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9AC37173-B8A1-438A-9EC2-39EE157296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<sst xmlns="http://schemas.openxmlformats.org/spreadsheetml/2006/main" count="329" uniqueCount="147">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</sst>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E31" sqref="E31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5.0999999999999996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2593.4849991337014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2288.7505117354913</v>
      </c>
      <c r="K9">
        <f>B9</f>
        <v>220</v>
      </c>
      <c r="L9" s="30">
        <v>0</v>
      </c>
      <c r="M9" s="29" t="s">
        <v>63</v>
      </c>
      <c r="N9">
        <f>$E$13/N7</f>
        <v>0.23906056915968199</v>
      </c>
      <c r="O9" t="s">
        <v>24</v>
      </c>
      <c r="P9" s="30">
        <f>$D$13/N7</f>
        <v>4.6269787579293287E-2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0.37301546391752577</v>
      </c>
      <c r="O10" t="s">
        <v>25</v>
      </c>
      <c r="P10" s="30">
        <f>$B$11*($E$13-$D$13)/N7</f>
        <v>9.6395390790194355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84.240831680703607</v>
      </c>
      <c r="L11" s="30"/>
      <c r="M11" s="29" t="s">
        <v>61</v>
      </c>
      <c r="N11">
        <f>((2*$B$9*N9*(1+N10*$B$10/$B$9)+(1+N10)^2)^0.5-(1+N10))/N9</f>
        <v>38.609123337241947</v>
      </c>
      <c r="O11" t="s">
        <v>65</v>
      </c>
      <c r="P11" s="30">
        <f>((P9*(2*$B$9+$B$11*P10+2*N10*$B$10)+(P10+N10+1)^2)^0.5-(P10+N10+1))/P9</f>
        <v>39.584628882313659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344063651.53649509</v>
      </c>
      <c r="K12" s="32"/>
      <c r="L12" s="33"/>
      <c r="M12" s="29" t="s">
        <v>59</v>
      </c>
      <c r="N12">
        <f>$E$13*N11^3/3+N7*($B$9-N11)^2+N8*(N11-$B$10)^2</f>
        <v>97298568.571082264</v>
      </c>
      <c r="O12" t="s">
        <v>59</v>
      </c>
      <c r="P12" s="30">
        <f>($E$13-$D$13)*$B$11^3/12+$D$13*P11^3/3+($E$13-$D$13)*$B$11*(P11-$B$11/2)^2+N7*($B$9-P11)^2+N8*(P11-$B$10)^2</f>
        <v>97513238.178683445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38.609123337241947</v>
      </c>
      <c r="P13" s="30"/>
      <c r="Q13" s="37" t="s">
        <v>55</v>
      </c>
      <c r="R13">
        <f>(R10-1)*B41</f>
        <v>5193.4537107652368</v>
      </c>
      <c r="S13">
        <f>K9</f>
        <v>220</v>
      </c>
      <c r="T13" s="30">
        <f>L9</f>
        <v>0</v>
      </c>
      <c r="U13" s="37" t="s">
        <v>84</v>
      </c>
      <c r="V13">
        <f>V10*B41</f>
        <v>5498.1881981634469</v>
      </c>
      <c r="W13">
        <f>S13</f>
        <v>220</v>
      </c>
      <c r="X13" s="30">
        <f>T13</f>
        <v>0</v>
      </c>
      <c r="Y13" s="37" t="s">
        <v>55</v>
      </c>
      <c r="Z13">
        <f>(Z10-1)*B41</f>
        <v>7164.50231010685</v>
      </c>
      <c r="AA13">
        <f>K9</f>
        <v>220</v>
      </c>
      <c r="AB13" s="30">
        <f>L9</f>
        <v>0</v>
      </c>
      <c r="AC13" s="37" t="s">
        <v>84</v>
      </c>
      <c r="AD13">
        <f>AD10*B41</f>
        <v>7469.2367975050602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6.4346203626491638</v>
      </c>
      <c r="K14" s="32" t="s">
        <v>7</v>
      </c>
      <c r="L14" s="33"/>
      <c r="M14" s="31"/>
      <c r="N14" s="32" t="s">
        <v>66</v>
      </c>
      <c r="O14" s="32">
        <f>IF(N11&lt;B11,N12,P12)</f>
        <v>97298568.571082264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4.6362824999999992</v>
      </c>
      <c r="K15" s="27" t="s">
        <v>7</v>
      </c>
      <c r="L15" s="28"/>
      <c r="Q15" s="37" t="s">
        <v>61</v>
      </c>
      <c r="R15" s="3">
        <f>(R11*S11+R12*S12+R13*S13+R14*S14)/SUM(R11:R14)</f>
        <v>89.494117925604712</v>
      </c>
      <c r="T15" s="30"/>
      <c r="U15" s="29" t="s">
        <v>63</v>
      </c>
      <c r="V15">
        <f>$E$13/V13</f>
        <v>0.11276441941494433</v>
      </c>
      <c r="W15" t="s">
        <v>24</v>
      </c>
      <c r="X15" s="30">
        <f>$D$13/V13</f>
        <v>2.1825371499666645E-2</v>
      </c>
      <c r="Y15" s="37" t="s">
        <v>61</v>
      </c>
      <c r="Z15">
        <f>(Z11*AA11+Z12*AA12+Z13*AA13+Z14*AA14)/SUM(Z11:Z14)</f>
        <v>92.679553886775622</v>
      </c>
      <c r="AB15" s="30"/>
      <c r="AC15" s="29" t="s">
        <v>63</v>
      </c>
      <c r="AD15">
        <f>$E$13/AD13</f>
        <v>8.3007142069334017E-2</v>
      </c>
      <c r="AE15" t="s">
        <v>24</v>
      </c>
      <c r="AF15" s="30">
        <f>$D$13/AD13</f>
        <v>1.606589846503239E-2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6.047324999999999</v>
      </c>
      <c r="L16" s="30"/>
      <c r="Q16" s="37" t="s">
        <v>59</v>
      </c>
      <c r="R16" s="3">
        <f>T11+R11*(R15-S11)^2+T12+R12*(R15-S12)^2+R13*(R15-S13)^2+R14*(R15-S14)^2</f>
        <v>399489350.91789263</v>
      </c>
      <c r="T16" s="30"/>
      <c r="U16" s="29" t="s">
        <v>26</v>
      </c>
      <c r="V16">
        <f>V14/V13</f>
        <v>0.39925354989301687</v>
      </c>
      <c r="W16" t="s">
        <v>25</v>
      </c>
      <c r="X16" s="30">
        <f>$B$11*($E$13-$D$13)/V13</f>
        <v>4.546952395763884</v>
      </c>
      <c r="Y16" s="37" t="s">
        <v>59</v>
      </c>
      <c r="Z16" s="3">
        <f>AB11+Z11*(Z15-AA11)^2+AB12+Z12*(Z15-AA12)^2+Z13*(Z15-AA13)^2+Z14*(Z15-AA14)^2</f>
        <v>435347198.74925566</v>
      </c>
      <c r="AB16" s="30"/>
      <c r="AC16" s="29" t="s">
        <v>26</v>
      </c>
      <c r="AD16">
        <f>AD14/AD13</f>
        <v>0.40543563860252002</v>
      </c>
      <c r="AE16" t="s">
        <v>25</v>
      </c>
      <c r="AF16" s="30">
        <f>$B$11*($E$13-$D$13)/AD13</f>
        <v>3.3470621802150817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4.0315499999999993</v>
      </c>
      <c r="K17" s="32"/>
      <c r="L17" s="33"/>
      <c r="Q17" s="37" t="s">
        <v>87</v>
      </c>
      <c r="R17" s="3">
        <f>(R11*S11+R12*S12-B41*S13-B36*S14)/(R11+R12-B41-B36)</f>
        <v>78.878018419080036</v>
      </c>
      <c r="S17" s="4"/>
      <c r="T17" s="38"/>
      <c r="U17" s="29" t="s">
        <v>61</v>
      </c>
      <c r="V17">
        <f>((2*$B$9*V15*(1+V16*$B$10/$B$9)+(1+V16)^2)^0.5-(1+V16))/V15</f>
        <v>52.923969319632846</v>
      </c>
      <c r="W17" t="s">
        <v>65</v>
      </c>
      <c r="X17" s="30">
        <f>((X15*(2*$B$9+$B$11*X16+2*V16*$B$10)+(X16+V16+1)^2)^0.5-(X16+V16+1))/X15</f>
        <v>52.978707729313854</v>
      </c>
      <c r="Y17" s="37" t="s">
        <v>87</v>
      </c>
      <c r="Z17" s="3">
        <f>(Z11*AA11+Z12*AA12-B41*AA13-B36*AA14)/(Z11+Z12-B41-B36)</f>
        <v>78.878018419080036</v>
      </c>
      <c r="AA17" s="4"/>
      <c r="AB17" s="38"/>
      <c r="AC17" s="29" t="s">
        <v>61</v>
      </c>
      <c r="AD17">
        <f>((2*$B$9*AD15*(1+AD16*$B$10/$B$9)+(1+AD16)^2)^0.5-(1+AD16))/AD15</f>
        <v>59.752819566035754</v>
      </c>
      <c r="AE17" t="s">
        <v>65</v>
      </c>
      <c r="AF17" s="30">
        <f>((AF15*(2*$B$9+$B$11*AF16+2*AD16*$B$10)+(AF16+AD16+1)^2)^0.5-(AF16+AD16+1))/AF15</f>
        <v>60.309696805789642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297619559.21125245</v>
      </c>
      <c r="T18" s="30"/>
      <c r="U18" s="29" t="s">
        <v>59</v>
      </c>
      <c r="V18" s="3">
        <f>$E$13*V17^3/3+V13*($B$9-V17)^2+V14*(V17-$B$10)^2</f>
        <v>185267895.28979307</v>
      </c>
      <c r="W18" t="s">
        <v>59</v>
      </c>
      <c r="X18" s="30">
        <f>($E$13-$D$13)*$B$11^3/12+$D$13*X17^3/3+($E$13-$D$13)*$B$11*(X17-$B$11/2)^2+V13*($B$9-X17)^2+V14*(X17-$B$10)^2</f>
        <v>185263611.82899922</v>
      </c>
      <c r="Y18" s="37" t="s">
        <v>89</v>
      </c>
      <c r="Z18" s="3">
        <f>AB11+Z11*(Z15-AA11)^2+AB12+Z12*(Z15-AA12)^2-B41*(AA13-Z15)^2-B36*(AA14-Z15)^2</f>
        <v>301863782.82376593</v>
      </c>
      <c r="AB18" s="30"/>
      <c r="AC18" s="29" t="s">
        <v>59</v>
      </c>
      <c r="AD18">
        <f>$E$13*AD17^3/3+AD13*($B$9-AD17)^2+AD14*(AD17-$B$10)^2</f>
        <v>238575019.33843729</v>
      </c>
      <c r="AE18" t="s">
        <v>59</v>
      </c>
      <c r="AF18" s="30">
        <f>($E$13-$D$13)*$B$11^3/12+$D$13*AF17^3/3+($E$13-$D$13)*$B$11*(AF17-$B$11/2)^2+AD13*($B$9-AF17)^2+AD14*(AF17-$B$10)^2</f>
        <v>238407163.07454062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0.81560985626948479</v>
      </c>
      <c r="G19" s="109" t="str">
        <f>IF(F19&lt;1, "OK","N.G.")</f>
        <v>OK</v>
      </c>
      <c r="Q19" s="37" t="s">
        <v>88</v>
      </c>
      <c r="R19" s="3">
        <f>R17-R15</f>
        <v>-10.616099506524677</v>
      </c>
      <c r="S19" s="4"/>
      <c r="T19" s="38"/>
      <c r="U19" s="37" t="s">
        <v>61</v>
      </c>
      <c r="V19" s="3">
        <f>IF(V17&lt;$B$11,V17,X17)</f>
        <v>52.978707729313854</v>
      </c>
      <c r="X19" s="30"/>
      <c r="Y19" s="37" t="s">
        <v>88</v>
      </c>
      <c r="Z19" s="3">
        <f>Z17-Z15</f>
        <v>-13.801535467695587</v>
      </c>
      <c r="AA19" s="4"/>
      <c r="AB19" s="38"/>
      <c r="AC19" s="37" t="s">
        <v>61</v>
      </c>
      <c r="AD19">
        <f>IF(AD17&lt;$B$11,AD17,AF17)</f>
        <v>60.309696805789642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54566.46021380461</v>
      </c>
      <c r="S20" s="4"/>
      <c r="T20" s="38"/>
      <c r="U20" s="37" t="s">
        <v>59</v>
      </c>
      <c r="V20" s="3">
        <f>IF(V17&lt;$B$11,V18,X18)</f>
        <v>185263611.82899922</v>
      </c>
      <c r="X20" s="30"/>
      <c r="Y20" s="37" t="s">
        <v>90</v>
      </c>
      <c r="Z20" s="52">
        <f>Z11+Z12-B41-B36</f>
        <v>54566.46021380461</v>
      </c>
      <c r="AA20" s="4"/>
      <c r="AB20" s="38"/>
      <c r="AC20" s="37" t="s">
        <v>59</v>
      </c>
      <c r="AD20" s="3">
        <f>IF(AD17&lt;$B$11,AD18,AF18)</f>
        <v>238407163.07454062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0.49853911870473966</v>
      </c>
      <c r="G21" s="97" t="str">
        <f t="shared" ref="G21" si="4">IF(F21&lt;1, "OK","N.G.")</f>
        <v>OK</v>
      </c>
      <c r="Q21" s="37" t="s">
        <v>91</v>
      </c>
      <c r="R21" s="3">
        <f>R18/R20</f>
        <v>5454.2581293546791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19.2466996105071</v>
      </c>
      <c r="W21" s="4"/>
      <c r="X21" s="38"/>
      <c r="Y21" s="37" t="s">
        <v>91</v>
      </c>
      <c r="Z21" s="3">
        <f>Z18/Z20</f>
        <v>5532.0389418883051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19.2466996105071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3"/>
      <c r="F22" s="95"/>
      <c r="G22" s="97"/>
      <c r="Q22" s="39" t="s">
        <v>92</v>
      </c>
      <c r="R22" s="53">
        <f>R18/R16</f>
        <v>0.74499998192047534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30049632.846493959</v>
      </c>
      <c r="X22" s="30"/>
      <c r="Y22" s="39" t="s">
        <v>92</v>
      </c>
      <c r="Z22" s="32">
        <f>Z18/Z16</f>
        <v>0.69338629877719427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43104534.665282257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0.72941176470588232</v>
      </c>
      <c r="G23" s="97" t="str">
        <f>IF(F23&lt;1, "OK","N.G.")</f>
        <v>OK</v>
      </c>
      <c r="U23" s="37" t="s">
        <v>88</v>
      </c>
      <c r="V23" s="3">
        <f>V21-V19</f>
        <v>-33.732008118806753</v>
      </c>
      <c r="W23" s="4"/>
      <c r="X23" s="38"/>
      <c r="AC23" s="37" t="s">
        <v>88</v>
      </c>
      <c r="AD23" s="3">
        <f>AD21-AD19</f>
        <v>-41.062997195282541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23808.851170292826</v>
      </c>
      <c r="W24" s="4"/>
      <c r="X24" s="38"/>
      <c r="AC24" s="37" t="s">
        <v>90</v>
      </c>
      <c r="AD24" s="52">
        <f>IF(O13&lt;$B$11,O13*E13-B36,O13*D13+B11*(E13-D13)-B36)</f>
        <v>23808.851170292826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1262.1202355193006</v>
      </c>
      <c r="W25" s="4"/>
      <c r="X25" s="38"/>
      <c r="AC25" s="37" t="s">
        <v>91</v>
      </c>
      <c r="AD25" s="3">
        <f>AD22/AD24</f>
        <v>1810.4416024518378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0.16219932532800974</v>
      </c>
      <c r="W26" s="32"/>
      <c r="X26" s="33"/>
      <c r="AC26" s="39" t="s">
        <v>92</v>
      </c>
      <c r="AD26" s="53">
        <f>AD22/AD20</f>
        <v>0.18080217938672066</v>
      </c>
      <c r="AE26" s="32"/>
      <c r="AF26" s="33"/>
    </row>
    <row r="27" spans="1:32" ht="24.75" customHeight="1" thickBot="1" x14ac:dyDescent="0.35">
      <c r="A27" s="6" t="s">
        <v>8</v>
      </c>
      <c r="B27" s="71" t="s">
        <v>144</v>
      </c>
      <c r="C27" s="71" t="s">
        <v>146</v>
      </c>
      <c r="E27" s="93" t="s">
        <v>133</v>
      </c>
      <c r="F27" s="95">
        <f>B59</f>
        <v>0.56904761904761891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10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14.715157499999997</v>
      </c>
      <c r="K29" s="30" t="s">
        <v>7</v>
      </c>
      <c r="M29" s="40" t="str">
        <f>"Ma-(D+SD+"&amp;B$24&amp;"L)="</f>
        <v>Ma-(D+SD+0.25L)=</v>
      </c>
      <c r="N29">
        <f>J15+J16+B24*J17</f>
        <v>11.691494999999996</v>
      </c>
      <c r="O29" s="30" t="s">
        <v>7</v>
      </c>
      <c r="R29" s="40" t="s">
        <v>78</v>
      </c>
      <c r="S29" s="25">
        <f>N29</f>
        <v>11.691494999999996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8.8694099999999985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0.80878761068188321</v>
      </c>
      <c r="K30" s="30"/>
      <c r="M30" s="34" t="s">
        <v>73</v>
      </c>
      <c r="N30">
        <f>MAX(0,1-(J14/N29)^2)</f>
        <v>0.6970954748287026</v>
      </c>
      <c r="O30" s="30"/>
      <c r="R30" s="34" t="s">
        <v>74</v>
      </c>
      <c r="S30" s="25">
        <f>MAX(0,1-0.5*($J14/S29)^2)</f>
        <v>0.8485477374143513</v>
      </c>
      <c r="T30" s="30"/>
      <c r="W30" s="34" t="s">
        <v>74</v>
      </c>
      <c r="X30" s="25">
        <f>MAX(0,1-0.5*($J14/X29)^2)</f>
        <v>0.73683604786254031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1.819944978486627E-6</v>
      </c>
      <c r="K31" s="30"/>
      <c r="M31" s="34" t="s">
        <v>75</v>
      </c>
      <c r="N31">
        <f>(N29*10^6/J5/J12)</f>
        <v>1.44598368153732E-6</v>
      </c>
      <c r="O31" s="30"/>
      <c r="R31" s="34" t="s">
        <v>95</v>
      </c>
      <c r="S31" s="25">
        <f>(Z22*(Z6*(N31+N31*(Z15-J11)*Z19/Z21)-Z5*Z19/Z21))</f>
        <v>3.6558753221902873E-6</v>
      </c>
      <c r="T31" s="30"/>
      <c r="W31" s="34" t="s">
        <v>95</v>
      </c>
      <c r="X31" s="25">
        <f>R22*(R6*(N31*X29/N29+N31*X29/N29*(R15-J11)*R19/R21)-R5*R19/R21)</f>
        <v>1.9473564627714336E-6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6.4356230938398464E-6</v>
      </c>
      <c r="K32" s="30"/>
      <c r="M32" s="34" t="s">
        <v>76</v>
      </c>
      <c r="N32">
        <f>N29*10^6/N5/O14</f>
        <v>5.1132347868864524E-6</v>
      </c>
      <c r="O32" s="30"/>
      <c r="R32" s="34" t="s">
        <v>96</v>
      </c>
      <c r="S32" s="25">
        <f>AD26*(AD6*(N32+N32*(AD19-O13)*AD23/AD25)-AD5*AD23/AD25)</f>
        <v>4.3018578223342535E-6</v>
      </c>
      <c r="T32" s="30"/>
      <c r="W32" s="34" t="s">
        <v>96</v>
      </c>
      <c r="X32" s="25">
        <f>V26*(V6*(N32*X29/N29+N32*X29/N29*(V19-O13)*V23/V25)-V5*V23/V25)</f>
        <v>2.978833514309718E-6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5.5530482530798147E-6</v>
      </c>
      <c r="K33" s="30"/>
      <c r="M33" s="34" t="s">
        <v>77</v>
      </c>
      <c r="N33">
        <f>IF(N29&lt;J$14,(N29*10^6/J$5/J$12),N30*N32+(1-N30)*N31)</f>
        <v>4.0024078321367582E-6</v>
      </c>
      <c r="O33" s="30"/>
      <c r="R33" s="34" t="s">
        <v>97</v>
      </c>
      <c r="S33" s="25">
        <f>S31+N31</f>
        <v>5.1018590037276071E-6</v>
      </c>
      <c r="T33" s="30"/>
      <c r="W33" s="34" t="s">
        <v>97</v>
      </c>
      <c r="X33" s="25">
        <f>X31+N31*X29/N29</f>
        <v>3.0443096004894007E-6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15.045290110688123</v>
      </c>
      <c r="K34" s="33" t="s">
        <v>3</v>
      </c>
      <c r="M34" s="35" t="str">
        <f>"delta (D+SD+L)="</f>
        <v>delta (D+SD+L)=</v>
      </c>
      <c r="N34" s="32">
        <f>5/48*N33*(B7*1000)^2</f>
        <v>10.84402372019553</v>
      </c>
      <c r="O34" s="33" t="s">
        <v>3</v>
      </c>
      <c r="R34" s="34" t="s">
        <v>99</v>
      </c>
      <c r="S34" s="25">
        <f>S32+N32</f>
        <v>9.4150926092207059E-6</v>
      </c>
      <c r="T34" s="30"/>
      <c r="W34" s="34" t="s">
        <v>99</v>
      </c>
      <c r="X34" s="25">
        <f>X32+N32*X29/N29</f>
        <v>6.8578392147063373E-6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8.7618436206083204E-6</v>
      </c>
      <c r="T35" s="30"/>
      <c r="W35" s="34" t="s">
        <v>98</v>
      </c>
      <c r="X35" s="25">
        <f>X30*X34+(1-X30)*X33</f>
        <v>5.8542556898357662E-6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23.73912005958567</v>
      </c>
      <c r="T36" s="30" t="s">
        <v>3</v>
      </c>
      <c r="W36" s="46" t="str">
        <f>"delta (D+SD+L)="</f>
        <v>delta (D+SD+L)=</v>
      </c>
      <c r="X36" s="25">
        <f>5/48*X35*(B7*1000)^2</f>
        <v>15.861374009648781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255</v>
      </c>
      <c r="I38">
        <f t="shared" ref="I38:I47" si="5">J$29*4*((H38/$B$7/1000)-(H38/$B$7/1000)^2)</f>
        <v>2.7958799249999995</v>
      </c>
      <c r="J38">
        <f t="shared" ref="J38:J47" si="6">IF(I38&lt;J$14,(I38*10^6/J$5/J$12),(1-(J$14/I38)^2)*(I38*10^6/N$5/O$14)+(1-(1-(J$14/I38)^2))*(I38*10^6/J$5/J$12))</f>
        <v>3.4578954591245917E-7</v>
      </c>
      <c r="K38">
        <f>J38*H38/2</f>
        <v>4.4088167103838547E-5</v>
      </c>
      <c r="L38" s="30">
        <f>H47-H$38*2/3</f>
        <v>2380</v>
      </c>
      <c r="M38" s="41">
        <f>0+M$37*$B$7*1000</f>
        <v>255</v>
      </c>
      <c r="N38">
        <f>N$29*4*((M38/$B$7/1000)-(M38/$B$7/1000)^2)</f>
        <v>2.2213840499999993</v>
      </c>
      <c r="O38">
        <f t="shared" ref="O38:O47" si="7">IF(N38&lt;J$14,(N38*10^6/J$5/J$12),(1-(J$14/N38)^2)*(N38*10^6/N$5/O$14)+(1-(1-(J$14/N38)^2))*(N38*10^6/J$5/J$12))</f>
        <v>2.7473689949209079E-7</v>
      </c>
      <c r="P38">
        <f>O38*M38/2</f>
        <v>3.5028954685241577E-5</v>
      </c>
      <c r="Q38" s="30">
        <f>M47-M$38*2/3</f>
        <v>2380</v>
      </c>
      <c r="R38" s="41">
        <f>0+R$37*$B$7*1000</f>
        <v>255</v>
      </c>
      <c r="S38">
        <f t="shared" ref="S38:S47" si="8">S$29*4*((R38/$B$7/1000)-(R38/$B$7/1000)^2)</f>
        <v>2.2213840499999993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2.0622950574086391E-6</v>
      </c>
      <c r="U38">
        <f>T38*R38/2</f>
        <v>2.6294261981960146E-4</v>
      </c>
      <c r="V38" s="30">
        <f>R47-R$38*2/3</f>
        <v>2380</v>
      </c>
      <c r="W38" s="41">
        <f>0+W$37*$B$7*1000</f>
        <v>255</v>
      </c>
      <c r="X38">
        <f>X$29*4*((W38/$B$7/1000)-(W38/$B$7/1000)^2)</f>
        <v>1.6851878999999996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1.2385145027672706E-6</v>
      </c>
      <c r="Z38">
        <f>Y38*W38/2</f>
        <v>1.5791059910282701E-4</v>
      </c>
      <c r="AA38" s="30">
        <f>W47-W$38*2/3</f>
        <v>2380</v>
      </c>
    </row>
    <row r="39" spans="1:27" ht="24.75" customHeight="1" x14ac:dyDescent="0.4">
      <c r="E39" s="2"/>
      <c r="H39" s="41">
        <f t="shared" ref="H39:H47" si="9">H38+H$37*$B$7*1000</f>
        <v>510</v>
      </c>
      <c r="I39">
        <f t="shared" si="5"/>
        <v>5.2974566999999988</v>
      </c>
      <c r="J39">
        <f t="shared" si="6"/>
        <v>6.5518019225518575E-7</v>
      </c>
      <c r="K39">
        <f t="shared" ref="K39:K47" si="10">J38*(H39-H38)+(J39-J38)*(H39-H38)/2</f>
        <v>1.2762364161637474E-4</v>
      </c>
      <c r="L39" s="30">
        <f t="shared" ref="L39:L47" si="11">(J38*(H39-H38)*(H$47-(H38+H39)/2)+(J39-J38)*(H39-H38)/2*(H$47-(2*H39+H38)/3))/(J38*(H39-H38)+(J39-J38)*(H39-H38)/2)</f>
        <v>2154.3636363636365</v>
      </c>
      <c r="M39" s="41">
        <f>M38+M$37*$B$7*1000</f>
        <v>510</v>
      </c>
      <c r="N39">
        <f>N$29*4*((M39/$B$7/1000)-(M39/$B$7/1000)^2)</f>
        <v>4.2089381999999986</v>
      </c>
      <c r="O39">
        <f t="shared" si="7"/>
        <v>5.2055412535343516E-7</v>
      </c>
      <c r="P39">
        <f>O38*(M39-M38)+(O39-O38)*(M39-M38)/2</f>
        <v>1.0139960566780456E-4</v>
      </c>
      <c r="Q39" s="30">
        <f>(O38*(M39-M38)*(M$47-(M38+M39)/2)+(O39-O38)*(M39-M38)/2*(M$47-(2*M39+M38)/3))/(O38*(M39-M38)+(O39-O38)*(M39-M38)/2)</f>
        <v>2154.3636363636365</v>
      </c>
      <c r="R39" s="41">
        <f>R38+R$37*$B$7*1000</f>
        <v>510</v>
      </c>
      <c r="S39">
        <f t="shared" si="8"/>
        <v>4.2089381999999986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2.700228231327435E-6</v>
      </c>
      <c r="U39">
        <f t="shared" ref="U39:U47" si="13">T38*(R39-R38)+(T39-T38)*(R39-R38)/2</f>
        <v>6.0722171931384939E-4</v>
      </c>
      <c r="V39" s="30">
        <f t="shared" ref="V39:V47" si="14">(T38*(R39-R38)*(R$47-(R38+R39)/2)+(T39-T38)*(R39-R38)/2*(R$47-(2*R39+R38)/3))/(T38*(R39-R38)+(T39-T38)*(R39-R38)/2)</f>
        <v>2161.8071858660151</v>
      </c>
      <c r="W39" s="41">
        <f>W38+W$37*$B$7*1000</f>
        <v>510</v>
      </c>
      <c r="X39">
        <f>X$29*4*((W39/$B$7/1000)-(W39/$B$7/1000)^2)</f>
        <v>3.1929875999999995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1.6175085356225327E-6</v>
      </c>
      <c r="Z39">
        <f>Y38*(W39-W38)+(Y39-Y38)*(W39-W38)/2</f>
        <v>3.6414293739469997E-4</v>
      </c>
      <c r="AA39" s="30">
        <f t="shared" ref="AA39:AA47" si="16">(Y38*(W39-W38)*(W$47-(W38+W39)/2)+(Y39-Y38)*(W39-W38)/2*(W$47-(2*W39+W38)/3))/(Y38*(W39-W38)+(Y39-Y38)*(W39-W38)/2)</f>
        <v>2161.8602533383519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765</v>
      </c>
      <c r="I40">
        <f t="shared" si="5"/>
        <v>7.5047303249999988</v>
      </c>
      <c r="J40">
        <f t="shared" si="6"/>
        <v>1.5516288744072806E-6</v>
      </c>
      <c r="K40">
        <f t="shared" si="10"/>
        <v>2.8136815599946448E-4</v>
      </c>
      <c r="L40" s="30">
        <f t="shared" si="11"/>
        <v>1895.2356749765922</v>
      </c>
      <c r="M40" s="41">
        <f t="shared" ref="M40:M47" si="17">M39+M$37*$B$7*1000</f>
        <v>765</v>
      </c>
      <c r="N40">
        <f>N$29*4*((M40/$B$7/1000)-(M40/$B$7/1000)^2)</f>
        <v>5.9626624499999981</v>
      </c>
      <c r="O40">
        <f t="shared" si="7"/>
        <v>7.3745167758403321E-7</v>
      </c>
      <c r="P40">
        <f t="shared" ref="P40:P41" si="18">O39*(M40-M39)+(O40-O39)*(M40-M39)/2</f>
        <v>1.6039573987452723E-4</v>
      </c>
      <c r="Q40" s="30">
        <f t="shared" ref="Q40:Q47" si="19">(O39*(M40-M39)*(M$47-(M39+M40)/2)+(O40-O39)*(M40-M39)/2*(M$47-(2*M40+M39)/3))/(O39*(M40-M39)+(O40-O39)*(M40-M39)/2)</f>
        <v>1905.1724137931035</v>
      </c>
      <c r="R40" s="41">
        <f t="shared" ref="R40:R47" si="20">R39+R$37*$B$7*1000</f>
        <v>765</v>
      </c>
      <c r="S40">
        <f t="shared" si="8"/>
        <v>5.9626624499999981</v>
      </c>
      <c r="T40">
        <f t="shared" si="12"/>
        <v>4.560499294699019E-6</v>
      </c>
      <c r="U40">
        <f t="shared" si="13"/>
        <v>9.2574275956837295E-4</v>
      </c>
      <c r="V40" s="30">
        <f t="shared" si="14"/>
        <v>1901.6110746258012</v>
      </c>
      <c r="W40" s="41">
        <f t="shared" ref="W40:W47" si="21">W39+W$37*$B$7*1000</f>
        <v>765</v>
      </c>
      <c r="X40">
        <f t="shared" ref="X40:X47" si="22">X$29*4*((W40/$B$7/1000)-(W40/$B$7/1000)^2)</f>
        <v>4.5233990999999989</v>
      </c>
      <c r="Y40">
        <f t="shared" si="15"/>
        <v>1.9519150352007048E-6</v>
      </c>
      <c r="Z40">
        <f>Y39*(W40-W39)+(Y40-Y39)*(W40-W39)/2</f>
        <v>4.5510150527996275E-4</v>
      </c>
      <c r="AA40" s="30">
        <f t="shared" si="16"/>
        <v>1908.5183273433156</v>
      </c>
    </row>
    <row r="41" spans="1:27" ht="24.75" customHeight="1" x14ac:dyDescent="0.4">
      <c r="A41" s="77" t="s">
        <v>20</v>
      </c>
      <c r="B41" s="78">
        <f>((B28*B29^2*PI()/4+C28*C29^2*PI()/4))*D14</f>
        <v>304.73448739820992</v>
      </c>
      <c r="C41" s="79" t="s">
        <v>45</v>
      </c>
      <c r="D41" s="3"/>
      <c r="H41" s="41">
        <f t="shared" si="9"/>
        <v>1020</v>
      </c>
      <c r="I41">
        <f t="shared" si="5"/>
        <v>9.4177007999999987</v>
      </c>
      <c r="J41">
        <f t="shared" si="6"/>
        <v>2.7397755913699532E-6</v>
      </c>
      <c r="K41">
        <f t="shared" si="10"/>
        <v>5.4715406938659727E-4</v>
      </c>
      <c r="L41" s="30">
        <f t="shared" si="11"/>
        <v>1645.7331679818094</v>
      </c>
      <c r="M41" s="41">
        <f t="shared" si="17"/>
        <v>1020</v>
      </c>
      <c r="N41">
        <f>N$29*4*((M41/$B$7/1000)-(M41/$B$7/1000)^2)</f>
        <v>7.4825567999999976</v>
      </c>
      <c r="O41">
        <f t="shared" si="7"/>
        <v>1.5368031468109322E-6</v>
      </c>
      <c r="P41">
        <f t="shared" si="18"/>
        <v>2.8996749011035808E-4</v>
      </c>
      <c r="Q41" s="30">
        <f t="shared" si="19"/>
        <v>1642.5621675822185</v>
      </c>
      <c r="R41" s="41">
        <f t="shared" si="20"/>
        <v>1020</v>
      </c>
      <c r="S41">
        <f t="shared" si="8"/>
        <v>7.4825567999999976</v>
      </c>
      <c r="T41">
        <f t="shared" si="12"/>
        <v>5.9102979738205794E-6</v>
      </c>
      <c r="U41">
        <f t="shared" si="13"/>
        <v>1.335026651736249E-3</v>
      </c>
      <c r="V41" s="30">
        <f t="shared" si="14"/>
        <v>1652.0212917038191</v>
      </c>
      <c r="W41" s="41">
        <f t="shared" si="21"/>
        <v>1020</v>
      </c>
      <c r="X41">
        <f t="shared" si="22"/>
        <v>5.676422399999999</v>
      </c>
      <c r="Y41">
        <f t="shared" si="15"/>
        <v>3.3229665618092086E-6</v>
      </c>
      <c r="Z41">
        <f t="shared" ref="Z41:Z47" si="23">Y40*(W41-W40)+(Y41-Y40)*(W41-W40)/2</f>
        <v>6.7254740361876396E-4</v>
      </c>
      <c r="AA41" s="30">
        <f t="shared" si="16"/>
        <v>1646.4533653392539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1275</v>
      </c>
      <c r="I42">
        <f t="shared" si="5"/>
        <v>11.036368124999999</v>
      </c>
      <c r="J42">
        <f t="shared" si="6"/>
        <v>3.6499508660331775E-6</v>
      </c>
      <c r="K42">
        <f t="shared" si="10"/>
        <v>8.1469012331889911E-4</v>
      </c>
      <c r="L42" s="30">
        <f t="shared" si="11"/>
        <v>1396.4461494273562</v>
      </c>
      <c r="M42" s="41">
        <f t="shared" si="17"/>
        <v>1275</v>
      </c>
      <c r="N42">
        <f>N$29*4*((M42/$B$7/1000)-(M42/$B$7/1000)^2)</f>
        <v>8.7686212499999989</v>
      </c>
      <c r="O42">
        <f t="shared" si="7"/>
        <v>2.3538234838319142E-6</v>
      </c>
      <c r="P42">
        <f>O41*(M42-M41)+(O42-O41)*(M42-M41)/2</f>
        <v>4.9605489540696288E-4</v>
      </c>
      <c r="Q42" s="30">
        <f t="shared" si="19"/>
        <v>1393.5751229506557</v>
      </c>
      <c r="R42" s="41">
        <f t="shared" si="20"/>
        <v>1275</v>
      </c>
      <c r="S42">
        <f t="shared" si="8"/>
        <v>8.7686212499999989</v>
      </c>
      <c r="T42">
        <f t="shared" si="12"/>
        <v>6.8654972381973291E-6</v>
      </c>
      <c r="U42">
        <f t="shared" si="13"/>
        <v>1.6289138895322834E-3</v>
      </c>
      <c r="V42" s="30">
        <f t="shared" si="14"/>
        <v>1399.3224311628117</v>
      </c>
      <c r="W42" s="41">
        <f t="shared" si="21"/>
        <v>1275</v>
      </c>
      <c r="X42">
        <f t="shared" si="22"/>
        <v>6.6520574999999997</v>
      </c>
      <c r="Y42">
        <f t="shared" si="15"/>
        <v>4.2247021645002087E-6</v>
      </c>
      <c r="Z42">
        <f t="shared" si="23"/>
        <v>9.6232776260445063E-4</v>
      </c>
      <c r="AA42" s="30">
        <f t="shared" si="16"/>
        <v>1397.4224370459215</v>
      </c>
    </row>
    <row r="43" spans="1:27" ht="24.75" customHeight="1" x14ac:dyDescent="0.4">
      <c r="A43" s="77" t="s">
        <v>6</v>
      </c>
      <c r="B43" s="78">
        <f>MAX(B42*B7^2/8,D43+D44)</f>
        <v>19.270808999999996</v>
      </c>
      <c r="C43" s="79" t="s">
        <v>7</v>
      </c>
      <c r="D43" s="2">
        <f>D42*(B7)^2/8</f>
        <v>12.820328999999999</v>
      </c>
      <c r="E43" s="2"/>
      <c r="H43" s="41">
        <f t="shared" si="9"/>
        <v>1530</v>
      </c>
      <c r="I43">
        <f t="shared" si="5"/>
        <v>12.360732299999997</v>
      </c>
      <c r="J43">
        <f t="shared" si="6"/>
        <v>4.3552390645873382E-6</v>
      </c>
      <c r="K43">
        <f t="shared" si="10"/>
        <v>1.0206617161541158E-3</v>
      </c>
      <c r="L43" s="30">
        <f t="shared" si="11"/>
        <v>1143.7555856015488</v>
      </c>
      <c r="M43" s="41">
        <f t="shared" si="17"/>
        <v>1530</v>
      </c>
      <c r="N43">
        <f t="shared" ref="N43:N47" si="24">N$29*4*((M43/$B$7/1000)-(M43/$B$7/1000)^2)</f>
        <v>9.8208557999999968</v>
      </c>
      <c r="O43">
        <f t="shared" si="7"/>
        <v>2.9727041796159365E-6</v>
      </c>
      <c r="P43">
        <f t="shared" ref="P43:P47" si="25">O42*(M43-M42)+(O43-O42)*(M43-M42)/2</f>
        <v>6.7913227708960098E-4</v>
      </c>
      <c r="Q43" s="30">
        <f>(O42*(M43-M42)*(M$47-(M42+M43)/2)+(O43-O42)*(M43-M42)/2*(M$47-(2*M43+M42)/3))/(O42*(M43-M42)+(O43-O42)*(M43-M42)/2)</f>
        <v>1142.5619932472491</v>
      </c>
      <c r="R43" s="41">
        <f t="shared" si="20"/>
        <v>1530</v>
      </c>
      <c r="S43">
        <f t="shared" si="8"/>
        <v>9.8208557999999968</v>
      </c>
      <c r="T43">
        <f t="shared" si="12"/>
        <v>7.5792705671240218E-6</v>
      </c>
      <c r="U43">
        <f t="shared" si="13"/>
        <v>1.8417078951784723E-3</v>
      </c>
      <c r="V43" s="30">
        <f t="shared" si="14"/>
        <v>1145.3999062575303</v>
      </c>
      <c r="W43" s="41">
        <f t="shared" si="21"/>
        <v>1530</v>
      </c>
      <c r="X43">
        <f t="shared" si="22"/>
        <v>7.4503043999999985</v>
      </c>
      <c r="Y43">
        <f t="shared" si="15"/>
        <v>4.8588943806264111E-6</v>
      </c>
      <c r="Z43">
        <f t="shared" si="23"/>
        <v>1.158158559503644E-3</v>
      </c>
      <c r="AA43" s="30">
        <f t="shared" si="16"/>
        <v>1144.5327646046956</v>
      </c>
    </row>
    <row r="44" spans="1:27" ht="24.75" customHeight="1" x14ac:dyDescent="0.4">
      <c r="A44" s="77" t="s">
        <v>19</v>
      </c>
      <c r="B44" s="78">
        <f>(B41*B5*(B9-B41*B5/0.85/(D13+B12)/B4/2)/10^6)*0.9</f>
        <v>23.627484209353092</v>
      </c>
      <c r="C44" s="79" t="s">
        <v>7</v>
      </c>
      <c r="D44" s="2">
        <f>1.6*B18*B7/4</f>
        <v>2.6519999999999997</v>
      </c>
      <c r="H44" s="41">
        <f t="shared" si="9"/>
        <v>1785</v>
      </c>
      <c r="I44">
        <f t="shared" si="5"/>
        <v>13.390793324999995</v>
      </c>
      <c r="J44">
        <f t="shared" si="6"/>
        <v>4.8865545530205996E-6</v>
      </c>
      <c r="K44">
        <f t="shared" si="10"/>
        <v>1.1783286862450122E-3</v>
      </c>
      <c r="L44" s="30">
        <f t="shared" si="11"/>
        <v>890.05665304888521</v>
      </c>
      <c r="M44" s="41">
        <f t="shared" si="17"/>
        <v>1785</v>
      </c>
      <c r="N44">
        <f t="shared" si="24"/>
        <v>10.639260449999995</v>
      </c>
      <c r="O44">
        <f t="shared" si="7"/>
        <v>3.4323546948032707E-6</v>
      </c>
      <c r="P44">
        <f t="shared" si="25"/>
        <v>8.1664500648844895E-4</v>
      </c>
      <c r="Q44" s="30">
        <f t="shared" si="19"/>
        <v>889.45004413253992</v>
      </c>
      <c r="R44" s="41">
        <f t="shared" si="20"/>
        <v>1785</v>
      </c>
      <c r="S44">
        <f t="shared" si="8"/>
        <v>10.639260449999995</v>
      </c>
      <c r="T44">
        <f t="shared" si="12"/>
        <v>8.1073149612909048E-6</v>
      </c>
      <c r="U44">
        <f t="shared" si="13"/>
        <v>2.0000396548729032E-3</v>
      </c>
      <c r="V44" s="30">
        <f t="shared" si="14"/>
        <v>891.06935808551577</v>
      </c>
      <c r="W44" s="41">
        <f t="shared" si="21"/>
        <v>1785</v>
      </c>
      <c r="X44">
        <f t="shared" si="22"/>
        <v>8.0711630999999979</v>
      </c>
      <c r="Y44">
        <f t="shared" si="15"/>
        <v>5.3106870467435641E-6</v>
      </c>
      <c r="Z44">
        <f t="shared" si="23"/>
        <v>1.2966216319896719E-3</v>
      </c>
      <c r="AA44" s="30">
        <f t="shared" si="16"/>
        <v>890.61189984100008</v>
      </c>
    </row>
    <row r="45" spans="1:27" ht="24.75" customHeight="1" x14ac:dyDescent="0.4">
      <c r="A45" s="80" t="s">
        <v>46</v>
      </c>
      <c r="B45" s="81">
        <f>B43/(B44)</f>
        <v>0.81560985626948479</v>
      </c>
      <c r="C45" s="82" t="str">
        <f>IF(B45&lt;1, "OK","N.G.")</f>
        <v>OK</v>
      </c>
      <c r="D45" s="2"/>
      <c r="H45" s="41">
        <f t="shared" si="9"/>
        <v>2040</v>
      </c>
      <c r="I45">
        <f t="shared" si="5"/>
        <v>14.126551199999996</v>
      </c>
      <c r="J45">
        <f t="shared" si="6"/>
        <v>5.2588493776278863E-6</v>
      </c>
      <c r="K45">
        <f t="shared" si="10"/>
        <v>1.2935390011576818E-3</v>
      </c>
      <c r="L45" s="30">
        <f t="shared" si="11"/>
        <v>635.94042384571696</v>
      </c>
      <c r="M45" s="41">
        <f t="shared" si="17"/>
        <v>2040</v>
      </c>
      <c r="N45">
        <f t="shared" si="24"/>
        <v>11.223835199999996</v>
      </c>
      <c r="O45">
        <f t="shared" si="7"/>
        <v>3.751593984213396E-6</v>
      </c>
      <c r="P45">
        <f t="shared" si="25"/>
        <v>9.1595345657462495E-4</v>
      </c>
      <c r="Q45" s="30">
        <f t="shared" si="19"/>
        <v>635.61139104604695</v>
      </c>
      <c r="R45" s="41">
        <f t="shared" si="20"/>
        <v>2040</v>
      </c>
      <c r="S45">
        <f t="shared" si="8"/>
        <v>11.223835199999996</v>
      </c>
      <c r="T45">
        <f t="shared" si="12"/>
        <v>8.4738100980423704E-6</v>
      </c>
      <c r="U45">
        <f t="shared" si="13"/>
        <v>2.1140934450649927E-3</v>
      </c>
      <c r="V45" s="30">
        <f t="shared" si="14"/>
        <v>636.56061601633178</v>
      </c>
      <c r="W45" s="41">
        <f t="shared" si="21"/>
        <v>2040</v>
      </c>
      <c r="X45">
        <f t="shared" si="22"/>
        <v>8.514633599999998</v>
      </c>
      <c r="Y45">
        <f t="shared" si="15"/>
        <v>5.6170581793787516E-6</v>
      </c>
      <c r="Z45">
        <f t="shared" si="23"/>
        <v>1.3932875163305952E-3</v>
      </c>
      <c r="AA45" s="30">
        <f t="shared" si="16"/>
        <v>636.30846662622866</v>
      </c>
    </row>
    <row r="46" spans="1:27" ht="24.75" customHeight="1" x14ac:dyDescent="0.4">
      <c r="A46" s="9"/>
      <c r="B46" s="12"/>
      <c r="D46" s="2"/>
      <c r="H46" s="41">
        <f t="shared" si="9"/>
        <v>2295</v>
      </c>
      <c r="I46">
        <f t="shared" si="5"/>
        <v>14.568005924999996</v>
      </c>
      <c r="J46">
        <f t="shared" si="6"/>
        <v>5.4797771247600012E-6</v>
      </c>
      <c r="K46">
        <f t="shared" si="10"/>
        <v>1.3691748790544557E-3</v>
      </c>
      <c r="L46" s="30">
        <f t="shared" si="11"/>
        <v>381.62563964758186</v>
      </c>
      <c r="M46" s="41">
        <f t="shared" si="17"/>
        <v>2295</v>
      </c>
      <c r="N46">
        <f t="shared" si="24"/>
        <v>11.574580049999996</v>
      </c>
      <c r="O46">
        <f t="shared" si="7"/>
        <v>3.9400550099774925E-6</v>
      </c>
      <c r="P46">
        <f t="shared" si="25"/>
        <v>9.8068524675933824E-4</v>
      </c>
      <c r="Q46" s="30">
        <f t="shared" si="19"/>
        <v>381.4586636622364</v>
      </c>
      <c r="R46" s="41">
        <f t="shared" si="20"/>
        <v>2295</v>
      </c>
      <c r="S46">
        <f t="shared" si="8"/>
        <v>11.574580049999996</v>
      </c>
      <c r="T46">
        <f t="shared" si="12"/>
        <v>8.6902228397950952E-6</v>
      </c>
      <c r="U46">
        <f t="shared" si="13"/>
        <v>2.1884141995742769E-3</v>
      </c>
      <c r="V46" s="30">
        <f t="shared" si="14"/>
        <v>381.96413866963547</v>
      </c>
      <c r="W46" s="41">
        <f t="shared" si="21"/>
        <v>2295</v>
      </c>
      <c r="X46">
        <f t="shared" si="22"/>
        <v>8.7807158999999988</v>
      </c>
      <c r="Y46">
        <f t="shared" si="15"/>
        <v>5.7955494406399474E-6</v>
      </c>
      <c r="Z46">
        <f t="shared" si="23"/>
        <v>1.4551074715523841E-3</v>
      </c>
      <c r="AA46" s="30">
        <f t="shared" si="16"/>
        <v>381.83530715712209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1.0157816246606997E-2</v>
      </c>
      <c r="E47" s="4"/>
      <c r="H47" s="41">
        <f t="shared" si="9"/>
        <v>2550</v>
      </c>
      <c r="I47">
        <f t="shared" si="5"/>
        <v>14.715157499999997</v>
      </c>
      <c r="J47">
        <f t="shared" si="6"/>
        <v>5.5530482530798147E-6</v>
      </c>
      <c r="K47">
        <f t="shared" si="10"/>
        <v>1.4066852356745766E-3</v>
      </c>
      <c r="L47" s="30">
        <f t="shared" si="11"/>
        <v>127.21774927573432</v>
      </c>
      <c r="M47" s="41">
        <f t="shared" si="17"/>
        <v>2550</v>
      </c>
      <c r="N47">
        <f t="shared" si="24"/>
        <v>11.691494999999996</v>
      </c>
      <c r="O47">
        <f t="shared" si="7"/>
        <v>4.0024078321367582E-6</v>
      </c>
      <c r="P47">
        <f t="shared" si="25"/>
        <v>1.0126640123695669E-3</v>
      </c>
      <c r="Q47" s="30">
        <f t="shared" si="19"/>
        <v>127.16635098023787</v>
      </c>
      <c r="R47" s="41">
        <f t="shared" si="20"/>
        <v>2550</v>
      </c>
      <c r="S47">
        <f t="shared" si="8"/>
        <v>11.691494999999996</v>
      </c>
      <c r="T47">
        <f t="shared" si="12"/>
        <v>8.7618436206083204E-6</v>
      </c>
      <c r="U47">
        <f t="shared" si="13"/>
        <v>2.2251384737014355E-3</v>
      </c>
      <c r="V47" s="30">
        <f t="shared" si="14"/>
        <v>127.32558608795877</v>
      </c>
      <c r="W47" s="41">
        <f t="shared" si="21"/>
        <v>2550</v>
      </c>
      <c r="X47">
        <f t="shared" si="22"/>
        <v>8.8694099999999985</v>
      </c>
      <c r="Y47">
        <f t="shared" si="15"/>
        <v>5.8542556898357662E-6</v>
      </c>
      <c r="Z47">
        <f t="shared" si="23"/>
        <v>1.4853501541356535E-3</v>
      </c>
      <c r="AA47" s="30">
        <f t="shared" si="16"/>
        <v>127.28583198921538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13.920924715174525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9.6318577947915713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24.039167210666864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15.376124200585128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13.810375999999996</v>
      </c>
      <c r="C49" s="79" t="s">
        <v>12</v>
      </c>
      <c r="D49" s="2">
        <f>D42*(B7-2*B9/1000)/2</f>
        <v>9.1876559999999987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0.49853911870473966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2593.4849991337014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2288.7505117354913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0.23906056915968199</v>
      </c>
      <c r="R57" t="str">
        <f t="shared" si="32"/>
        <v>C</v>
      </c>
      <c r="S57" s="30">
        <f t="shared" si="33"/>
        <v>4.6269787579293287E-2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0.37301546391752577</v>
      </c>
      <c r="R58" t="str">
        <f t="shared" si="32"/>
        <v>f</v>
      </c>
      <c r="S58" s="30">
        <f t="shared" si="33"/>
        <v>9.6395390790194355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84.240831680703607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38.609123337241947</v>
      </c>
      <c r="R59" t="str">
        <f t="shared" si="32"/>
        <v>Y(from top)</v>
      </c>
      <c r="S59" s="30">
        <f t="shared" si="33"/>
        <v>39.584628882313659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344063651.53649509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97298568.571082264</v>
      </c>
      <c r="R60" t="str">
        <f t="shared" si="32"/>
        <v>I</v>
      </c>
      <c r="S60" s="30">
        <f t="shared" si="33"/>
        <v>97513238.178683445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38.609123337241947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6.4346203626491638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97298568.571082264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4.6362824999999992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6.047324999999999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4.0315499999999993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13.920924715174525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9.6318577947915713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24.039167210666864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2074.7879993069614</v>
      </c>
      <c r="P77" s="30"/>
    </row>
    <row r="78" spans="1:19" ht="15" x14ac:dyDescent="0.3">
      <c r="A78" s="57" t="s">
        <v>107</v>
      </c>
      <c r="B78" s="50">
        <f>X48</f>
        <v>15.376124200585128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1770.0535119087513</v>
      </c>
      <c r="K79">
        <f>B9</f>
        <v>220</v>
      </c>
      <c r="L79" s="30">
        <v>0</v>
      </c>
      <c r="M79" s="29" t="s">
        <v>63</v>
      </c>
      <c r="N79">
        <f>$E$13/N77</f>
        <v>0.29882571144960246</v>
      </c>
      <c r="O79" t="s">
        <v>24</v>
      </c>
      <c r="P79" s="30">
        <f>$D$13/N77</f>
        <v>5.7837234474116601E-2</v>
      </c>
    </row>
    <row r="80" spans="1:19" ht="15" x14ac:dyDescent="0.3">
      <c r="A80" s="57" t="s">
        <v>34</v>
      </c>
      <c r="B80" s="50">
        <f>I48-N48</f>
        <v>4.2890669203829539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0.36059922680412365</v>
      </c>
      <c r="O80" t="s">
        <v>25</v>
      </c>
      <c r="P80" s="30">
        <f>$B$11*($E$13-$D$13)/N77</f>
        <v>12.049423848774293</v>
      </c>
    </row>
    <row r="81" spans="1:16" x14ac:dyDescent="0.3">
      <c r="I81" s="29" t="s">
        <v>61</v>
      </c>
      <c r="J81">
        <f>(J77*K77+J78*K78+J79*K79+J80*K80)/SUM(J77:J80)</f>
        <v>83.223311548359732</v>
      </c>
      <c r="L81" s="30"/>
      <c r="M81" s="29" t="s">
        <v>61</v>
      </c>
      <c r="N81">
        <f>((2*$B$9*N79*(1+N80*$B$10/$B$9)+(1+N80)^2)^0.5-(1+N80))/N79</f>
        <v>35.014063713633561</v>
      </c>
      <c r="O81" t="s">
        <v>65</v>
      </c>
      <c r="P81" s="30">
        <f>((P79*(2*$B$9+$B$11*P80+2*N80*$B$10)+(P80+N80+1)^2)^0.5-(P80+N80+1))/P79</f>
        <v>36.761510456392294</v>
      </c>
    </row>
    <row r="82" spans="1:16" ht="18" thickBot="1" x14ac:dyDescent="0.35">
      <c r="A82" s="56" t="s">
        <v>14</v>
      </c>
      <c r="B82" s="76">
        <f>B7*1000/240</f>
        <v>21.25</v>
      </c>
      <c r="C82" s="76">
        <f>B79/B82</f>
        <v>0.72941176470588232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333799200.33485729</v>
      </c>
      <c r="K82" s="32"/>
      <c r="L82" s="33"/>
      <c r="M82" s="29" t="s">
        <v>59</v>
      </c>
      <c r="N82">
        <f>$E$13*N81^3/3+N77*($B$9-N81)^2+N78*(N81-$B$10)^2</f>
        <v>79889151.931825444</v>
      </c>
      <c r="O82" t="s">
        <v>59</v>
      </c>
      <c r="P82" s="30">
        <f>($E$13-$D$13)*$B$11^3/12+$D$13*P81^3/3+($E$13-$D$13)*$B$11*(P81-$B$11/2)^2+N77*($B$9-P81)^2+N78*(P81-$B$10)^2</f>
        <v>80351854.879208356</v>
      </c>
    </row>
    <row r="83" spans="1:16" ht="17.399999999999999" x14ac:dyDescent="0.3">
      <c r="A83" s="56" t="s">
        <v>35</v>
      </c>
      <c r="B83" s="76">
        <f>B7*1000/480</f>
        <v>10.625</v>
      </c>
      <c r="C83" s="76">
        <f>B79/B83</f>
        <v>1.4588235294117646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35.014063713633561</v>
      </c>
      <c r="P83" s="30"/>
    </row>
    <row r="84" spans="1:16" ht="18" thickBot="1" x14ac:dyDescent="0.35">
      <c r="A84" s="56" t="s">
        <v>36</v>
      </c>
      <c r="B84" s="76">
        <f>B7*1000/360</f>
        <v>14.166666666666666</v>
      </c>
      <c r="C84" s="76">
        <f>B80/B84</f>
        <v>0.3027576649682085</v>
      </c>
      <c r="D84" s="21" t="str">
        <f>IF(B80&lt;B84,"OK","NG")</f>
        <v>OK</v>
      </c>
      <c r="I84" s="31" t="s">
        <v>69</v>
      </c>
      <c r="J84" s="32">
        <f>J83*J82/(B8-J81)/10^6</f>
        <v>6.2045692994924107</v>
      </c>
      <c r="K84" s="32" t="s">
        <v>7</v>
      </c>
      <c r="L84" s="33"/>
      <c r="M84" s="31"/>
      <c r="N84" s="32" t="s">
        <v>66</v>
      </c>
      <c r="O84" s="32">
        <f>IF(N81&lt;B11,N82,P82)</f>
        <v>79889151.931825444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4.6362824999999992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4.0315499999999993</v>
      </c>
      <c r="L86" s="30"/>
    </row>
    <row r="87" spans="1:16" ht="15" thickBot="1" x14ac:dyDescent="0.35">
      <c r="I87" s="31" t="s">
        <v>72</v>
      </c>
      <c r="J87" s="32">
        <f>E13/1000*B15*B7^2/8</f>
        <v>4.0315499999999993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9.6757199999999983</v>
      </c>
      <c r="O99" s="30" t="s">
        <v>7</v>
      </c>
    </row>
    <row r="100" spans="13:17" ht="22.8" x14ac:dyDescent="0.4">
      <c r="M100" s="34" t="s">
        <v>73</v>
      </c>
      <c r="N100">
        <f>MAX(0,1-(J84/N99)^2)</f>
        <v>0.58879660177161586</v>
      </c>
      <c r="O100" s="30"/>
    </row>
    <row r="101" spans="13:17" ht="22.8" x14ac:dyDescent="0.4">
      <c r="M101" s="34" t="s">
        <v>75</v>
      </c>
      <c r="N101">
        <f>(N99*10^6/J75/J82)</f>
        <v>9.8677951425745507E-7</v>
      </c>
      <c r="O101" s="30"/>
    </row>
    <row r="102" spans="13:17" ht="22.8" x14ac:dyDescent="0.4">
      <c r="M102" s="34" t="s">
        <v>76</v>
      </c>
      <c r="N102">
        <f>N99*10^6/N75/O84</f>
        <v>4.123040548071456E-6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2.8333993532358736E-6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7.6767413726734448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255</v>
      </c>
      <c r="N108">
        <f>N$99*4*((M108/$B$7/1000)-(M108/$B$7/1000)^2)</f>
        <v>1.8383867999999997</v>
      </c>
      <c r="O108">
        <f>IF(N108&lt;J$84,(N108*10^6/J$75/J$82),(1-(J$84/N108)^2)*(N108*10^6/N$75/O$84)+(1-(1-(J$84/N108)^2))*(N108*10^6/J$75/J$82))</f>
        <v>1.8748810770891645E-7</v>
      </c>
      <c r="P108">
        <f>O108*M108/2</f>
        <v>2.3904733732886847E-5</v>
      </c>
      <c r="Q108" s="30">
        <f>M117-M$108*2/3</f>
        <v>2380</v>
      </c>
    </row>
    <row r="109" spans="13:17" ht="22.8" x14ac:dyDescent="0.4">
      <c r="M109" s="41">
        <f t="shared" ref="M109:M117" si="34">M108+M$37*$B$7*1000</f>
        <v>510</v>
      </c>
      <c r="N109">
        <f t="shared" ref="N109:N117" si="35">N$99*4*((M109/$B$7/1000)-(M109/$B$7/1000)^2)</f>
        <v>3.4832591999999991</v>
      </c>
      <c r="O109">
        <f t="shared" ref="O109:O117" si="36">IF(N109&lt;J$84,(N109*10^6/J$75/J$82),(1-(J$84/N109)^2)*(N109*10^6/N$75/O$84)+(1-(1-(J$84/N109)^2))*(N109*10^6/J$75/J$82))</f>
        <v>3.5524062513268378E-7</v>
      </c>
      <c r="P109">
        <f>O108*(M109-M108)+(O109-O108)*(M109-M108)/2</f>
        <v>6.9197913437304021E-5</v>
      </c>
      <c r="Q109" s="30">
        <f>(O108*(M109-M108)*(M$117-(M108+M109)/2)+(O109-O108)*(M109-M108)/2*(M$117-(2*M109+M108)/3))/(O108*(M109-M108)+(O109-O108)*(M109-M108)/2)</f>
        <v>2154.3636363636365</v>
      </c>
    </row>
    <row r="110" spans="13:17" ht="22.8" x14ac:dyDescent="0.4">
      <c r="M110" s="41">
        <f t="shared" si="34"/>
        <v>765</v>
      </c>
      <c r="N110">
        <f t="shared" si="35"/>
        <v>4.934617199999999</v>
      </c>
      <c r="O110">
        <f t="shared" si="36"/>
        <v>5.0325755227130209E-7</v>
      </c>
      <c r="P110">
        <f>O109*(M110-M109)+(O110-O109)*(M110-M109)/2</f>
        <v>1.094585176190082E-4</v>
      </c>
      <c r="Q110" s="30">
        <f t="shared" ref="Q110:Q117" si="37">(O109*(M110-M109)*(M$117-(M109+M110)/2)+(O110-O109)*(M110-M109)/2*(M$117-(2*M110+M109)/3))/(O109*(M110-M109)+(O110-O109)*(M110-M109)/2)</f>
        <v>1905.1724137931035</v>
      </c>
    </row>
    <row r="111" spans="13:17" ht="22.8" x14ac:dyDescent="0.4">
      <c r="M111" s="41">
        <f t="shared" si="34"/>
        <v>1020</v>
      </c>
      <c r="N111">
        <f t="shared" si="35"/>
        <v>6.1924607999999992</v>
      </c>
      <c r="O111">
        <f t="shared" si="36"/>
        <v>6.3153888912477118E-7</v>
      </c>
      <c r="P111">
        <f>O110*(M111-M110)+(O111-O110)*(M111-M110)/2</f>
        <v>1.4468654627799936E-4</v>
      </c>
      <c r="Q111" s="30">
        <f t="shared" si="37"/>
        <v>1652.695652173913</v>
      </c>
    </row>
    <row r="112" spans="13:17" ht="22.8" x14ac:dyDescent="0.4">
      <c r="M112" s="41">
        <f t="shared" si="34"/>
        <v>1275</v>
      </c>
      <c r="N112">
        <f t="shared" si="35"/>
        <v>7.2567899999999996</v>
      </c>
      <c r="O112">
        <f t="shared" si="36"/>
        <v>1.3727588179394826E-6</v>
      </c>
      <c r="P112">
        <f>O111*(M112-M111)+(O112-O111)*(M112-M111)/2</f>
        <v>2.5554795765069237E-4</v>
      </c>
      <c r="Q112" s="30">
        <f t="shared" si="37"/>
        <v>1386.7828503651951</v>
      </c>
    </row>
    <row r="113" spans="13:17" ht="22.8" x14ac:dyDescent="0.4">
      <c r="M113" s="41">
        <f t="shared" si="34"/>
        <v>1530</v>
      </c>
      <c r="N113">
        <f t="shared" si="35"/>
        <v>8.1276047999999985</v>
      </c>
      <c r="O113">
        <f t="shared" si="36"/>
        <v>1.9280669236709964E-6</v>
      </c>
      <c r="P113">
        <f t="shared" ref="P113:P117" si="38">O112*(M113-M112)+(O113-O112)*(M113-M112)/2</f>
        <v>4.2085528205533605E-4</v>
      </c>
      <c r="Q113" s="30">
        <f t="shared" si="37"/>
        <v>1140.3500937822685</v>
      </c>
    </row>
    <row r="114" spans="13:17" ht="22.8" x14ac:dyDescent="0.4">
      <c r="M114" s="41">
        <f t="shared" si="34"/>
        <v>1785</v>
      </c>
      <c r="N114">
        <f t="shared" si="35"/>
        <v>8.8049051999999985</v>
      </c>
      <c r="O114">
        <f t="shared" si="36"/>
        <v>2.3347787725520767E-6</v>
      </c>
      <c r="P114">
        <f t="shared" si="38"/>
        <v>5.4351282626844181E-4</v>
      </c>
      <c r="Q114" s="30">
        <f t="shared" si="37"/>
        <v>888.44513740134641</v>
      </c>
    </row>
    <row r="115" spans="13:17" ht="22.8" x14ac:dyDescent="0.4">
      <c r="M115" s="41">
        <f t="shared" si="34"/>
        <v>2040</v>
      </c>
      <c r="N115">
        <f t="shared" si="35"/>
        <v>9.2886911999999988</v>
      </c>
      <c r="O115">
        <f t="shared" si="36"/>
        <v>2.6147426815281994E-6</v>
      </c>
      <c r="P115">
        <f t="shared" si="38"/>
        <v>6.310639853952352E-4</v>
      </c>
      <c r="Q115" s="30">
        <f t="shared" si="37"/>
        <v>635.09603706300197</v>
      </c>
    </row>
    <row r="116" spans="13:17" ht="22.8" x14ac:dyDescent="0.4">
      <c r="M116" s="41">
        <f t="shared" si="34"/>
        <v>2295</v>
      </c>
      <c r="N116">
        <f t="shared" si="35"/>
        <v>9.5789627999999976</v>
      </c>
      <c r="O116">
        <f t="shared" si="36"/>
        <v>2.7791422690194446E-6</v>
      </c>
      <c r="P116">
        <f t="shared" si="38"/>
        <v>6.8772033119482456E-4</v>
      </c>
      <c r="Q116" s="30">
        <f t="shared" si="37"/>
        <v>381.20464747905527</v>
      </c>
    </row>
    <row r="117" spans="13:17" ht="22.8" x14ac:dyDescent="0.4">
      <c r="M117" s="41">
        <f t="shared" si="34"/>
        <v>2550</v>
      </c>
      <c r="N117">
        <f t="shared" si="35"/>
        <v>9.6757199999999983</v>
      </c>
      <c r="O117">
        <f t="shared" si="36"/>
        <v>2.8333993532358736E-6</v>
      </c>
      <c r="P117">
        <f t="shared" si="38"/>
        <v>7.1559905683755303E-4</v>
      </c>
      <c r="Q117" s="30">
        <f t="shared" si="37"/>
        <v>127.08914762074021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6.459227814870153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2026-01-09T08:41:01Z</dcterms:modified>
</cp:coreProperties>
</file>