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Vahid Zeynalfam\"/>
    </mc:Choice>
  </mc:AlternateContent>
  <xr:revisionPtr revIDLastSave="0" documentId="8_{DCE1BDA4-930E-438B-9AFF-2ED0D3076E47}" xr6:coauthVersionLast="47" xr6:coauthVersionMax="47" xr10:uidLastSave="{00000000-0000-0000-0000-000000000000}"/>
  <bookViews>
    <workbookView xWindow="-108" yWindow="-108" windowWidth="23256" windowHeight="12456" activeTab="1" xr2:uid="{0D94C2CF-051E-4CEA-AC27-2044E37253C6}"/>
  </bookViews>
  <sheets>
    <sheet name="Story Forces" sheetId="1" r:id="rId1"/>
    <sheet name="Story Forces (2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9" i="3"/>
  <c r="M5" i="3"/>
  <c r="K5" i="3"/>
  <c r="M4" i="3"/>
  <c r="M11" i="3" s="1"/>
  <c r="K4" i="3"/>
  <c r="M9" i="3" s="1"/>
  <c r="M11" i="1"/>
  <c r="M5" i="1"/>
  <c r="M4" i="1"/>
  <c r="M9" i="1"/>
  <c r="K5" i="1"/>
  <c r="K4" i="1"/>
  <c r="J11" i="1"/>
  <c r="J9" i="1"/>
</calcChain>
</file>

<file path=xl/sharedStrings.xml><?xml version="1.0" encoding="utf-8"?>
<sst xmlns="http://schemas.openxmlformats.org/spreadsheetml/2006/main" count="78" uniqueCount="22">
  <si>
    <t>TABLE:  Story Forces</t>
  </si>
  <si>
    <t>Story</t>
  </si>
  <si>
    <t>Output Case</t>
  </si>
  <si>
    <t>Case Type</t>
  </si>
  <si>
    <t>Step Type</t>
  </si>
  <si>
    <t>Location</t>
  </si>
  <si>
    <t>P</t>
  </si>
  <si>
    <t>VX</t>
  </si>
  <si>
    <t>VY</t>
  </si>
  <si>
    <t/>
  </si>
  <si>
    <t>kgf</t>
  </si>
  <si>
    <t>Story1</t>
  </si>
  <si>
    <t>EX</t>
  </si>
  <si>
    <t>LinStatic</t>
  </si>
  <si>
    <t>Bottom</t>
  </si>
  <si>
    <t>EY</t>
  </si>
  <si>
    <t>SPX</t>
  </si>
  <si>
    <t>LinRespSpec</t>
  </si>
  <si>
    <t>Max</t>
  </si>
  <si>
    <t>SPY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</si>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</sst>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A2C44-AAA4-4F43-A473-436BEF49342F}">
  <dimension ref="A1:M11"/>
  <sheetViews>
    <sheetView workbookViewId="0">
      <pane ySplit="3" topLeftCell="A4" activePane="bottomLeft" state="frozen"/>
      <selection pane="bottomLeft" activeCell="Q15" sqref="Q15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21875" style="3" customWidth="1"/>
    <col min="6" max="6" width="9.21875" customWidth="1"/>
    <col min="7" max="8" width="9.6640625" bestFit="1" customWidth="1"/>
    <col min="11" max="11" width="11" bestFit="1" customWidth="1"/>
    <col min="13" max="13" width="11" bestFit="1" customWidth="1"/>
  </cols>
  <sheetData>
    <row r="1" spans="1:13" x14ac:dyDescent="0.3">
      <c r="A1" s="2" t="s">
        <v>0</v>
      </c>
      <c r="B1" s="4"/>
      <c r="C1" s="4"/>
      <c r="D1" s="4"/>
      <c r="E1" s="4"/>
      <c r="F1" s="1"/>
      <c r="G1" s="1"/>
      <c r="H1" s="1"/>
    </row>
    <row r="2" spans="1:13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7" t="s">
        <v>7</v>
      </c>
      <c r="H2" s="7" t="s">
        <v>8</v>
      </c>
    </row>
    <row r="3" spans="1:13" x14ac:dyDescent="0.3">
      <c r="A3" s="6" t="s">
        <v>9</v>
      </c>
      <c r="B3" s="6" t="s">
        <v>9</v>
      </c>
      <c r="C3" s="6" t="s">
        <v>9</v>
      </c>
      <c r="D3" s="6" t="s">
        <v>9</v>
      </c>
      <c r="E3" s="6" t="s">
        <v>9</v>
      </c>
      <c r="F3" s="8" t="s">
        <v>10</v>
      </c>
      <c r="G3" s="8" t="s">
        <v>10</v>
      </c>
      <c r="H3" s="8" t="s">
        <v>10</v>
      </c>
    </row>
    <row r="4" spans="1:13" x14ac:dyDescent="0.3">
      <c r="A4" s="3" t="s">
        <v>11</v>
      </c>
      <c r="B4" s="3" t="s">
        <v>12</v>
      </c>
      <c r="C4" s="3" t="s">
        <v>13</v>
      </c>
      <c r="E4" s="3" t="s">
        <v>14</v>
      </c>
      <c r="F4">
        <v>0</v>
      </c>
      <c r="G4">
        <v>-126828.6</v>
      </c>
      <c r="H4">
        <v>0</v>
      </c>
      <c r="K4">
        <f>G6^2</f>
        <v>5986822535.1935997</v>
      </c>
      <c r="M4">
        <f>G7^2</f>
        <v>301819391.70250005</v>
      </c>
    </row>
    <row r="5" spans="1:13" x14ac:dyDescent="0.3">
      <c r="A5" s="3" t="s">
        <v>11</v>
      </c>
      <c r="B5" s="3" t="s">
        <v>15</v>
      </c>
      <c r="C5" s="3" t="s">
        <v>13</v>
      </c>
      <c r="E5" s="3" t="s">
        <v>14</v>
      </c>
      <c r="F5">
        <v>0</v>
      </c>
      <c r="G5">
        <v>0</v>
      </c>
      <c r="H5">
        <v>-126828.6</v>
      </c>
      <c r="K5">
        <f>H6^2</f>
        <v>301819391.70250005</v>
      </c>
      <c r="M5">
        <f>H7^2</f>
        <v>4404808321.8128996</v>
      </c>
    </row>
    <row r="6" spans="1:13" x14ac:dyDescent="0.3">
      <c r="A6" s="3" t="s">
        <v>11</v>
      </c>
      <c r="B6" s="3" t="s">
        <v>16</v>
      </c>
      <c r="C6" s="3" t="s">
        <v>17</v>
      </c>
      <c r="D6" s="3" t="s">
        <v>18</v>
      </c>
      <c r="E6" s="3" t="s">
        <v>14</v>
      </c>
      <c r="F6">
        <v>0</v>
      </c>
      <c r="G6">
        <v>77374.559999999998</v>
      </c>
      <c r="H6">
        <v>17372.95</v>
      </c>
    </row>
    <row r="7" spans="1:13" x14ac:dyDescent="0.3">
      <c r="A7" s="3" t="s">
        <v>11</v>
      </c>
      <c r="B7" s="3" t="s">
        <v>19</v>
      </c>
      <c r="C7" s="3" t="s">
        <v>17</v>
      </c>
      <c r="D7" s="3" t="s">
        <v>18</v>
      </c>
      <c r="E7" s="3" t="s">
        <v>14</v>
      </c>
      <c r="F7">
        <v>0</v>
      </c>
      <c r="G7">
        <v>17372.95</v>
      </c>
      <c r="H7">
        <v>66368.73</v>
      </c>
    </row>
    <row r="9" spans="1:13" x14ac:dyDescent="0.3">
      <c r="I9" s="9" t="s">
        <v>20</v>
      </c>
      <c r="J9" s="9">
        <f>0.9*(G4/G6)</f>
        <v>-1.4752360465765493</v>
      </c>
      <c r="L9" s="9" t="s">
        <v>20</v>
      </c>
      <c r="M9" s="9">
        <f>((0.9*G4)/SQRT(K4+K5))</f>
        <v>-1.4393992581573054</v>
      </c>
    </row>
    <row r="10" spans="1:13" x14ac:dyDescent="0.3">
      <c r="I10" s="10"/>
      <c r="J10" s="10"/>
    </row>
    <row r="11" spans="1:13" x14ac:dyDescent="0.3">
      <c r="I11" s="9" t="s">
        <v>21</v>
      </c>
      <c r="J11" s="9">
        <f>0.9*(H5/H7)</f>
        <v>-1.7198722952812266</v>
      </c>
      <c r="L11" s="11" t="s">
        <v>21</v>
      </c>
      <c r="M11" s="12">
        <f>0.9*H5/(SQRT(M4+M5))</f>
        <v>-1.6638140375486128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BDE2-13E7-4A96-AAF9-47DFCCEB759E}">
  <dimension ref="A1:M11"/>
  <sheetViews>
    <sheetView tabSelected="1" workbookViewId="0">
      <pane ySplit="3" topLeftCell="A4" activePane="bottomLeft" state="frozen"/>
      <selection pane="bottomLeft" activeCell="F19" sqref="F19:I24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21875" style="3" customWidth="1"/>
    <col min="6" max="6" width="9.21875" customWidth="1"/>
    <col min="7" max="8" width="9.6640625" bestFit="1" customWidth="1"/>
    <col min="11" max="11" width="11" bestFit="1" customWidth="1"/>
    <col min="13" max="13" width="11" bestFit="1" customWidth="1"/>
  </cols>
  <sheetData>
    <row r="1" spans="1:13" x14ac:dyDescent="0.3">
      <c r="A1" s="15" t="s">
        <v>0</v>
      </c>
      <c r="B1" s="17"/>
      <c r="C1" s="17"/>
      <c r="D1" s="17"/>
      <c r="E1" s="17"/>
      <c r="F1" s="14"/>
      <c r="G1" s="14"/>
      <c r="H1" s="14"/>
    </row>
    <row r="2" spans="1:13" x14ac:dyDescent="0.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20" t="s">
        <v>6</v>
      </c>
      <c r="G2" s="20" t="s">
        <v>7</v>
      </c>
      <c r="H2" s="20" t="s">
        <v>8</v>
      </c>
    </row>
    <row r="3" spans="1:13" x14ac:dyDescent="0.3">
      <c r="A3" s="19" t="s">
        <v>9</v>
      </c>
      <c r="B3" s="19" t="s">
        <v>9</v>
      </c>
      <c r="C3" s="19" t="s">
        <v>9</v>
      </c>
      <c r="D3" s="19" t="s">
        <v>9</v>
      </c>
      <c r="E3" s="19" t="s">
        <v>9</v>
      </c>
      <c r="F3" s="21" t="s">
        <v>10</v>
      </c>
      <c r="G3" s="21" t="s">
        <v>10</v>
      </c>
      <c r="H3" s="21" t="s">
        <v>10</v>
      </c>
    </row>
    <row r="4" spans="1:13" x14ac:dyDescent="0.3">
      <c r="A4" s="16" t="s">
        <v>11</v>
      </c>
      <c r="B4" s="16" t="s">
        <v>12</v>
      </c>
      <c r="C4" s="16" t="s">
        <v>13</v>
      </c>
      <c r="D4" s="13"/>
      <c r="E4" s="16" t="s">
        <v>14</v>
      </c>
      <c r="F4" s="13">
        <v>0</v>
      </c>
      <c r="G4" s="13">
        <v>-126828.6</v>
      </c>
      <c r="H4" s="13">
        <v>0</v>
      </c>
      <c r="K4">
        <f>G6^2</f>
        <v>12242453225.184399</v>
      </c>
      <c r="M4">
        <f>G7^2</f>
        <v>831612364.53609991</v>
      </c>
    </row>
    <row r="5" spans="1:13" x14ac:dyDescent="0.3">
      <c r="A5" s="16" t="s">
        <v>11</v>
      </c>
      <c r="B5" s="16" t="s">
        <v>15</v>
      </c>
      <c r="C5" s="16" t="s">
        <v>13</v>
      </c>
      <c r="D5" s="13"/>
      <c r="E5" s="16" t="s">
        <v>14</v>
      </c>
      <c r="F5" s="13">
        <v>0</v>
      </c>
      <c r="G5" s="13">
        <v>0</v>
      </c>
      <c r="H5" s="13">
        <v>-126828.6</v>
      </c>
      <c r="K5">
        <f>H6^2</f>
        <v>617190051.75610006</v>
      </c>
      <c r="M5">
        <f>H7^2</f>
        <v>12136710602.227602</v>
      </c>
    </row>
    <row r="6" spans="1:13" x14ac:dyDescent="0.3">
      <c r="A6" s="16" t="s">
        <v>11</v>
      </c>
      <c r="B6" s="16" t="s">
        <v>16</v>
      </c>
      <c r="C6" s="16" t="s">
        <v>17</v>
      </c>
      <c r="D6" s="16" t="s">
        <v>18</v>
      </c>
      <c r="E6" s="16" t="s">
        <v>14</v>
      </c>
      <c r="F6" s="13">
        <v>0</v>
      </c>
      <c r="G6" s="13">
        <v>110645.62</v>
      </c>
      <c r="H6" s="13">
        <v>24843.31</v>
      </c>
    </row>
    <row r="7" spans="1:13" x14ac:dyDescent="0.3">
      <c r="A7" s="16" t="s">
        <v>11</v>
      </c>
      <c r="B7" s="16" t="s">
        <v>19</v>
      </c>
      <c r="C7" s="16" t="s">
        <v>17</v>
      </c>
      <c r="D7" s="16" t="s">
        <v>18</v>
      </c>
      <c r="E7" s="16" t="s">
        <v>14</v>
      </c>
      <c r="F7" s="13">
        <v>0</v>
      </c>
      <c r="G7" s="13">
        <v>28837.69</v>
      </c>
      <c r="H7" s="13">
        <v>110166.74</v>
      </c>
    </row>
    <row r="9" spans="1:13" x14ac:dyDescent="0.3">
      <c r="I9" s="9" t="s">
        <v>20</v>
      </c>
      <c r="J9" s="9">
        <f>0.9*(G4/G6)</f>
        <v>-1.0316336064635909</v>
      </c>
      <c r="L9" s="9" t="s">
        <v>20</v>
      </c>
      <c r="M9" s="9">
        <f>((0.9*G4)/SQRT(K4+K5))</f>
        <v>-1.0065729312597633</v>
      </c>
    </row>
    <row r="10" spans="1:13" x14ac:dyDescent="0.3">
      <c r="I10" s="10"/>
      <c r="J10" s="10"/>
    </row>
    <row r="11" spans="1:13" x14ac:dyDescent="0.3">
      <c r="I11" s="9" t="s">
        <v>21</v>
      </c>
      <c r="J11" s="9">
        <f>0.9*(H5/H7)</f>
        <v>-1.0361179789834936</v>
      </c>
      <c r="L11" s="11" t="s">
        <v>21</v>
      </c>
      <c r="M11" s="12">
        <f>0.9*H5/(SQRT(M4+M5))</f>
        <v>-1.0023463172635083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Story Forces</vt:lpstr>
      <vt:lpstr>Story Forces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2025-12-11T15:49:59Z</dcterms:created>
  <dcterms:modified xsi:type="dcterms:W3CDTF">2025-12-11T16:20:45Z</dcterms:modified>
</cp:coreProperties>
</file>