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Nezam Tabriz\Elyasi-Nezam\"/>
    </mc:Choice>
  </mc:AlternateContent>
  <xr:revisionPtr revIDLastSave="0" documentId="8_{1DEF7FDF-3A54-44E0-9577-F3B2924CE94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imple" sheetId="2" r:id="rId1"/>
    <sheet name="Sheet1" sheetId="6" r:id="rId2"/>
    <sheet name="Sheet3" sheetId="3" r:id="rId3"/>
  </sheets>
  <definedNames>
    <definedName name="solver_adj" localSheetId="0" hidden="1">Simple!$L$86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Simple!#REF!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0" i="2" l="1"/>
  <c r="D44" i="2"/>
  <c r="B62" i="2"/>
  <c r="B63" i="2"/>
  <c r="B58" i="2"/>
  <c r="A1" i="6"/>
  <c r="C35" i="2"/>
  <c r="B33" i="2"/>
  <c r="C29" i="2"/>
  <c r="B29" i="2"/>
  <c r="B64" i="2" l="1"/>
  <c r="J83" i="2"/>
  <c r="M104" i="2"/>
  <c r="W36" i="2"/>
  <c r="R36" i="2"/>
  <c r="M34" i="2"/>
  <c r="C64" i="2" l="1"/>
  <c r="F29" i="2"/>
  <c r="G29" i="2" s="1"/>
  <c r="K10" i="2"/>
  <c r="J5" i="2" l="1"/>
  <c r="J75" i="2"/>
  <c r="N75" i="2" s="1"/>
  <c r="M108" i="2"/>
  <c r="M109" i="2" s="1"/>
  <c r="M118" i="2"/>
  <c r="M99" i="2"/>
  <c r="M98" i="2"/>
  <c r="R53" i="2"/>
  <c r="R54" i="2"/>
  <c r="R55" i="2"/>
  <c r="R56" i="2"/>
  <c r="R57" i="2"/>
  <c r="R58" i="2"/>
  <c r="R59" i="2"/>
  <c r="R60" i="2"/>
  <c r="Q61" i="2"/>
  <c r="Q62" i="2"/>
  <c r="K80" i="2"/>
  <c r="K78" i="2"/>
  <c r="K77" i="2"/>
  <c r="R65" i="2"/>
  <c r="L52" i="2"/>
  <c r="P52" i="2"/>
  <c r="L53" i="2"/>
  <c r="N53" i="2"/>
  <c r="O53" i="2"/>
  <c r="P53" i="2"/>
  <c r="S53" i="2"/>
  <c r="L54" i="2"/>
  <c r="N54" i="2"/>
  <c r="O54" i="2"/>
  <c r="P54" i="2"/>
  <c r="S54" i="2"/>
  <c r="L55" i="2"/>
  <c r="P55" i="2"/>
  <c r="S55" i="2"/>
  <c r="L56" i="2"/>
  <c r="P56" i="2"/>
  <c r="S56" i="2"/>
  <c r="L57" i="2"/>
  <c r="O57" i="2"/>
  <c r="P57" i="2"/>
  <c r="L58" i="2"/>
  <c r="O58" i="2"/>
  <c r="P58" i="2"/>
  <c r="L59" i="2"/>
  <c r="N59" i="2"/>
  <c r="O59" i="2"/>
  <c r="P59" i="2"/>
  <c r="L60" i="2"/>
  <c r="N60" i="2"/>
  <c r="O60" i="2"/>
  <c r="P60" i="2"/>
  <c r="L61" i="2"/>
  <c r="N61" i="2"/>
  <c r="O61" i="2"/>
  <c r="P61" i="2"/>
  <c r="S61" i="2"/>
  <c r="L62" i="2"/>
  <c r="N62" i="2"/>
  <c r="O62" i="2"/>
  <c r="P62" i="2"/>
  <c r="S62" i="2"/>
  <c r="L63" i="2"/>
  <c r="N63" i="2"/>
  <c r="O63" i="2"/>
  <c r="P63" i="2"/>
  <c r="Q63" i="2"/>
  <c r="R63" i="2"/>
  <c r="S63" i="2"/>
  <c r="L64" i="2"/>
  <c r="N64" i="2"/>
  <c r="O64" i="2"/>
  <c r="P64" i="2"/>
  <c r="Q64" i="2"/>
  <c r="R64" i="2"/>
  <c r="S64" i="2"/>
  <c r="L65" i="2"/>
  <c r="N65" i="2"/>
  <c r="O65" i="2"/>
  <c r="P65" i="2"/>
  <c r="Q65" i="2"/>
  <c r="S65" i="2"/>
  <c r="R28" i="2"/>
  <c r="M29" i="2"/>
  <c r="M110" i="2" l="1"/>
  <c r="J76" i="2"/>
  <c r="N76" i="2" s="1"/>
  <c r="M53" i="2" l="1"/>
  <c r="M111" i="2"/>
  <c r="V5" i="2"/>
  <c r="M112" i="2" l="1"/>
  <c r="W38" i="2"/>
  <c r="W39" i="2" s="1"/>
  <c r="W40" i="2" s="1"/>
  <c r="W41" i="2" s="1"/>
  <c r="W42" i="2" s="1"/>
  <c r="W43" i="2" s="1"/>
  <c r="W44" i="2" s="1"/>
  <c r="W45" i="2" s="1"/>
  <c r="W46" i="2" s="1"/>
  <c r="W47" i="2" s="1"/>
  <c r="AA38" i="2" s="1"/>
  <c r="W48" i="2"/>
  <c r="R38" i="2"/>
  <c r="R39" i="2" s="1"/>
  <c r="R40" i="2" s="1"/>
  <c r="R41" i="2" s="1"/>
  <c r="R42" i="2" s="1"/>
  <c r="R43" i="2" s="1"/>
  <c r="R44" i="2" s="1"/>
  <c r="R45" i="2" s="1"/>
  <c r="R46" i="2" s="1"/>
  <c r="R47" i="2" s="1"/>
  <c r="V38" i="2" s="1"/>
  <c r="B84" i="2"/>
  <c r="B83" i="2"/>
  <c r="B82" i="2"/>
  <c r="M113" i="2" l="1"/>
  <c r="Z6" i="2"/>
  <c r="AD6" i="2" s="1"/>
  <c r="Z5" i="2"/>
  <c r="R5" i="2"/>
  <c r="R6" i="2"/>
  <c r="R7" i="2"/>
  <c r="R48" i="2"/>
  <c r="M48" i="2"/>
  <c r="M38" i="2"/>
  <c r="M39" i="2" s="1"/>
  <c r="M40" i="2" s="1"/>
  <c r="M41" i="2" s="1"/>
  <c r="M42" i="2" s="1"/>
  <c r="M43" i="2" s="1"/>
  <c r="H38" i="2"/>
  <c r="H39" i="2" s="1"/>
  <c r="H40" i="2" s="1"/>
  <c r="H41" i="2" s="1"/>
  <c r="H42" i="2" s="1"/>
  <c r="H43" i="2" s="1"/>
  <c r="H44" i="2" s="1"/>
  <c r="H45" i="2" s="1"/>
  <c r="H46" i="2" s="1"/>
  <c r="H47" i="2" s="1"/>
  <c r="L38" i="2" s="1"/>
  <c r="H48" i="2"/>
  <c r="M28" i="2"/>
  <c r="M114" i="2" l="1"/>
  <c r="M44" i="2"/>
  <c r="J13" i="2"/>
  <c r="N5" i="2"/>
  <c r="Q53" i="2" s="1"/>
  <c r="V6" i="2"/>
  <c r="AD5" i="2"/>
  <c r="W29" i="2"/>
  <c r="W28" i="2"/>
  <c r="V7" i="2"/>
  <c r="Z7" i="2" s="1"/>
  <c r="AD7" i="2" s="1"/>
  <c r="T14" i="2"/>
  <c r="X14" i="2" s="1"/>
  <c r="T13" i="2"/>
  <c r="X13" i="2" s="1"/>
  <c r="AB14" i="2"/>
  <c r="AF14" i="2" s="1"/>
  <c r="AB13" i="2"/>
  <c r="AF13" i="2" s="1"/>
  <c r="I34" i="2"/>
  <c r="K8" i="2"/>
  <c r="K7" i="2"/>
  <c r="M61" i="2" l="1"/>
  <c r="M115" i="2"/>
  <c r="AD8" i="2"/>
  <c r="AD9" i="2" s="1"/>
  <c r="AD10" i="2" s="1"/>
  <c r="AA11" i="2"/>
  <c r="AE11" i="2" s="1"/>
  <c r="N55" i="2"/>
  <c r="AA12" i="2"/>
  <c r="AE12" i="2" s="1"/>
  <c r="N56" i="2"/>
  <c r="AA14" i="2"/>
  <c r="AE14" i="2" s="1"/>
  <c r="N58" i="2"/>
  <c r="M45" i="2"/>
  <c r="S12" i="2"/>
  <c r="W12" i="2" s="1"/>
  <c r="S11" i="2"/>
  <c r="W11" i="2" s="1"/>
  <c r="S14" i="2"/>
  <c r="W14" i="2" s="1"/>
  <c r="J6" i="2"/>
  <c r="R8" i="2"/>
  <c r="R9" i="2" s="1"/>
  <c r="Z8" i="2"/>
  <c r="Z9" i="2" s="1"/>
  <c r="Z10" i="2" s="1"/>
  <c r="M116" i="2" l="1"/>
  <c r="N6" i="2"/>
  <c r="M54" i="2"/>
  <c r="M46" i="2"/>
  <c r="V8" i="2"/>
  <c r="Q54" i="2" l="1"/>
  <c r="M117" i="2"/>
  <c r="Q108" i="2" s="1"/>
  <c r="M47" i="2"/>
  <c r="R10" i="2"/>
  <c r="V9" i="2"/>
  <c r="V10" i="2" s="1"/>
  <c r="Q38" i="2" l="1"/>
  <c r="B9" i="2"/>
  <c r="K9" i="2" s="1"/>
  <c r="K79" i="2" l="1"/>
  <c r="N57" i="2"/>
  <c r="AA13" i="2" l="1"/>
  <c r="AE13" i="2" s="1"/>
  <c r="S13" i="2"/>
  <c r="W13" i="2" s="1"/>
  <c r="C34" i="2" l="1"/>
  <c r="B34" i="2" l="1"/>
  <c r="D14" i="2" l="1"/>
  <c r="B36" i="2" l="1"/>
  <c r="N78" i="2" s="1"/>
  <c r="B48" i="2"/>
  <c r="B51" i="2" s="1"/>
  <c r="B41" i="2"/>
  <c r="B37" i="2" s="1"/>
  <c r="D13" i="2"/>
  <c r="J10" i="2" l="1"/>
  <c r="M58" i="2" s="1"/>
  <c r="J80" i="2"/>
  <c r="J9" i="2"/>
  <c r="M57" i="2" s="1"/>
  <c r="J7" i="2"/>
  <c r="M55" i="2" s="1"/>
  <c r="J77" i="2"/>
  <c r="J79" i="2"/>
  <c r="N77" i="2"/>
  <c r="L77" i="2"/>
  <c r="Z13" i="2"/>
  <c r="V13" i="2"/>
  <c r="X15" i="2" s="1"/>
  <c r="R13" i="2"/>
  <c r="AD13" i="2"/>
  <c r="AF15" i="2" s="1"/>
  <c r="R14" i="2"/>
  <c r="V14" i="2" s="1"/>
  <c r="Z14" i="2"/>
  <c r="AD14" i="2" s="1"/>
  <c r="D47" i="2"/>
  <c r="L7" i="2"/>
  <c r="O55" i="2" s="1"/>
  <c r="N8" i="2"/>
  <c r="N7" i="2"/>
  <c r="Q55" i="2" s="1"/>
  <c r="B44" i="2"/>
  <c r="B38" i="2"/>
  <c r="E13" i="2"/>
  <c r="J16" i="2" s="1"/>
  <c r="B50" i="2"/>
  <c r="B52" i="2" s="1"/>
  <c r="C48" i="2"/>
  <c r="B22" i="2" l="1"/>
  <c r="B56" i="2" s="1"/>
  <c r="B57" i="2" s="1"/>
  <c r="B59" i="2" s="1"/>
  <c r="F27" i="2" s="1"/>
  <c r="G27" i="2" s="1"/>
  <c r="D42" i="2"/>
  <c r="J78" i="2"/>
  <c r="J81" i="2" s="1"/>
  <c r="J85" i="2"/>
  <c r="N80" i="2"/>
  <c r="P80" i="2"/>
  <c r="N79" i="2"/>
  <c r="P79" i="2"/>
  <c r="J87" i="2"/>
  <c r="J86" i="2"/>
  <c r="L78" i="2"/>
  <c r="J15" i="2"/>
  <c r="M63" i="2" s="1"/>
  <c r="Q56" i="2"/>
  <c r="AD16" i="2"/>
  <c r="V16" i="2"/>
  <c r="V15" i="2"/>
  <c r="X16" i="2"/>
  <c r="AB11" i="2"/>
  <c r="T11" i="2"/>
  <c r="Z11" i="2"/>
  <c r="R11" i="2"/>
  <c r="N10" i="2"/>
  <c r="Q58" i="2" s="1"/>
  <c r="P9" i="2"/>
  <c r="N9" i="2"/>
  <c r="AD15" i="2"/>
  <c r="AF16" i="2"/>
  <c r="P10" i="2"/>
  <c r="S58" i="2" s="1"/>
  <c r="J17" i="2"/>
  <c r="M65" i="2" s="1"/>
  <c r="J8" i="2"/>
  <c r="L8" i="2"/>
  <c r="O56" i="2" s="1"/>
  <c r="D43" i="2" l="1"/>
  <c r="D49" i="2"/>
  <c r="C59" i="2"/>
  <c r="N81" i="2"/>
  <c r="N82" i="2" s="1"/>
  <c r="P81" i="2"/>
  <c r="P82" i="2" s="1"/>
  <c r="J82" i="2"/>
  <c r="J84" i="2" s="1"/>
  <c r="N99" i="2"/>
  <c r="Q57" i="2"/>
  <c r="S57" i="2"/>
  <c r="R12" i="2"/>
  <c r="V12" i="2" s="1"/>
  <c r="M56" i="2"/>
  <c r="AF17" i="2"/>
  <c r="AF18" i="2" s="1"/>
  <c r="AD17" i="2"/>
  <c r="AD18" i="2" s="1"/>
  <c r="X17" i="2"/>
  <c r="X18" i="2" s="1"/>
  <c r="V17" i="2"/>
  <c r="AD11" i="2"/>
  <c r="AF11" i="2"/>
  <c r="AB12" i="2"/>
  <c r="AF12" i="2" s="1"/>
  <c r="T12" i="2"/>
  <c r="X12" i="2" s="1"/>
  <c r="V11" i="2"/>
  <c r="X11" i="2"/>
  <c r="P11" i="2"/>
  <c r="N11" i="2"/>
  <c r="B42" i="2"/>
  <c r="J11" i="2"/>
  <c r="Z12" i="2"/>
  <c r="Z17" i="2" s="1"/>
  <c r="B43" i="2" l="1"/>
  <c r="B45" i="2" s="1"/>
  <c r="B49" i="2"/>
  <c r="B53" i="2" s="1"/>
  <c r="O84" i="2"/>
  <c r="O83" i="2"/>
  <c r="N109" i="2"/>
  <c r="N117" i="2"/>
  <c r="N115" i="2"/>
  <c r="N110" i="2"/>
  <c r="N108" i="2"/>
  <c r="O108" i="2" s="1"/>
  <c r="N111" i="2"/>
  <c r="N114" i="2"/>
  <c r="N112" i="2"/>
  <c r="N113" i="2"/>
  <c r="N116" i="2"/>
  <c r="S59" i="2"/>
  <c r="Q59" i="2"/>
  <c r="R15" i="2"/>
  <c r="R18" i="2" s="1"/>
  <c r="R20" i="2"/>
  <c r="R17" i="2"/>
  <c r="N101" i="2"/>
  <c r="N29" i="2"/>
  <c r="M64" i="2"/>
  <c r="J12" i="2"/>
  <c r="M59" i="2"/>
  <c r="AD19" i="2"/>
  <c r="AD20" i="2"/>
  <c r="V19" i="2"/>
  <c r="V18" i="2"/>
  <c r="V20" i="2" s="1"/>
  <c r="P12" i="2"/>
  <c r="S60" i="2" s="1"/>
  <c r="X29" i="2"/>
  <c r="J29" i="2"/>
  <c r="N12" i="2"/>
  <c r="Q60" i="2" s="1"/>
  <c r="Z20" i="2"/>
  <c r="AD12" i="2"/>
  <c r="Z15" i="2"/>
  <c r="O13" i="2"/>
  <c r="R61" i="2" s="1"/>
  <c r="R21" i="2" l="1"/>
  <c r="O113" i="2"/>
  <c r="O114" i="2"/>
  <c r="O111" i="2"/>
  <c r="O116" i="2"/>
  <c r="O112" i="2"/>
  <c r="O110" i="2"/>
  <c r="O117" i="2"/>
  <c r="O115" i="2"/>
  <c r="O109" i="2"/>
  <c r="Q109" i="2" s="1"/>
  <c r="M60" i="2"/>
  <c r="N100" i="2"/>
  <c r="S29" i="2"/>
  <c r="S40" i="2" s="1"/>
  <c r="N102" i="2"/>
  <c r="R19" i="2"/>
  <c r="R16" i="2"/>
  <c r="R22" i="2" s="1"/>
  <c r="N46" i="2"/>
  <c r="N38" i="2"/>
  <c r="N47" i="2"/>
  <c r="J14" i="2"/>
  <c r="M62" i="2" s="1"/>
  <c r="N45" i="2"/>
  <c r="N44" i="2"/>
  <c r="N43" i="2"/>
  <c r="C45" i="2"/>
  <c r="F19" i="2"/>
  <c r="G19" i="2" s="1"/>
  <c r="C53" i="2"/>
  <c r="F21" i="2"/>
  <c r="G21" i="2" s="1"/>
  <c r="V22" i="2"/>
  <c r="V26" i="2" s="1"/>
  <c r="O14" i="2"/>
  <c r="R62" i="2" s="1"/>
  <c r="V24" i="2"/>
  <c r="AD22" i="2"/>
  <c r="V21" i="2"/>
  <c r="V23" i="2" s="1"/>
  <c r="AD24" i="2"/>
  <c r="AD21" i="2"/>
  <c r="AD23" i="2" s="1"/>
  <c r="Z18" i="2"/>
  <c r="Z21" i="2" s="1"/>
  <c r="Z16" i="2"/>
  <c r="X38" i="2"/>
  <c r="X44" i="2"/>
  <c r="X46" i="2"/>
  <c r="X42" i="2"/>
  <c r="X45" i="2"/>
  <c r="X43" i="2"/>
  <c r="X47" i="2"/>
  <c r="X40" i="2"/>
  <c r="X41" i="2"/>
  <c r="I42" i="2"/>
  <c r="I43" i="2"/>
  <c r="I47" i="2"/>
  <c r="I44" i="2"/>
  <c r="I46" i="2"/>
  <c r="I45" i="2"/>
  <c r="I39" i="2"/>
  <c r="N42" i="2"/>
  <c r="N41" i="2"/>
  <c r="N31" i="2"/>
  <c r="N40" i="2"/>
  <c r="N39" i="2"/>
  <c r="X39" i="2"/>
  <c r="I38" i="2"/>
  <c r="I41" i="2"/>
  <c r="I40" i="2"/>
  <c r="J31" i="2"/>
  <c r="Z19" i="2"/>
  <c r="Q116" i="2" l="1"/>
  <c r="Q117" i="2"/>
  <c r="Q110" i="2"/>
  <c r="Q111" i="2"/>
  <c r="Q112" i="2"/>
  <c r="Q114" i="2"/>
  <c r="Q115" i="2"/>
  <c r="Q113" i="2"/>
  <c r="N103" i="2"/>
  <c r="N104" i="2" s="1"/>
  <c r="S46" i="2"/>
  <c r="S42" i="2"/>
  <c r="S44" i="2"/>
  <c r="S39" i="2"/>
  <c r="S45" i="2"/>
  <c r="S38" i="2"/>
  <c r="S43" i="2"/>
  <c r="S41" i="2"/>
  <c r="S47" i="2"/>
  <c r="X30" i="2"/>
  <c r="S30" i="2"/>
  <c r="O38" i="2"/>
  <c r="P38" i="2" s="1"/>
  <c r="N30" i="2"/>
  <c r="J30" i="2"/>
  <c r="P112" i="2"/>
  <c r="P117" i="2"/>
  <c r="O40" i="2"/>
  <c r="N32" i="2"/>
  <c r="J39" i="2"/>
  <c r="J40" i="2"/>
  <c r="O44" i="2"/>
  <c r="J41" i="2"/>
  <c r="O46" i="2"/>
  <c r="J46" i="2"/>
  <c r="J44" i="2"/>
  <c r="O47" i="2"/>
  <c r="O41" i="2"/>
  <c r="O43" i="2"/>
  <c r="J47" i="2"/>
  <c r="J42" i="2"/>
  <c r="J38" i="2"/>
  <c r="K38" i="2" s="1"/>
  <c r="O39" i="2"/>
  <c r="J45" i="2"/>
  <c r="O45" i="2"/>
  <c r="J32" i="2"/>
  <c r="O42" i="2"/>
  <c r="J43" i="2"/>
  <c r="V25" i="2"/>
  <c r="Z22" i="2"/>
  <c r="X31" i="2"/>
  <c r="AD26" i="2"/>
  <c r="AD25" i="2"/>
  <c r="Q39" i="2" l="1"/>
  <c r="N33" i="2"/>
  <c r="N34" i="2" s="1"/>
  <c r="J33" i="2"/>
  <c r="J34" i="2" s="1"/>
  <c r="P108" i="2"/>
  <c r="P109" i="2"/>
  <c r="P115" i="2"/>
  <c r="P116" i="2"/>
  <c r="P113" i="2"/>
  <c r="P114" i="2"/>
  <c r="P110" i="2"/>
  <c r="P111" i="2"/>
  <c r="Y46" i="2"/>
  <c r="P41" i="2"/>
  <c r="L42" i="2"/>
  <c r="Q47" i="2"/>
  <c r="P43" i="2"/>
  <c r="K41" i="2"/>
  <c r="L41" i="2"/>
  <c r="K40" i="2"/>
  <c r="L40" i="2"/>
  <c r="P47" i="2"/>
  <c r="Q41" i="2"/>
  <c r="K44" i="2"/>
  <c r="K47" i="2"/>
  <c r="L47" i="2"/>
  <c r="P44" i="2"/>
  <c r="Q44" i="2"/>
  <c r="P45" i="2"/>
  <c r="L46" i="2"/>
  <c r="P39" i="2"/>
  <c r="K42" i="2"/>
  <c r="Q40" i="2"/>
  <c r="P40" i="2"/>
  <c r="L45" i="2"/>
  <c r="Q43" i="2"/>
  <c r="Q46" i="2"/>
  <c r="L43" i="2"/>
  <c r="L44" i="2"/>
  <c r="K43" i="2"/>
  <c r="K46" i="2"/>
  <c r="K45" i="2"/>
  <c r="P42" i="2"/>
  <c r="P46" i="2"/>
  <c r="Q45" i="2"/>
  <c r="Q42" i="2"/>
  <c r="L39" i="2"/>
  <c r="K39" i="2"/>
  <c r="Y44" i="2"/>
  <c r="Y40" i="2"/>
  <c r="Y39" i="2"/>
  <c r="Y38" i="2"/>
  <c r="Y47" i="2"/>
  <c r="Y45" i="2"/>
  <c r="Y43" i="2"/>
  <c r="Y41" i="2"/>
  <c r="X32" i="2"/>
  <c r="X34" i="2" s="1"/>
  <c r="Y42" i="2"/>
  <c r="T46" i="2"/>
  <c r="T38" i="2"/>
  <c r="T45" i="2"/>
  <c r="T39" i="2"/>
  <c r="T44" i="2"/>
  <c r="T43" i="2"/>
  <c r="T42" i="2"/>
  <c r="T41" i="2"/>
  <c r="T47" i="2"/>
  <c r="S32" i="2"/>
  <c r="S34" i="2" s="1"/>
  <c r="T40" i="2"/>
  <c r="S31" i="2"/>
  <c r="S33" i="2" s="1"/>
  <c r="X33" i="2"/>
  <c r="AA40" i="2" l="1"/>
  <c r="N118" i="2"/>
  <c r="C85" i="2" s="1"/>
  <c r="U39" i="2"/>
  <c r="Z38" i="2"/>
  <c r="Z39" i="2"/>
  <c r="AA39" i="2"/>
  <c r="AA46" i="2"/>
  <c r="AA47" i="2"/>
  <c r="I48" i="2"/>
  <c r="B75" i="2" s="1"/>
  <c r="Z43" i="2"/>
  <c r="N48" i="2"/>
  <c r="B76" i="2" s="1"/>
  <c r="Z41" i="2"/>
  <c r="Z45" i="2"/>
  <c r="AA44" i="2"/>
  <c r="Z47" i="2"/>
  <c r="Z44" i="2"/>
  <c r="AA45" i="2"/>
  <c r="Z46" i="2"/>
  <c r="Z40" i="2"/>
  <c r="AA41" i="2"/>
  <c r="AA43" i="2"/>
  <c r="Z42" i="2"/>
  <c r="AA42" i="2"/>
  <c r="U47" i="2"/>
  <c r="V47" i="2"/>
  <c r="U46" i="2"/>
  <c r="V46" i="2"/>
  <c r="U45" i="2"/>
  <c r="V45" i="2"/>
  <c r="U38" i="2"/>
  <c r="V42" i="2"/>
  <c r="V39" i="2"/>
  <c r="V40" i="2"/>
  <c r="V44" i="2"/>
  <c r="U44" i="2"/>
  <c r="V41" i="2"/>
  <c r="V43" i="2"/>
  <c r="U43" i="2"/>
  <c r="U41" i="2"/>
  <c r="U42" i="2"/>
  <c r="U40" i="2"/>
  <c r="S35" i="2"/>
  <c r="X35" i="2"/>
  <c r="X36" i="2" s="1"/>
  <c r="F25" i="2" l="1"/>
  <c r="G25" i="2" s="1"/>
  <c r="B80" i="2"/>
  <c r="D84" i="2" s="1"/>
  <c r="X48" i="2"/>
  <c r="B78" i="2" s="1"/>
  <c r="S48" i="2"/>
  <c r="B77" i="2" s="1"/>
  <c r="D85" i="2" l="1"/>
  <c r="C84" i="2"/>
  <c r="S36" i="2"/>
  <c r="B79" i="2" s="1"/>
  <c r="D82" i="2" s="1"/>
  <c r="C83" i="2" l="1"/>
  <c r="C82" i="2"/>
  <c r="F23" i="2" s="1"/>
  <c r="G23" i="2" s="1"/>
  <c r="D83" i="2"/>
</calcChain>
</file>

<file path=xl/sharedStrings.xml><?xml version="1.0" encoding="utf-8"?>
<sst xmlns="http://schemas.openxmlformats.org/spreadsheetml/2006/main" count="329" uniqueCount="147">
  <si>
    <t>kPa</t>
  </si>
  <si>
    <t>m</t>
  </si>
  <si>
    <t>f'c=</t>
  </si>
  <si>
    <t>mm</t>
  </si>
  <si>
    <t>qu=</t>
  </si>
  <si>
    <t>kN/m</t>
  </si>
  <si>
    <t>Mu=</t>
  </si>
  <si>
    <t>kN.m</t>
  </si>
  <si>
    <t>Diameter</t>
  </si>
  <si>
    <t>Vu=</t>
  </si>
  <si>
    <t>Spacing</t>
  </si>
  <si>
    <t>Av/s</t>
  </si>
  <si>
    <t>kN</t>
  </si>
  <si>
    <t>آرماتور منفی انتهای تیرچه</t>
  </si>
  <si>
    <t>L/240=</t>
  </si>
  <si>
    <t>MPa</t>
  </si>
  <si>
    <t>mm^2</t>
  </si>
  <si>
    <t>h (ارتفاع کل تیرچه) =</t>
  </si>
  <si>
    <t>Live ( بار زنده) =</t>
  </si>
  <si>
    <t>phi*Mn=</t>
  </si>
  <si>
    <t>As=</t>
  </si>
  <si>
    <t>d (ارتفاع موثر تیرچه) =</t>
  </si>
  <si>
    <t>phi*Vn=</t>
  </si>
  <si>
    <t>چه کسری از بار Live دائمی محسوب می شود؟</t>
  </si>
  <si>
    <t>C</t>
  </si>
  <si>
    <t>f</t>
  </si>
  <si>
    <t>r</t>
  </si>
  <si>
    <t>d'</t>
  </si>
  <si>
    <t xml:space="preserve"> Dead ( مرده بتن سقف )=</t>
  </si>
  <si>
    <t>آرماتور فوقانی لازم برای هر تیرچه</t>
  </si>
  <si>
    <t>آرماتور زیگزاگ (برشی) هر تک تیرچه</t>
  </si>
  <si>
    <t>phi*Vc=</t>
  </si>
  <si>
    <t>phi*Vs=</t>
  </si>
  <si>
    <t>delta (total)=(CASE1-CASE2)+(CASE3-CASE4)=</t>
  </si>
  <si>
    <t>delta (LIVE)=(CASE1-CASE2)=</t>
  </si>
  <si>
    <t>L/480=</t>
  </si>
  <si>
    <t>L/360=</t>
  </si>
  <si>
    <t>www.hoseinzadeh.net</t>
  </si>
  <si>
    <t>fy (میلگرد طولی تیرچه) =</t>
  </si>
  <si>
    <t>fyt (میلگرد عرضی تیرچه) =</t>
  </si>
  <si>
    <t>L (طول دهانه تیرچه) =</t>
  </si>
  <si>
    <t>S (فاصله خالص تیرچه ها مطابق شکل)=</t>
  </si>
  <si>
    <t>t ( ضحامت دال بتنی مطابق شکل) =</t>
  </si>
  <si>
    <t>Single or double? ( D: دوبل تیرچه  S: تک تیرچه)</t>
  </si>
  <si>
    <t>0.6*(A*I) جهت محاسبه اثر زلزله قائم</t>
  </si>
  <si>
    <r>
      <t>mm</t>
    </r>
    <r>
      <rPr>
        <i/>
        <sz val="10"/>
        <color theme="1"/>
        <rFont val="Tahoma"/>
        <family val="2"/>
      </rPr>
      <t>2</t>
    </r>
  </si>
  <si>
    <t>Ratio (M)</t>
  </si>
  <si>
    <t>Ratio (V)</t>
  </si>
  <si>
    <t>W (عرض تک تیرچه مطابق شکل)=</t>
  </si>
  <si>
    <r>
      <rPr>
        <sz val="14"/>
        <rFont val="Tahoma"/>
        <family val="2"/>
      </rPr>
      <t xml:space="preserve">Number </t>
    </r>
    <r>
      <rPr>
        <i/>
        <sz val="14"/>
        <rFont val="Tahoma"/>
        <family val="2"/>
      </rPr>
      <t>(</t>
    </r>
    <r>
      <rPr>
        <b/>
        <i/>
        <sz val="14"/>
        <rFont val="Tahoma"/>
        <family val="2"/>
      </rPr>
      <t>one joist</t>
    </r>
    <r>
      <rPr>
        <i/>
        <sz val="14"/>
        <rFont val="Tahoma"/>
        <family val="2"/>
      </rPr>
      <t xml:space="preserve">) </t>
    </r>
  </si>
  <si>
    <t>سایز آرماتور افت و حرارت (در کنترل خیز تاثیرگذار است)</t>
  </si>
  <si>
    <t>آرماتور طولی کلاف میانی</t>
  </si>
  <si>
    <t>چه کسری از بار SD و P قبل از اتصال قطعات غیر سازه ای وارد می شود؟</t>
  </si>
  <si>
    <t>مقطع ترک نخورده قبل از گذر زمان</t>
  </si>
  <si>
    <t>Af</t>
  </si>
  <si>
    <t>(n-1)*As</t>
  </si>
  <si>
    <t>(n-1)*A's</t>
  </si>
  <si>
    <t>Ec</t>
  </si>
  <si>
    <t>n=Es/Ec</t>
  </si>
  <si>
    <t>I</t>
  </si>
  <si>
    <t>Aw,Yw,Iw</t>
  </si>
  <si>
    <t>Y (from top)</t>
  </si>
  <si>
    <t>مقطع ترک خورده قبل از گذر زمان</t>
  </si>
  <si>
    <t>B</t>
  </si>
  <si>
    <t>nAs</t>
  </si>
  <si>
    <t>Y(from top)</t>
  </si>
  <si>
    <t>I=</t>
  </si>
  <si>
    <t>Y (from Top)</t>
  </si>
  <si>
    <t>fr</t>
  </si>
  <si>
    <t>Mcr</t>
  </si>
  <si>
    <t>M-D</t>
  </si>
  <si>
    <t>M-SD</t>
  </si>
  <si>
    <t>M-L</t>
  </si>
  <si>
    <r>
      <t>z</t>
    </r>
    <r>
      <rPr>
        <sz val="18"/>
        <color theme="1"/>
        <rFont val="Times New Roman"/>
        <family val="1"/>
      </rPr>
      <t xml:space="preserve"> (short term)</t>
    </r>
    <r>
      <rPr>
        <sz val="18"/>
        <color theme="1"/>
        <rFont val="Symbol"/>
        <family val="1"/>
        <charset val="2"/>
      </rPr>
      <t>=</t>
    </r>
  </si>
  <si>
    <r>
      <t>z</t>
    </r>
    <r>
      <rPr>
        <sz val="18"/>
        <color theme="1"/>
        <rFont val="Times New Roman"/>
        <family val="1"/>
      </rPr>
      <t xml:space="preserve"> (Long term)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</si>
  <si>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>1 (t0)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Ma/EI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</si>
  <si>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>2 (t0)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Ma/EI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</si>
  <si>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 xml:space="preserve"> (t0)</t>
    </r>
    <r>
      <rPr>
        <sz val="18"/>
        <color theme="1"/>
        <rFont val="Symbol"/>
        <family val="1"/>
        <charset val="2"/>
      </rPr>
      <t>=</t>
    </r>
  </si>
  <si>
    <t>Ma-(D+SD+L) =</t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</si>
  <si>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</si>
  <si>
    <r>
      <rPr>
        <i/>
        <sz val="18"/>
        <color theme="1"/>
        <rFont val="Symbol"/>
        <family val="1"/>
        <charset val="2"/>
      </rPr>
      <t>c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aging coefficient=</t>
    </r>
  </si>
  <si>
    <t>Ec (t,t0)= Age-adjusted Ec=</t>
  </si>
  <si>
    <t>n=</t>
  </si>
  <si>
    <t>Ec=</t>
  </si>
  <si>
    <t>n*As</t>
  </si>
  <si>
    <t>مقطع ترک نخورده پس از 3 ماه</t>
  </si>
  <si>
    <t>مقطع ترک نخورده پس از زمان طولانی (5 سال)</t>
  </si>
  <si>
    <t>Yc</t>
  </si>
  <si>
    <t>Yc-Y</t>
  </si>
  <si>
    <t>Ic</t>
  </si>
  <si>
    <t>Ac</t>
  </si>
  <si>
    <t>rC^2</t>
  </si>
  <si>
    <t>Kc</t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</si>
  <si>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</si>
  <si>
    <t>مقطع ترک خورده پس از زمان طولانی (5 سال)</t>
  </si>
  <si>
    <r>
      <rPr>
        <sz val="18"/>
        <color theme="1"/>
        <rFont val="Times New Roman"/>
        <family val="1"/>
      </rPr>
      <t xml:space="preserve">delta </t>
    </r>
    <r>
      <rPr>
        <sz val="18"/>
        <color theme="1"/>
        <rFont val="Symbol"/>
        <family val="1"/>
        <charset val="2"/>
      </rPr>
      <t>y1=</t>
    </r>
  </si>
  <si>
    <r>
      <rPr>
        <sz val="18"/>
        <color theme="1"/>
        <rFont val="Times New Roman"/>
        <family val="1"/>
      </rPr>
      <t xml:space="preserve">delta </t>
    </r>
    <r>
      <rPr>
        <sz val="18"/>
        <color theme="1"/>
        <rFont val="Symbol"/>
        <family val="1"/>
        <charset val="2"/>
      </rPr>
      <t>y2=</t>
    </r>
  </si>
  <si>
    <r>
      <rPr>
        <sz val="18"/>
        <color theme="1"/>
        <rFont val="Times New Roman"/>
        <family val="1"/>
      </rPr>
      <t xml:space="preserve"> </t>
    </r>
    <r>
      <rPr>
        <sz val="18"/>
        <color theme="1"/>
        <rFont val="Symbol"/>
        <family val="1"/>
        <charset val="2"/>
      </rPr>
      <t>y1=</t>
    </r>
  </si>
  <si>
    <r>
      <rPr>
        <sz val="18"/>
        <color theme="1"/>
        <rFont val="Times New Roman"/>
        <family val="1"/>
      </rPr>
      <t xml:space="preserve"> </t>
    </r>
    <r>
      <rPr>
        <sz val="18"/>
        <color theme="1"/>
        <rFont val="Symbol"/>
        <family val="1"/>
        <charset val="2"/>
      </rPr>
      <t xml:space="preserve">y </t>
    </r>
    <r>
      <rPr>
        <sz val="18"/>
        <color theme="1"/>
        <rFont val="Times New Roman"/>
        <family val="1"/>
      </rPr>
      <t>(AVE)=</t>
    </r>
  </si>
  <si>
    <t>y2=</t>
  </si>
  <si>
    <t>مقطع ترک خورده پس از 3 ماه</t>
  </si>
  <si>
    <t>CASE1: D+SD+Live    (without Creep)</t>
  </si>
  <si>
    <t>Ma</t>
  </si>
  <si>
    <t>جمع مساحت آرماتور فشاری قرار داده شده در تیرچه ها(همراه با حرارتی)</t>
  </si>
  <si>
    <t>CASE 1=</t>
  </si>
  <si>
    <t>CASE 2=</t>
  </si>
  <si>
    <t>CASE 3=</t>
  </si>
  <si>
    <t>CASE 4=</t>
  </si>
  <si>
    <t>خمش</t>
  </si>
  <si>
    <t xml:space="preserve">برش </t>
  </si>
  <si>
    <t>خیز</t>
  </si>
  <si>
    <t>لرزش</t>
  </si>
  <si>
    <t>freq=</t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</si>
  <si>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(3month,t0)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</si>
  <si>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(3month,t0)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</si>
  <si>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(Long term,t0)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</si>
  <si>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(Long term,t0)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</si>
  <si>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c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aging coefficient=</t>
    </r>
    <r>
      <rPr>
        <sz val="18"/>
        <color theme="1"/>
        <rFont val="Symbol"/>
        <family val="1"/>
        <charset val="2"/>
      </rPr>
      <t xml:space="preserve">  </t>
    </r>
  </si>
  <si>
    <t>مقطع ترک نخورده قبل از گذر زمان (با مدول الاستیسیته 1.25 برابر)</t>
  </si>
  <si>
    <t>مقطع ترک خورده قبل از گذر زمان  (با مدول الاستیسیته 1.25 برابر)</t>
  </si>
  <si>
    <t>فرکانس مجاز سقف</t>
  </si>
  <si>
    <t>Partition (مرده تیغه بندی )=</t>
  </si>
  <si>
    <t>M-SD+M-P</t>
  </si>
  <si>
    <t>( هر تک تیرچه)</t>
  </si>
  <si>
    <t>f8</t>
  </si>
  <si>
    <t>f16</t>
  </si>
  <si>
    <t>آرماتور کششی پایین</t>
  </si>
  <si>
    <t>کنترل مقاومت خمشی تیرچه و طراحی میلگردهای کششی تحتانی</t>
  </si>
  <si>
    <t>کنترل مقاومت برشی تیرچه</t>
  </si>
  <si>
    <t>Point load ( بار زنده متمرکز احتمالی جهت کنترل پانچ بتن رویه )=</t>
  </si>
  <si>
    <t>Size of Point load ( ابعاد بار زنده متمرکز احتمالی جهت کنترل پانچ بتن رویه )=</t>
  </si>
  <si>
    <t>کنترل برش پانچ  بتن رویه تحت بار متمرکز</t>
  </si>
  <si>
    <t>کنترل ضخامت بتن رویه برای خمش یک طرفه (با فرض غیرمسلح بودن بتن)</t>
  </si>
  <si>
    <t>Pu</t>
  </si>
  <si>
    <t>خمش بتن رویه</t>
  </si>
  <si>
    <t>پانچ بتن رویه</t>
  </si>
  <si>
    <t>مراجع</t>
  </si>
  <si>
    <t>Ghali, A., Favre, R., &amp; Elbadry, M. (2006). Concrete structures: Stresses and deformations</t>
  </si>
  <si>
    <t>ACI Committee. (2008). ACI 209R–92 Prediction of Creep, Shrinkage, and Temperature Effects in Concrete Structures. Farmington Hills.</t>
  </si>
  <si>
    <t xml:space="preserve">   آقازاده، پ.، آقازاده، ص.، (1397)، محاسب حرفه ای (جلد اول)،  انتشارات پردیس علم، </t>
  </si>
  <si>
    <t>https://telegram.me/hoseinzadehasl</t>
  </si>
  <si>
    <t>https://www.instagram.com/masoud_hoseinzadeh_asl</t>
  </si>
  <si>
    <t xml:space="preserve">   مبحث نهم مقررات ملی ساختمان، ویرایش پنجم، 1399</t>
  </si>
  <si>
    <t>Supper Dead ( مرده کف سازی )=</t>
  </si>
  <si>
    <t>S</t>
  </si>
  <si>
    <t>f12</t>
  </si>
  <si>
    <t>f4.5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</si>
</sst>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0000"/>
    <numFmt numFmtId="167" formatCode="0.000000"/>
  </numFmts>
  <fonts count="36" x14ac:knownFonts="1">
    <font>
      <sz val="11"/>
      <color theme="1"/>
      <name val="Calibri"/>
      <family val="2"/>
      <scheme val="minor"/>
    </font>
    <font>
      <sz val="12"/>
      <color theme="1"/>
      <name val="Tahoma"/>
      <family val="2"/>
    </font>
    <font>
      <sz val="12"/>
      <color theme="1"/>
      <name val="Tahoma"/>
      <family val="2"/>
    </font>
    <font>
      <b/>
      <sz val="11"/>
      <color theme="1"/>
      <name val="Calibri"/>
      <family val="2"/>
      <scheme val="minor"/>
    </font>
    <font>
      <i/>
      <sz val="12"/>
      <name val="Times New Roman"/>
      <family val="1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Tahoma"/>
      <family val="2"/>
    </font>
    <font>
      <u/>
      <sz val="11"/>
      <color theme="10"/>
      <name val="Calibri"/>
      <family val="2"/>
      <scheme val="minor"/>
    </font>
    <font>
      <sz val="14"/>
      <name val="Tahoma"/>
      <family val="2"/>
    </font>
    <font>
      <sz val="12"/>
      <name val="Tahoma"/>
      <family val="2"/>
    </font>
    <font>
      <sz val="11"/>
      <color theme="1"/>
      <name val="Tahoma"/>
      <family val="2"/>
    </font>
    <font>
      <i/>
      <sz val="14"/>
      <name val="Tahoma"/>
      <family val="2"/>
    </font>
    <font>
      <b/>
      <i/>
      <sz val="14"/>
      <name val="Tahoma"/>
      <family val="2"/>
    </font>
    <font>
      <i/>
      <sz val="12"/>
      <name val="Tahoma"/>
      <family val="2"/>
    </font>
    <font>
      <sz val="11"/>
      <color theme="0"/>
      <name val="Tahoma"/>
      <family val="2"/>
    </font>
    <font>
      <i/>
      <sz val="10"/>
      <color theme="1"/>
      <name val="Tahoma"/>
      <family val="2"/>
    </font>
    <font>
      <b/>
      <sz val="14"/>
      <color theme="1"/>
      <name val="Tahoma"/>
      <family val="2"/>
    </font>
    <font>
      <sz val="18"/>
      <color theme="1"/>
      <name val="Symbol"/>
      <family val="1"/>
      <charset val="2"/>
    </font>
    <font>
      <sz val="18"/>
      <color theme="1"/>
      <name val="Times New Roman"/>
      <family val="1"/>
    </font>
    <font>
      <i/>
      <sz val="18"/>
      <color theme="1"/>
      <name val="Symbol"/>
      <family val="1"/>
      <charset val="2"/>
    </font>
    <font>
      <i/>
      <sz val="12"/>
      <color theme="1"/>
      <name val="Times New Roman"/>
      <family val="1"/>
    </font>
    <font>
      <i/>
      <sz val="20"/>
      <color theme="1"/>
      <name val="Symbol"/>
      <family val="1"/>
      <charset val="2"/>
    </font>
    <font>
      <sz val="15"/>
      <color theme="1"/>
      <name val="Times New Roman"/>
      <family val="1"/>
    </font>
    <font>
      <i/>
      <sz val="12"/>
      <color theme="0"/>
      <name val="Times New Roman"/>
      <family val="1"/>
    </font>
    <font>
      <sz val="11"/>
      <color rgb="FFFF0000"/>
      <name val="Tahoma"/>
      <family val="2"/>
    </font>
    <font>
      <sz val="33"/>
      <name val="B Zar"/>
      <charset val="178"/>
    </font>
    <font>
      <sz val="28"/>
      <color theme="1"/>
      <name val="Calibri"/>
      <family val="2"/>
      <scheme val="minor"/>
    </font>
    <font>
      <sz val="28"/>
      <color theme="1"/>
      <name val="Tahoma"/>
      <family val="2"/>
    </font>
    <font>
      <sz val="12"/>
      <name val="Symbol"/>
      <family val="1"/>
      <charset val="2"/>
    </font>
    <font>
      <b/>
      <sz val="14"/>
      <name val="Tahoma"/>
      <family val="2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sz val="13"/>
      <color theme="10"/>
      <name val="Calibri"/>
      <family val="2"/>
      <scheme val="minor"/>
    </font>
    <font>
      <sz val="13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16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3" fillId="0" borderId="0" xfId="0" applyFont="1"/>
    <xf numFmtId="0" fontId="10" fillId="0" borderId="7" xfId="0" applyFont="1" applyBorder="1" applyAlignment="1">
      <alignment horizontal="right"/>
    </xf>
    <xf numFmtId="0" fontId="10" fillId="0" borderId="7" xfId="0" applyFont="1" applyBorder="1" applyAlignment="1">
      <alignment horizontal="right" vertical="center"/>
    </xf>
    <xf numFmtId="0" fontId="13" fillId="0" borderId="9" xfId="0" applyFont="1" applyBorder="1" applyAlignment="1">
      <alignment horizontal="right"/>
    </xf>
    <xf numFmtId="0" fontId="12" fillId="0" borderId="0" xfId="0" applyFont="1"/>
    <xf numFmtId="0" fontId="8" fillId="3" borderId="9" xfId="0" applyFont="1" applyFill="1" applyBorder="1" applyAlignment="1">
      <alignment horizontal="right" vertical="center"/>
    </xf>
    <xf numFmtId="0" fontId="8" fillId="3" borderId="10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5" fillId="5" borderId="8" xfId="0" applyFont="1" applyFill="1" applyBorder="1" applyAlignment="1">
      <alignment vertical="center"/>
    </xf>
    <xf numFmtId="0" fontId="1" fillId="4" borderId="11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10" fillId="0" borderId="9" xfId="0" applyFont="1" applyBorder="1" applyAlignment="1">
      <alignment horizontal="right" vertical="center"/>
    </xf>
    <xf numFmtId="0" fontId="15" fillId="5" borderId="7" xfId="0" applyFont="1" applyFill="1" applyBorder="1" applyAlignment="1">
      <alignment horizontal="right" vertical="center"/>
    </xf>
    <xf numFmtId="164" fontId="15" fillId="5" borderId="0" xfId="0" applyNumberFormat="1" applyFont="1" applyFill="1" applyAlignment="1">
      <alignment horizontal="center" vertical="center"/>
    </xf>
    <xf numFmtId="0" fontId="18" fillId="3" borderId="0" xfId="0" applyFont="1" applyFill="1"/>
    <xf numFmtId="0" fontId="18" fillId="3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167" fontId="0" fillId="0" borderId="0" xfId="0" applyNumberFormat="1"/>
    <xf numFmtId="0" fontId="2" fillId="5" borderId="14" xfId="0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13" xfId="0" applyBorder="1"/>
    <xf numFmtId="0" fontId="0" fillId="0" borderId="19" xfId="0" applyBorder="1"/>
    <xf numFmtId="0" fontId="0" fillId="0" borderId="17" xfId="0" applyBorder="1"/>
    <xf numFmtId="0" fontId="0" fillId="0" borderId="14" xfId="0" applyBorder="1"/>
    <xf numFmtId="0" fontId="0" fillId="0" borderId="18" xfId="0" applyBorder="1"/>
    <xf numFmtId="0" fontId="0" fillId="0" borderId="15" xfId="0" applyBorder="1"/>
    <xf numFmtId="0" fontId="0" fillId="0" borderId="20" xfId="0" applyBorder="1"/>
    <xf numFmtId="0" fontId="0" fillId="0" borderId="16" xfId="0" applyBorder="1"/>
    <xf numFmtId="0" fontId="19" fillId="0" borderId="14" xfId="0" applyFont="1" applyBorder="1" applyAlignment="1">
      <alignment horizontal="center"/>
    </xf>
    <xf numFmtId="0" fontId="2" fillId="5" borderId="15" xfId="0" applyFont="1" applyFill="1" applyBorder="1" applyAlignment="1">
      <alignment horizontal="right" vertical="center"/>
    </xf>
    <xf numFmtId="0" fontId="19" fillId="0" borderId="14" xfId="0" applyFont="1" applyBorder="1" applyAlignment="1">
      <alignment horizontal="center" wrapText="1"/>
    </xf>
    <xf numFmtId="0" fontId="20" fillId="0" borderId="14" xfId="0" applyFont="1" applyBorder="1" applyAlignment="1">
      <alignment horizontal="center" wrapText="1"/>
    </xf>
    <xf numFmtId="0" fontId="7" fillId="0" borderId="18" xfId="0" applyFont="1" applyBorder="1"/>
    <xf numFmtId="0" fontId="20" fillId="0" borderId="15" xfId="0" applyFont="1" applyBorder="1" applyAlignment="1">
      <alignment horizontal="center" wrapText="1"/>
    </xf>
    <xf numFmtId="0" fontId="1" fillId="5" borderId="14" xfId="0" applyFont="1" applyFill="1" applyBorder="1" applyAlignment="1">
      <alignment horizontal="right" vertical="center"/>
    </xf>
    <xf numFmtId="0" fontId="20" fillId="0" borderId="14" xfId="0" applyFont="1" applyBorder="1" applyAlignment="1">
      <alignment horizontal="center"/>
    </xf>
    <xf numFmtId="0" fontId="2" fillId="5" borderId="21" xfId="0" applyFont="1" applyFill="1" applyBorder="1" applyAlignment="1">
      <alignment vertical="center"/>
    </xf>
    <xf numFmtId="0" fontId="2" fillId="5" borderId="22" xfId="0" applyFont="1" applyFill="1" applyBorder="1" applyAlignment="1">
      <alignment vertical="center"/>
    </xf>
    <xf numFmtId="0" fontId="2" fillId="5" borderId="23" xfId="0" applyFont="1" applyFill="1" applyBorder="1" applyAlignment="1">
      <alignment vertical="center"/>
    </xf>
    <xf numFmtId="0" fontId="19" fillId="0" borderId="13" xfId="0" applyFont="1" applyBorder="1" applyAlignment="1">
      <alignment horizontal="center"/>
    </xf>
    <xf numFmtId="0" fontId="24" fillId="5" borderId="14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right" vertical="center"/>
    </xf>
    <xf numFmtId="0" fontId="19" fillId="0" borderId="19" xfId="0" applyFont="1" applyBorder="1" applyAlignment="1">
      <alignment horizontal="center"/>
    </xf>
    <xf numFmtId="0" fontId="25" fillId="0" borderId="0" xfId="0" applyFont="1"/>
    <xf numFmtId="164" fontId="1" fillId="3" borderId="0" xfId="0" applyNumberFormat="1" applyFont="1" applyFill="1" applyAlignment="1">
      <alignment horizontal="center" vertical="center"/>
    </xf>
    <xf numFmtId="0" fontId="26" fillId="0" borderId="0" xfId="0" applyFont="1" applyAlignment="1">
      <alignment vertical="center"/>
    </xf>
    <xf numFmtId="164" fontId="6" fillId="0" borderId="0" xfId="0" applyNumberFormat="1" applyFont="1"/>
    <xf numFmtId="0" fontId="6" fillId="0" borderId="20" xfId="0" applyFont="1" applyBorder="1"/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" fillId="3" borderId="0" xfId="0" applyFont="1" applyFill="1" applyAlignment="1">
      <alignment horizontal="right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right" vertical="center"/>
    </xf>
    <xf numFmtId="0" fontId="12" fillId="0" borderId="12" xfId="0" applyFont="1" applyBorder="1" applyAlignment="1">
      <alignment vertical="center"/>
    </xf>
    <xf numFmtId="165" fontId="11" fillId="0" borderId="12" xfId="0" applyNumberFormat="1" applyFont="1" applyBorder="1" applyAlignment="1">
      <alignment horizontal="center" vertical="center"/>
    </xf>
    <xf numFmtId="0" fontId="15" fillId="0" borderId="12" xfId="0" applyFont="1" applyBorder="1" applyAlignment="1">
      <alignment vertical="center"/>
    </xf>
    <xf numFmtId="0" fontId="19" fillId="0" borderId="12" xfId="0" applyFont="1" applyBorder="1" applyAlignment="1">
      <alignment horizontal="right"/>
    </xf>
    <xf numFmtId="0" fontId="19" fillId="0" borderId="12" xfId="0" applyFont="1" applyBorder="1" applyAlignment="1">
      <alignment horizontal="right" wrapText="1"/>
    </xf>
    <xf numFmtId="0" fontId="11" fillId="2" borderId="12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right"/>
    </xf>
    <xf numFmtId="166" fontId="11" fillId="0" borderId="12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left" vertical="center"/>
    </xf>
    <xf numFmtId="0" fontId="30" fillId="2" borderId="12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1" xfId="0" applyFont="1" applyFill="1" applyBorder="1" applyAlignment="1">
      <alignment horizontal="right" vertical="center"/>
    </xf>
    <xf numFmtId="0" fontId="30" fillId="0" borderId="12" xfId="0" applyFont="1" applyBorder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0" fontId="15" fillId="5" borderId="12" xfId="0" applyFont="1" applyFill="1" applyBorder="1" applyAlignment="1">
      <alignment horizontal="right" vertical="center"/>
    </xf>
    <xf numFmtId="164" fontId="15" fillId="5" borderId="12" xfId="0" applyNumberFormat="1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vertical="center"/>
    </xf>
    <xf numFmtId="0" fontId="8" fillId="3" borderId="12" xfId="0" applyFont="1" applyFill="1" applyBorder="1" applyAlignment="1">
      <alignment horizontal="right" vertical="center"/>
    </xf>
    <xf numFmtId="0" fontId="8" fillId="3" borderId="12" xfId="0" applyFont="1" applyFill="1" applyBorder="1" applyAlignment="1">
      <alignment vertical="center"/>
    </xf>
    <xf numFmtId="0" fontId="1" fillId="4" borderId="12" xfId="0" applyFont="1" applyFill="1" applyBorder="1" applyAlignment="1">
      <alignment vertical="center"/>
    </xf>
    <xf numFmtId="0" fontId="15" fillId="5" borderId="12" xfId="0" applyFont="1" applyFill="1" applyBorder="1" applyAlignment="1">
      <alignment horizontal="right"/>
    </xf>
    <xf numFmtId="0" fontId="15" fillId="4" borderId="12" xfId="0" applyFont="1" applyFill="1" applyBorder="1" applyAlignment="1">
      <alignment vertical="center"/>
    </xf>
    <xf numFmtId="0" fontId="33" fillId="0" borderId="0" xfId="0" applyFont="1" applyAlignment="1">
      <alignment vertical="top"/>
    </xf>
    <xf numFmtId="0" fontId="33" fillId="0" borderId="18" xfId="0" applyFont="1" applyBorder="1" applyAlignment="1">
      <alignment vertical="top"/>
    </xf>
    <xf numFmtId="0" fontId="30" fillId="5" borderId="12" xfId="0" applyFont="1" applyFill="1" applyBorder="1" applyAlignment="1">
      <alignment horizontal="center" vertical="center"/>
    </xf>
    <xf numFmtId="0" fontId="0" fillId="0" borderId="12" xfId="0" applyBorder="1"/>
    <xf numFmtId="0" fontId="33" fillId="0" borderId="12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35" fillId="0" borderId="12" xfId="0" applyFont="1" applyBorder="1" applyAlignment="1">
      <alignment horizontal="right" vertical="top"/>
    </xf>
    <xf numFmtId="0" fontId="35" fillId="0" borderId="1" xfId="0" applyFont="1" applyBorder="1" applyAlignment="1">
      <alignment horizontal="right" vertical="top"/>
    </xf>
    <xf numFmtId="0" fontId="34" fillId="0" borderId="10" xfId="1" applyFont="1" applyBorder="1" applyAlignment="1">
      <alignment horizontal="left" vertical="center" wrapText="1"/>
    </xf>
    <xf numFmtId="0" fontId="32" fillId="0" borderId="0" xfId="0" applyFont="1" applyAlignment="1">
      <alignment horizontal="center"/>
    </xf>
    <xf numFmtId="0" fontId="33" fillId="0" borderId="12" xfId="0" applyFont="1" applyBorder="1" applyAlignment="1">
      <alignment horizontal="left" wrapText="1"/>
    </xf>
    <xf numFmtId="0" fontId="27" fillId="0" borderId="27" xfId="0" applyFont="1" applyBorder="1" applyAlignment="1">
      <alignment horizontal="center"/>
    </xf>
    <xf numFmtId="0" fontId="27" fillId="0" borderId="29" xfId="0" applyFont="1" applyBorder="1" applyAlignment="1">
      <alignment horizontal="center"/>
    </xf>
    <xf numFmtId="164" fontId="28" fillId="0" borderId="12" xfId="0" applyNumberFormat="1" applyFont="1" applyBorder="1" applyAlignment="1">
      <alignment horizontal="center"/>
    </xf>
    <xf numFmtId="164" fontId="28" fillId="0" borderId="30" xfId="0" applyNumberFormat="1" applyFont="1" applyBorder="1" applyAlignment="1">
      <alignment horizontal="center"/>
    </xf>
    <xf numFmtId="0" fontId="29" fillId="4" borderId="28" xfId="0" applyFont="1" applyFill="1" applyBorder="1" applyAlignment="1">
      <alignment horizontal="center"/>
    </xf>
    <xf numFmtId="0" fontId="29" fillId="4" borderId="31" xfId="0" applyFont="1" applyFill="1" applyBorder="1" applyAlignment="1">
      <alignment horizontal="center"/>
    </xf>
    <xf numFmtId="0" fontId="1" fillId="5" borderId="21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/>
    </xf>
    <xf numFmtId="0" fontId="27" fillId="0" borderId="24" xfId="0" applyFont="1" applyBorder="1" applyAlignment="1">
      <alignment horizontal="center"/>
    </xf>
    <xf numFmtId="164" fontId="28" fillId="0" borderId="25" xfId="0" applyNumberFormat="1" applyFont="1" applyBorder="1" applyAlignment="1">
      <alignment horizontal="center"/>
    </xf>
    <xf numFmtId="0" fontId="29" fillId="4" borderId="26" xfId="0" applyFont="1" applyFill="1" applyBorder="1" applyAlignment="1">
      <alignment horizontal="center"/>
    </xf>
    <xf numFmtId="0" fontId="31" fillId="3" borderId="12" xfId="0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center" vertical="center"/>
    </xf>
    <xf numFmtId="0" fontId="31" fillId="3" borderId="2" xfId="0" applyFont="1" applyFill="1" applyBorder="1" applyAlignment="1">
      <alignment horizontal="center" vertical="center"/>
    </xf>
    <xf numFmtId="0" fontId="31" fillId="3" borderId="3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DC800"/>
      <color rgb="FFFFFF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36176</xdr:colOff>
      <xdr:row>9</xdr:row>
      <xdr:rowOff>305713</xdr:rowOff>
    </xdr:from>
    <xdr:to>
      <xdr:col>6</xdr:col>
      <xdr:colOff>233261</xdr:colOff>
      <xdr:row>17</xdr:row>
      <xdr:rowOff>241218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7247" y="2707374"/>
          <a:ext cx="3857407" cy="2439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elegram.me/hoseinzadehasl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hoseinzadeh.net/" TargetMode="External"/><Relationship Id="rId1" Type="http://schemas.openxmlformats.org/officeDocument/2006/relationships/hyperlink" Target="https://www.instagram.com/masoud_hoseinzadeh_asl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instagram.com/masoud_hoseinzadeh_asl" TargetMode="External"/><Relationship Id="rId4" Type="http://schemas.openxmlformats.org/officeDocument/2006/relationships/hyperlink" Target="https://telegram.me/hoseinzadehas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18"/>
  <sheetViews>
    <sheetView tabSelected="1" zoomScale="70" zoomScaleNormal="70" workbookViewId="0">
      <selection activeCell="E42" sqref="E42"/>
    </sheetView>
  </sheetViews>
  <sheetFormatPr defaultRowHeight="14.4" x14ac:dyDescent="0.3"/>
  <cols>
    <col min="1" max="1" width="86.88671875" bestFit="1" customWidth="1"/>
    <col min="2" max="2" width="16" style="13" bestFit="1" customWidth="1"/>
    <col min="3" max="3" width="20.44140625" style="12" bestFit="1" customWidth="1"/>
    <col min="4" max="4" width="12" bestFit="1" customWidth="1"/>
    <col min="5" max="5" width="27.21875" customWidth="1"/>
    <col min="6" max="6" width="24" customWidth="1"/>
    <col min="7" max="8" width="27.5546875" customWidth="1"/>
    <col min="9" max="9" width="27.6640625" customWidth="1"/>
    <col min="10" max="10" width="15.44140625" bestFit="1" customWidth="1"/>
    <col min="11" max="11" width="13.109375" bestFit="1" customWidth="1"/>
    <col min="12" max="12" width="29.109375" customWidth="1"/>
    <col min="13" max="13" width="25.88671875" customWidth="1"/>
    <col min="14" max="14" width="15.88671875" bestFit="1" customWidth="1"/>
    <col min="15" max="15" width="14.21875" customWidth="1"/>
    <col min="16" max="16" width="41.21875" customWidth="1"/>
    <col min="17" max="17" width="47.88671875" customWidth="1"/>
    <col min="18" max="18" width="34.5546875" customWidth="1"/>
    <col min="19" max="19" width="19.6640625" customWidth="1"/>
    <col min="20" max="20" width="34.109375" customWidth="1"/>
    <col min="21" max="21" width="50.5546875" bestFit="1" customWidth="1"/>
    <col min="22" max="22" width="17.88671875" customWidth="1"/>
    <col min="23" max="23" width="27.6640625" bestFit="1" customWidth="1"/>
    <col min="24" max="24" width="13.44140625" bestFit="1" customWidth="1"/>
    <col min="25" max="25" width="50.5546875" bestFit="1" customWidth="1"/>
    <col min="26" max="26" width="12.21875" bestFit="1" customWidth="1"/>
    <col min="27" max="27" width="14.88671875" bestFit="1" customWidth="1"/>
    <col min="28" max="28" width="13.44140625" bestFit="1" customWidth="1"/>
    <col min="29" max="29" width="50.5546875" bestFit="1" customWidth="1"/>
    <col min="30" max="30" width="14.109375" bestFit="1" customWidth="1"/>
    <col min="31" max="31" width="12.21875" bestFit="1" customWidth="1"/>
    <col min="32" max="32" width="13.44140625" bestFit="1" customWidth="1"/>
    <col min="33" max="33" width="50.5546875" bestFit="1" customWidth="1"/>
    <col min="34" max="34" width="14.109375" bestFit="1" customWidth="1"/>
    <col min="35" max="35" width="12.21875" bestFit="1" customWidth="1"/>
    <col min="36" max="36" width="13.21875" customWidth="1"/>
  </cols>
  <sheetData>
    <row r="1" spans="1:32" ht="20.7" customHeight="1" x14ac:dyDescent="0.4">
      <c r="A1" s="93" t="s">
        <v>37</v>
      </c>
      <c r="B1" s="93"/>
      <c r="C1" s="93"/>
      <c r="E1" s="94" t="s">
        <v>136</v>
      </c>
      <c r="F1" s="94"/>
      <c r="G1" s="94"/>
      <c r="H1" s="94"/>
    </row>
    <row r="2" spans="1:32" ht="20.25" customHeight="1" x14ac:dyDescent="0.4">
      <c r="A2" s="93" t="s">
        <v>140</v>
      </c>
      <c r="B2" s="93"/>
      <c r="C2" s="93"/>
      <c r="E2" s="95" t="s">
        <v>137</v>
      </c>
      <c r="F2" s="95"/>
      <c r="G2" s="95"/>
      <c r="H2" s="95"/>
    </row>
    <row r="3" spans="1:32" ht="19.95" customHeight="1" thickBot="1" x14ac:dyDescent="0.35">
      <c r="A3" s="93" t="s">
        <v>141</v>
      </c>
      <c r="B3" s="93"/>
      <c r="C3" s="93"/>
      <c r="D3" s="5"/>
      <c r="E3" s="89" t="s">
        <v>138</v>
      </c>
      <c r="F3" s="89"/>
      <c r="G3" s="89"/>
      <c r="H3" s="89"/>
      <c r="L3" s="23"/>
    </row>
    <row r="4" spans="1:32" ht="24.75" customHeight="1" thickBot="1" x14ac:dyDescent="0.35">
      <c r="A4" s="60" t="s">
        <v>2</v>
      </c>
      <c r="B4" s="66">
        <v>25</v>
      </c>
      <c r="C4" s="63" t="s">
        <v>15</v>
      </c>
      <c r="D4" s="1"/>
      <c r="E4" s="89"/>
      <c r="F4" s="89"/>
      <c r="G4" s="89"/>
      <c r="H4" s="90"/>
      <c r="I4" s="105" t="s">
        <v>53</v>
      </c>
      <c r="J4" s="105"/>
      <c r="K4" s="105"/>
      <c r="L4" s="105"/>
      <c r="M4" s="103" t="s">
        <v>62</v>
      </c>
      <c r="N4" s="103"/>
      <c r="O4" s="103"/>
      <c r="P4" s="104"/>
      <c r="Q4" s="102" t="s">
        <v>85</v>
      </c>
      <c r="R4" s="103"/>
      <c r="S4" s="103"/>
      <c r="T4" s="104"/>
      <c r="U4" s="102" t="s">
        <v>100</v>
      </c>
      <c r="V4" s="103"/>
      <c r="W4" s="103"/>
      <c r="X4" s="104"/>
      <c r="Y4" s="102" t="s">
        <v>86</v>
      </c>
      <c r="Z4" s="103"/>
      <c r="AA4" s="103"/>
      <c r="AB4" s="104"/>
      <c r="AC4" s="102" t="s">
        <v>94</v>
      </c>
      <c r="AD4" s="103"/>
      <c r="AE4" s="103"/>
      <c r="AF4" s="104"/>
    </row>
    <row r="5" spans="1:32" ht="24.75" customHeight="1" x14ac:dyDescent="0.4">
      <c r="A5" s="60" t="s">
        <v>38</v>
      </c>
      <c r="B5" s="66">
        <v>400</v>
      </c>
      <c r="C5" s="63" t="s">
        <v>15</v>
      </c>
      <c r="D5" s="1"/>
      <c r="E5" s="91" t="s">
        <v>142</v>
      </c>
      <c r="F5" s="91"/>
      <c r="G5" s="91"/>
      <c r="H5" s="92"/>
      <c r="I5" s="88" t="s">
        <v>57</v>
      </c>
      <c r="J5" s="88">
        <f>4700*B4^0.5</f>
        <v>23500</v>
      </c>
      <c r="K5" s="88"/>
      <c r="L5" s="88"/>
      <c r="M5" s="27" t="s">
        <v>57</v>
      </c>
      <c r="N5" s="27">
        <f>J5</f>
        <v>23500</v>
      </c>
      <c r="O5" s="27"/>
      <c r="P5" s="28"/>
      <c r="Q5" s="34" t="s">
        <v>93</v>
      </c>
      <c r="R5">
        <f>B69</f>
        <v>5.62E-4</v>
      </c>
      <c r="T5" s="30"/>
      <c r="U5" s="34" t="s">
        <v>93</v>
      </c>
      <c r="V5">
        <f>B69</f>
        <v>5.62E-4</v>
      </c>
      <c r="X5" s="30"/>
      <c r="Y5" s="34" t="s">
        <v>93</v>
      </c>
      <c r="Z5">
        <f>B71</f>
        <v>7.7999999999999999E-4</v>
      </c>
      <c r="AB5" s="30"/>
      <c r="AC5" s="34" t="s">
        <v>93</v>
      </c>
      <c r="AD5">
        <f>Z5</f>
        <v>7.7999999999999999E-4</v>
      </c>
      <c r="AF5" s="30"/>
    </row>
    <row r="6" spans="1:32" ht="24.75" customHeight="1" x14ac:dyDescent="0.4">
      <c r="A6" s="60" t="s">
        <v>39</v>
      </c>
      <c r="B6" s="66">
        <v>400</v>
      </c>
      <c r="C6" s="63" t="s">
        <v>15</v>
      </c>
      <c r="D6" s="1"/>
      <c r="E6" s="91" t="s">
        <v>139</v>
      </c>
      <c r="F6" s="91"/>
      <c r="G6" s="91"/>
      <c r="H6" s="92"/>
      <c r="I6" s="88" t="s">
        <v>58</v>
      </c>
      <c r="J6" s="88">
        <f>200000/J5</f>
        <v>8.5106382978723403</v>
      </c>
      <c r="K6" s="88"/>
      <c r="L6" s="88"/>
      <c r="M6" t="s">
        <v>58</v>
      </c>
      <c r="N6">
        <f>J6</f>
        <v>8.5106382978723403</v>
      </c>
      <c r="P6" s="30"/>
      <c r="Q6" s="34" t="s">
        <v>79</v>
      </c>
      <c r="R6">
        <f>B70</f>
        <v>1.4</v>
      </c>
      <c r="T6" s="30"/>
      <c r="U6" s="34" t="s">
        <v>79</v>
      </c>
      <c r="V6">
        <f>R6</f>
        <v>1.4</v>
      </c>
      <c r="X6" s="30"/>
      <c r="Y6" s="34" t="s">
        <v>79</v>
      </c>
      <c r="Z6">
        <f>B72</f>
        <v>2.35</v>
      </c>
      <c r="AB6" s="30"/>
      <c r="AC6" s="34" t="s">
        <v>79</v>
      </c>
      <c r="AD6">
        <f>Z6</f>
        <v>2.35</v>
      </c>
      <c r="AF6" s="30"/>
    </row>
    <row r="7" spans="1:32" ht="24.75" customHeight="1" x14ac:dyDescent="0.4">
      <c r="A7" s="60" t="s">
        <v>40</v>
      </c>
      <c r="B7" s="66">
        <v>6.02</v>
      </c>
      <c r="C7" s="63" t="s">
        <v>1</v>
      </c>
      <c r="D7" s="1"/>
      <c r="I7" s="88" t="s">
        <v>60</v>
      </c>
      <c r="J7" s="88">
        <f>D13*B8</f>
        <v>30000</v>
      </c>
      <c r="K7" s="88">
        <f>B8/2</f>
        <v>125</v>
      </c>
      <c r="L7" s="88">
        <f>D13*B8^3/12</f>
        <v>156250000</v>
      </c>
      <c r="M7" t="s">
        <v>64</v>
      </c>
      <c r="N7">
        <f>N6*B41</f>
        <v>3636.2263905379737</v>
      </c>
      <c r="P7" s="30"/>
      <c r="Q7" s="36" t="s">
        <v>80</v>
      </c>
      <c r="R7">
        <f>B73</f>
        <v>0.8</v>
      </c>
      <c r="T7" s="30"/>
      <c r="U7" s="36" t="s">
        <v>80</v>
      </c>
      <c r="V7">
        <f>R7</f>
        <v>0.8</v>
      </c>
      <c r="X7" s="30"/>
      <c r="Y7" s="36" t="s">
        <v>80</v>
      </c>
      <c r="Z7">
        <f>V7</f>
        <v>0.8</v>
      </c>
      <c r="AB7" s="30"/>
      <c r="AC7" s="36" t="s">
        <v>80</v>
      </c>
      <c r="AD7">
        <f>Z7</f>
        <v>0.8</v>
      </c>
      <c r="AF7" s="30"/>
    </row>
    <row r="8" spans="1:32" ht="24.75" customHeight="1" x14ac:dyDescent="0.4">
      <c r="A8" s="60" t="s">
        <v>17</v>
      </c>
      <c r="B8" s="66">
        <v>250</v>
      </c>
      <c r="C8" s="63" t="s">
        <v>3</v>
      </c>
      <c r="D8" s="1"/>
      <c r="F8" s="85"/>
      <c r="G8" s="85"/>
      <c r="H8" s="86"/>
      <c r="I8" s="29" t="s">
        <v>54</v>
      </c>
      <c r="J8">
        <f>(E13-D13)*B11</f>
        <v>25000</v>
      </c>
      <c r="K8">
        <f>B11/2</f>
        <v>25</v>
      </c>
      <c r="L8" s="30">
        <f>(E13-D13)*B11^3/12</f>
        <v>5208333.333333333</v>
      </c>
      <c r="M8" s="29" t="s">
        <v>56</v>
      </c>
      <c r="N8">
        <f>(N6-1)*B36</f>
        <v>1226.9590372190264</v>
      </c>
      <c r="P8" s="30"/>
      <c r="Q8" s="37" t="s">
        <v>83</v>
      </c>
      <c r="R8">
        <f>J5</f>
        <v>23500</v>
      </c>
      <c r="T8" s="30"/>
      <c r="U8" s="37" t="s">
        <v>83</v>
      </c>
      <c r="V8">
        <f>R8</f>
        <v>23500</v>
      </c>
      <c r="X8" s="30"/>
      <c r="Y8" s="37" t="s">
        <v>83</v>
      </c>
      <c r="Z8">
        <f>J5</f>
        <v>23500</v>
      </c>
      <c r="AB8" s="30"/>
      <c r="AC8" s="37" t="s">
        <v>83</v>
      </c>
      <c r="AD8">
        <f>N5</f>
        <v>23500</v>
      </c>
      <c r="AF8" s="30"/>
    </row>
    <row r="9" spans="1:32" ht="24.75" customHeight="1" x14ac:dyDescent="0.4">
      <c r="A9" s="60" t="s">
        <v>21</v>
      </c>
      <c r="B9" s="67">
        <f>B8-B10</f>
        <v>220</v>
      </c>
      <c r="C9" s="63" t="s">
        <v>3</v>
      </c>
      <c r="D9" s="3"/>
      <c r="E9" s="85"/>
      <c r="F9" s="85"/>
      <c r="G9" s="85"/>
      <c r="H9" s="86"/>
      <c r="I9" s="29" t="s">
        <v>55</v>
      </c>
      <c r="J9">
        <f>(J6-1)*B41</f>
        <v>3208.9697896497614</v>
      </c>
      <c r="K9">
        <f>B9</f>
        <v>220</v>
      </c>
      <c r="L9" s="30">
        <v>0</v>
      </c>
      <c r="M9" s="29" t="s">
        <v>63</v>
      </c>
      <c r="N9">
        <f>$E$13/N7</f>
        <v>0.17050643535653787</v>
      </c>
      <c r="O9" t="s">
        <v>24</v>
      </c>
      <c r="P9" s="30">
        <f>$D$13/N7</f>
        <v>3.3001245552878297E-2</v>
      </c>
      <c r="Q9" s="37" t="s">
        <v>81</v>
      </c>
      <c r="R9">
        <f>R8/(1+R6*R7)</f>
        <v>11084.905660377359</v>
      </c>
      <c r="T9" s="30"/>
      <c r="U9" s="37" t="s">
        <v>81</v>
      </c>
      <c r="V9">
        <f>R9</f>
        <v>11084.905660377359</v>
      </c>
      <c r="X9" s="30"/>
      <c r="Y9" s="37" t="s">
        <v>81</v>
      </c>
      <c r="Z9">
        <f>Z8/(1+Z6*Z7)</f>
        <v>8159.7222222222226</v>
      </c>
      <c r="AB9" s="30"/>
      <c r="AC9" s="37" t="s">
        <v>81</v>
      </c>
      <c r="AD9">
        <f>AD8/(1+AD6*AD7)</f>
        <v>8159.7222222222226</v>
      </c>
      <c r="AF9" s="30"/>
    </row>
    <row r="10" spans="1:32" ht="24.75" customHeight="1" x14ac:dyDescent="0.4">
      <c r="A10" s="60" t="s">
        <v>27</v>
      </c>
      <c r="B10" s="67">
        <v>30</v>
      </c>
      <c r="C10" s="63" t="s">
        <v>3</v>
      </c>
      <c r="D10" s="3"/>
      <c r="E10" s="3"/>
      <c r="I10" s="29" t="s">
        <v>56</v>
      </c>
      <c r="J10">
        <f>(J6-1)*B36</f>
        <v>1226.9590372190264</v>
      </c>
      <c r="K10">
        <f>B10</f>
        <v>30</v>
      </c>
      <c r="L10" s="30">
        <v>0</v>
      </c>
      <c r="M10" s="29" t="s">
        <v>26</v>
      </c>
      <c r="N10">
        <f>N8/N7</f>
        <v>0.33742647058823527</v>
      </c>
      <c r="O10" t="s">
        <v>25</v>
      </c>
      <c r="P10" s="30">
        <f>$B$11*($E$13-$D$13)/N7</f>
        <v>6.8752594901829784</v>
      </c>
      <c r="Q10" s="37" t="s">
        <v>82</v>
      </c>
      <c r="R10">
        <f>200000/R9</f>
        <v>18.042553191489361</v>
      </c>
      <c r="T10" s="30"/>
      <c r="U10" s="37" t="s">
        <v>82</v>
      </c>
      <c r="V10">
        <f>200000/V9</f>
        <v>18.042553191489361</v>
      </c>
      <c r="X10" s="30"/>
      <c r="Y10" s="37" t="s">
        <v>82</v>
      </c>
      <c r="Z10">
        <f>200000/Z9</f>
        <v>24.51063829787234</v>
      </c>
      <c r="AB10" s="30"/>
      <c r="AC10" s="37" t="s">
        <v>82</v>
      </c>
      <c r="AD10">
        <f>200000/AD9</f>
        <v>24.51063829787234</v>
      </c>
      <c r="AF10" s="30"/>
    </row>
    <row r="11" spans="1:32" ht="24.75" customHeight="1" x14ac:dyDescent="0.3">
      <c r="A11" s="60" t="s">
        <v>42</v>
      </c>
      <c r="B11" s="66">
        <v>50</v>
      </c>
      <c r="C11" s="63" t="s">
        <v>3</v>
      </c>
      <c r="D11" s="1"/>
      <c r="E11" s="3"/>
      <c r="I11" s="29" t="s">
        <v>61</v>
      </c>
      <c r="J11">
        <f>(J7*K7+J8*K8+J9*K9+J10*K10)/SUM(J7:J10)</f>
        <v>86.105866028393891</v>
      </c>
      <c r="L11" s="30"/>
      <c r="M11" s="29" t="s">
        <v>61</v>
      </c>
      <c r="N11">
        <f>((2*$B$9*N9*(1+N10*$B$10/$B$9)+(1+N10)^2)^0.5-(1+N10))/N9</f>
        <v>44.699579102965743</v>
      </c>
      <c r="O11" t="s">
        <v>65</v>
      </c>
      <c r="P11" s="30">
        <f>((P9*(2*$B$9+$B$11*P10+2*N10*$B$10)+(P10+N10+1)^2)^0.5-(P10+N10+1))/P9</f>
        <v>44.898892271436743</v>
      </c>
      <c r="Q11" s="29" t="s">
        <v>60</v>
      </c>
      <c r="R11">
        <f t="shared" ref="R11:T12" si="0">J7</f>
        <v>30000</v>
      </c>
      <c r="S11">
        <f t="shared" si="0"/>
        <v>125</v>
      </c>
      <c r="T11" s="30">
        <f t="shared" si="0"/>
        <v>156250000</v>
      </c>
      <c r="U11" s="29" t="s">
        <v>60</v>
      </c>
      <c r="V11">
        <f t="shared" ref="V11:X12" si="1">R11</f>
        <v>30000</v>
      </c>
      <c r="W11">
        <f t="shared" si="1"/>
        <v>125</v>
      </c>
      <c r="X11" s="30">
        <f t="shared" si="1"/>
        <v>156250000</v>
      </c>
      <c r="Y11" s="29" t="s">
        <v>60</v>
      </c>
      <c r="Z11">
        <f t="shared" ref="Z11:AB12" si="2">J7</f>
        <v>30000</v>
      </c>
      <c r="AA11">
        <f t="shared" si="2"/>
        <v>125</v>
      </c>
      <c r="AB11" s="30">
        <f t="shared" si="2"/>
        <v>156250000</v>
      </c>
      <c r="AC11" s="29" t="s">
        <v>60</v>
      </c>
      <c r="AD11">
        <f t="shared" ref="AD11:AF12" si="3">Z11</f>
        <v>30000</v>
      </c>
      <c r="AE11">
        <f t="shared" si="3"/>
        <v>125</v>
      </c>
      <c r="AF11" s="30">
        <f t="shared" si="3"/>
        <v>156250000</v>
      </c>
    </row>
    <row r="12" spans="1:32" ht="24.75" customHeight="1" thickBot="1" x14ac:dyDescent="0.35">
      <c r="A12" s="60" t="s">
        <v>41</v>
      </c>
      <c r="B12" s="66">
        <v>500</v>
      </c>
      <c r="C12" s="63" t="s">
        <v>3</v>
      </c>
      <c r="D12" s="2"/>
      <c r="E12" s="2"/>
      <c r="F12" s="2"/>
      <c r="I12" s="31" t="s">
        <v>59</v>
      </c>
      <c r="J12" s="32">
        <f>L7+J7*(J11-K7)^2+L8+J8*(J11-K8)^2+J9*(J11-K9)^2+J10*(J11-K10)^2</f>
        <v>361580672.28193831</v>
      </c>
      <c r="K12" s="32"/>
      <c r="L12" s="33"/>
      <c r="M12" s="29" t="s">
        <v>59</v>
      </c>
      <c r="N12">
        <f>$E$13*N11^3/3+N7*($B$9-N11)^2+N8*(N11-$B$10)^2</f>
        <v>130465053.2341886</v>
      </c>
      <c r="O12" t="s">
        <v>59</v>
      </c>
      <c r="P12" s="30">
        <f>($E$13-$D$13)*$B$11^3/12+$D$13*P11^3/3+($E$13-$D$13)*$B$11*(P11-$B$11/2)^2+N7*($B$9-P11)^2+N8*(P11-$B$10)^2</f>
        <v>130488471.92208919</v>
      </c>
      <c r="Q12" s="29" t="s">
        <v>54</v>
      </c>
      <c r="R12">
        <f t="shared" si="0"/>
        <v>25000</v>
      </c>
      <c r="S12">
        <f t="shared" si="0"/>
        <v>25</v>
      </c>
      <c r="T12" s="30">
        <f t="shared" si="0"/>
        <v>5208333.333333333</v>
      </c>
      <c r="U12" s="29" t="s">
        <v>54</v>
      </c>
      <c r="V12">
        <f t="shared" si="1"/>
        <v>25000</v>
      </c>
      <c r="W12">
        <f t="shared" si="1"/>
        <v>25</v>
      </c>
      <c r="X12" s="30">
        <f t="shared" si="1"/>
        <v>5208333.333333333</v>
      </c>
      <c r="Y12" s="29" t="s">
        <v>54</v>
      </c>
      <c r="Z12">
        <f t="shared" si="2"/>
        <v>25000</v>
      </c>
      <c r="AA12">
        <f t="shared" si="2"/>
        <v>25</v>
      </c>
      <c r="AB12" s="30">
        <f t="shared" si="2"/>
        <v>5208333.333333333</v>
      </c>
      <c r="AC12" s="29" t="s">
        <v>54</v>
      </c>
      <c r="AD12">
        <f t="shared" si="3"/>
        <v>25000</v>
      </c>
      <c r="AE12">
        <f t="shared" si="3"/>
        <v>25</v>
      </c>
      <c r="AF12" s="30">
        <f t="shared" si="3"/>
        <v>5208333.333333333</v>
      </c>
    </row>
    <row r="13" spans="1:32" ht="24.75" customHeight="1" x14ac:dyDescent="0.4">
      <c r="A13" s="60" t="s">
        <v>48</v>
      </c>
      <c r="B13" s="66">
        <v>120</v>
      </c>
      <c r="C13" s="63" t="s">
        <v>3</v>
      </c>
      <c r="D13" s="49">
        <f>D14*B13</f>
        <v>120</v>
      </c>
      <c r="E13" s="49">
        <f>B12+D13</f>
        <v>620</v>
      </c>
      <c r="F13" s="2"/>
      <c r="I13" s="29" t="s">
        <v>68</v>
      </c>
      <c r="J13">
        <f>0.62*B4^0.5</f>
        <v>3.1</v>
      </c>
      <c r="L13" s="30"/>
      <c r="M13" s="29"/>
      <c r="N13" t="s">
        <v>67</v>
      </c>
      <c r="O13">
        <f>IF(N11&lt;B11,N11,P11)</f>
        <v>44.699579102965743</v>
      </c>
      <c r="P13" s="30"/>
      <c r="Q13" s="37" t="s">
        <v>55</v>
      </c>
      <c r="R13">
        <f>(R10-1)*B41</f>
        <v>7281.5433470522921</v>
      </c>
      <c r="S13">
        <f>K9</f>
        <v>220</v>
      </c>
      <c r="T13" s="30">
        <f>L9</f>
        <v>0</v>
      </c>
      <c r="U13" s="37" t="s">
        <v>84</v>
      </c>
      <c r="V13">
        <f>V10*B41</f>
        <v>7708.7999479405034</v>
      </c>
      <c r="W13">
        <f>S13</f>
        <v>220</v>
      </c>
      <c r="X13" s="30">
        <f>T13</f>
        <v>0</v>
      </c>
      <c r="Y13" s="37" t="s">
        <v>55</v>
      </c>
      <c r="Z13">
        <f>(Z10-1)*B41</f>
        <v>10045.075403861152</v>
      </c>
      <c r="AA13">
        <f>K9</f>
        <v>220</v>
      </c>
      <c r="AB13" s="30">
        <f>L9</f>
        <v>0</v>
      </c>
      <c r="AC13" s="37" t="s">
        <v>84</v>
      </c>
      <c r="AD13">
        <f>AD10*B41</f>
        <v>10472.332004749363</v>
      </c>
      <c r="AE13">
        <f>AA13</f>
        <v>220</v>
      </c>
      <c r="AF13" s="30">
        <f>AB13</f>
        <v>0</v>
      </c>
    </row>
    <row r="14" spans="1:32" ht="24.75" customHeight="1" thickBot="1" x14ac:dyDescent="0.45">
      <c r="A14" s="60" t="s">
        <v>43</v>
      </c>
      <c r="B14" s="66" t="s">
        <v>144</v>
      </c>
      <c r="C14" s="61"/>
      <c r="D14" s="49">
        <f>IF(B14="s",1,2)</f>
        <v>1</v>
      </c>
      <c r="E14" s="2"/>
      <c r="F14" s="2"/>
      <c r="I14" s="31" t="s">
        <v>69</v>
      </c>
      <c r="J14" s="32">
        <f>J13*J12/(B8-J11)/10^6</f>
        <v>6.8391714633801319</v>
      </c>
      <c r="K14" s="32" t="s">
        <v>7</v>
      </c>
      <c r="L14" s="33"/>
      <c r="M14" s="31"/>
      <c r="N14" s="32" t="s">
        <v>66</v>
      </c>
      <c r="O14" s="32">
        <f>IF(N11&lt;B11,N12,P12)</f>
        <v>130465053.2341886</v>
      </c>
      <c r="P14" s="33"/>
      <c r="Q14" s="37" t="s">
        <v>56</v>
      </c>
      <c r="R14">
        <f>(R10-1)*B36</f>
        <v>2784.1195150494059</v>
      </c>
      <c r="S14">
        <f>K10</f>
        <v>30</v>
      </c>
      <c r="T14" s="30">
        <f>L10</f>
        <v>0</v>
      </c>
      <c r="U14" s="37" t="s">
        <v>56</v>
      </c>
      <c r="V14">
        <f>R14</f>
        <v>2784.1195150494059</v>
      </c>
      <c r="W14">
        <f>S14</f>
        <v>30</v>
      </c>
      <c r="X14" s="30">
        <f>T14</f>
        <v>0</v>
      </c>
      <c r="Y14" s="37" t="s">
        <v>56</v>
      </c>
      <c r="Z14">
        <f>(Z10-1)*B36</f>
        <v>3840.7641250057345</v>
      </c>
      <c r="AA14">
        <f>K10</f>
        <v>30</v>
      </c>
      <c r="AB14" s="30">
        <f>L10</f>
        <v>0</v>
      </c>
      <c r="AC14" s="37" t="s">
        <v>56</v>
      </c>
      <c r="AD14">
        <f>Z14</f>
        <v>3840.7641250057345</v>
      </c>
      <c r="AE14">
        <f>AA14</f>
        <v>30</v>
      </c>
      <c r="AF14" s="30">
        <f>AB14</f>
        <v>0</v>
      </c>
    </row>
    <row r="15" spans="1:32" ht="24.75" customHeight="1" x14ac:dyDescent="0.4">
      <c r="A15" s="60" t="s">
        <v>18</v>
      </c>
      <c r="B15" s="66">
        <v>2</v>
      </c>
      <c r="C15" s="63" t="s">
        <v>0</v>
      </c>
      <c r="D15" s="2"/>
      <c r="E15" s="2"/>
      <c r="F15" s="2"/>
      <c r="I15" s="26" t="s">
        <v>70</v>
      </c>
      <c r="J15" s="27">
        <f>E13/1000*B20*B$7^2/8</f>
        <v>12.077113299999997</v>
      </c>
      <c r="K15" s="27" t="s">
        <v>7</v>
      </c>
      <c r="L15" s="28"/>
      <c r="Q15" s="37" t="s">
        <v>61</v>
      </c>
      <c r="R15" s="3">
        <f>(R11*S11+R12*S12+R13*S13+R14*S14)/SUM(R11:R14)</f>
        <v>93.143800511912985</v>
      </c>
      <c r="T15" s="30"/>
      <c r="U15" s="29" t="s">
        <v>63</v>
      </c>
      <c r="V15">
        <f>$E$13/V13</f>
        <v>8.0427563847423528E-2</v>
      </c>
      <c r="W15" t="s">
        <v>24</v>
      </c>
      <c r="X15" s="30">
        <f>$D$13/V13</f>
        <v>1.5566625260791651E-2</v>
      </c>
      <c r="Y15" s="37" t="s">
        <v>61</v>
      </c>
      <c r="Z15">
        <f>(Z11*AA11+Z12*AA12+Z13*AA13+Z14*AA14)/SUM(Z11:Z14)</f>
        <v>97.264395098094226</v>
      </c>
      <c r="AB15" s="30"/>
      <c r="AC15" s="29" t="s">
        <v>63</v>
      </c>
      <c r="AD15">
        <f>$E$13/AD13</f>
        <v>5.9203623387686762E-2</v>
      </c>
      <c r="AE15" t="s">
        <v>24</v>
      </c>
      <c r="AF15" s="30">
        <f>$D$13/AD13</f>
        <v>1.1458765816971632E-2</v>
      </c>
    </row>
    <row r="16" spans="1:32" ht="24.75" customHeight="1" x14ac:dyDescent="0.4">
      <c r="A16" s="68" t="s">
        <v>121</v>
      </c>
      <c r="B16" s="66">
        <v>1</v>
      </c>
      <c r="C16" s="61" t="s">
        <v>0</v>
      </c>
      <c r="D16" s="2"/>
      <c r="E16" s="2"/>
      <c r="F16" s="2"/>
      <c r="I16" s="29" t="s">
        <v>122</v>
      </c>
      <c r="J16">
        <f>E13/1000*(B16+B17)*B7^2/8</f>
        <v>8.4258929999999985</v>
      </c>
      <c r="L16" s="30"/>
      <c r="Q16" s="37" t="s">
        <v>59</v>
      </c>
      <c r="R16" s="3">
        <f>T11+R11*(R15-S11)^2+T12+R12*(R15-S12)^2+R13*(R15-S13)^2+R14*(R15-S14)^2</f>
        <v>436271170.86718589</v>
      </c>
      <c r="T16" s="30"/>
      <c r="U16" s="29" t="s">
        <v>26</v>
      </c>
      <c r="V16">
        <f>V14/V13</f>
        <v>0.36116120976692567</v>
      </c>
      <c r="W16" t="s">
        <v>25</v>
      </c>
      <c r="X16" s="30">
        <f>$B$11*($E$13-$D$13)/V13</f>
        <v>3.243046929331594</v>
      </c>
      <c r="Y16" s="37" t="s">
        <v>59</v>
      </c>
      <c r="Z16" s="3">
        <f>AB11+Z11*(Z15-AA11)^2+AB12+Z12*(Z15-AA12)^2+Z13*(Z15-AA13)^2+Z14*(Z15-AA14)^2</f>
        <v>483786653.82687587</v>
      </c>
      <c r="AB16" s="30"/>
      <c r="AC16" s="29" t="s">
        <v>26</v>
      </c>
      <c r="AD16">
        <f>AD14/AD13</f>
        <v>0.36675347222222221</v>
      </c>
      <c r="AE16" t="s">
        <v>25</v>
      </c>
      <c r="AF16" s="30">
        <f>$B$11*($E$13-$D$13)/AD13</f>
        <v>2.3872428785357567</v>
      </c>
    </row>
    <row r="17" spans="1:32" ht="24.75" customHeight="1" thickBot="1" x14ac:dyDescent="0.45">
      <c r="A17" s="68" t="s">
        <v>143</v>
      </c>
      <c r="B17" s="66">
        <v>2</v>
      </c>
      <c r="C17" s="63" t="s">
        <v>0</v>
      </c>
      <c r="I17" s="31" t="s">
        <v>72</v>
      </c>
      <c r="J17" s="32">
        <f>E13/1000*B15*B7^2/8</f>
        <v>5.6172619999999993</v>
      </c>
      <c r="K17" s="32"/>
      <c r="L17" s="33"/>
      <c r="Q17" s="37" t="s">
        <v>87</v>
      </c>
      <c r="R17" s="3">
        <f>(R11*S11+R12*S12-B41*S13-B36*S14)/(R11+R12-B41-B36)</f>
        <v>78.591276312900973</v>
      </c>
      <c r="S17" s="4"/>
      <c r="T17" s="38"/>
      <c r="U17" s="29" t="s">
        <v>61</v>
      </c>
      <c r="V17">
        <f>((2*$B$9*V15*(1+V16*$B$10/$B$9)+(1+V16)^2)^0.5-(1+V16))/V15</f>
        <v>60.707219378297239</v>
      </c>
      <c r="W17" t="s">
        <v>65</v>
      </c>
      <c r="X17" s="30">
        <f>((X15*(2*$B$9+$B$11*X16+2*V16*$B$10)+(X16+V16+1)^2)^0.5-(X16+V16+1))/X15</f>
        <v>61.376591404955931</v>
      </c>
      <c r="Y17" s="37" t="s">
        <v>87</v>
      </c>
      <c r="Z17" s="3">
        <f>(Z11*AA11+Z12*AA12-B41*AA13-B36*AA14)/(Z11+Z12-B41-B36)</f>
        <v>78.591276312900973</v>
      </c>
      <c r="AA17" s="4"/>
      <c r="AB17" s="38"/>
      <c r="AC17" s="29" t="s">
        <v>61</v>
      </c>
      <c r="AD17">
        <f>((2*$B$9*AD15*(1+AD16*$B$10/$B$9)+(1+AD16)^2)^0.5-(1+AD16))/AD15</f>
        <v>68.219405448047695</v>
      </c>
      <c r="AE17" t="s">
        <v>65</v>
      </c>
      <c r="AF17" s="30">
        <f>((AF15*(2*$B$9+$B$11*AF16+2*AD16*$B$10)+(AF16+AD16+1)^2)^0.5-(AF16+AD16+1))/AF15</f>
        <v>69.962675910440964</v>
      </c>
    </row>
    <row r="18" spans="1:32" ht="24.75" customHeight="1" thickBot="1" x14ac:dyDescent="0.45">
      <c r="A18" s="68" t="s">
        <v>129</v>
      </c>
      <c r="B18" s="66">
        <v>1.3</v>
      </c>
      <c r="C18" s="63" t="s">
        <v>12</v>
      </c>
      <c r="Q18" s="37" t="s">
        <v>89</v>
      </c>
      <c r="R18" s="3">
        <f>T11+R11*(R15-S11)^2+T12+R12*(R15-S12)^2-B41*(S13-R15)^2-B36*(S14-R15)^2</f>
        <v>300465320.19936132</v>
      </c>
      <c r="T18" s="30"/>
      <c r="U18" s="29" t="s">
        <v>59</v>
      </c>
      <c r="V18" s="3">
        <f>$E$13*V17^3/3+V13*($B$9-V17)^2+V14*(V17-$B$10)^2</f>
        <v>244466985.97081551</v>
      </c>
      <c r="W18" t="s">
        <v>59</v>
      </c>
      <c r="X18" s="30">
        <f>($E$13-$D$13)*$B$11^3/12+$D$13*X17^3/3+($E$13-$D$13)*$B$11*(X17-$B$11/2)^2+V13*($B$9-X17)^2+V14*(X17-$B$10)^2</f>
        <v>244243207.62374616</v>
      </c>
      <c r="Y18" s="37" t="s">
        <v>89</v>
      </c>
      <c r="Z18" s="3">
        <f>AB11+Z11*(Z15-AA11)^2+AB12+Z12*(Z15-AA12)^2-B41*(AA13-Z15)^2-B36*(AA14-Z15)^2</f>
        <v>307914476.09954709</v>
      </c>
      <c r="AB18" s="30"/>
      <c r="AC18" s="29" t="s">
        <v>59</v>
      </c>
      <c r="AD18">
        <f>$E$13*AD17^3/3+AD13*($B$9-AD17)^2+AD14*(AD17-$B$10)^2</f>
        <v>312478712.45769185</v>
      </c>
      <c r="AE18" t="s">
        <v>59</v>
      </c>
      <c r="AF18" s="30">
        <f>($E$13-$D$13)*$B$11^3/12+$D$13*AF17^3/3+($E$13-$D$13)*$B$11*(AF17-$B$11/2)^2+AD13*($B$9-AF17)^2+AD14*(AF17-$B$10)^2</f>
        <v>311325959.57583737</v>
      </c>
    </row>
    <row r="19" spans="1:32" ht="24.75" customHeight="1" x14ac:dyDescent="0.4">
      <c r="A19" s="68" t="s">
        <v>130</v>
      </c>
      <c r="B19" s="66">
        <v>120</v>
      </c>
      <c r="C19" s="63" t="s">
        <v>3</v>
      </c>
      <c r="E19" s="109" t="s">
        <v>108</v>
      </c>
      <c r="F19" s="110">
        <f>B45</f>
        <v>1.0513193575710067</v>
      </c>
      <c r="G19" s="111" t="str">
        <f>IF(F19&lt;1, "OK","N.G.")</f>
        <v>N.G.</v>
      </c>
      <c r="Q19" s="37" t="s">
        <v>88</v>
      </c>
      <c r="R19" s="3">
        <f>R17-R15</f>
        <v>-14.552524199012012</v>
      </c>
      <c r="S19" s="4"/>
      <c r="T19" s="38"/>
      <c r="U19" s="37" t="s">
        <v>61</v>
      </c>
      <c r="V19" s="3">
        <f>IF(V17&lt;$B$11,V17,X17)</f>
        <v>61.376591404955931</v>
      </c>
      <c r="X19" s="30"/>
      <c r="Y19" s="37" t="s">
        <v>88</v>
      </c>
      <c r="Z19" s="3">
        <f>Z17-Z15</f>
        <v>-18.673118785193253</v>
      </c>
      <c r="AA19" s="4"/>
      <c r="AB19" s="38"/>
      <c r="AC19" s="37" t="s">
        <v>61</v>
      </c>
      <c r="AD19">
        <f>IF(AD17&lt;$B$11,AD17,AF17)</f>
        <v>69.962675910440964</v>
      </c>
      <c r="AF19" s="30"/>
    </row>
    <row r="20" spans="1:32" ht="24.75" customHeight="1" x14ac:dyDescent="0.4">
      <c r="A20" s="68" t="s">
        <v>28</v>
      </c>
      <c r="B20" s="69">
        <v>4.3</v>
      </c>
      <c r="C20" s="63" t="s">
        <v>0</v>
      </c>
      <c r="E20" s="96"/>
      <c r="F20" s="98"/>
      <c r="G20" s="100"/>
      <c r="Q20" s="37" t="s">
        <v>90</v>
      </c>
      <c r="R20" s="52">
        <f>R11+R12-B41-B36</f>
        <v>54409.380581125115</v>
      </c>
      <c r="S20" s="4"/>
      <c r="T20" s="38"/>
      <c r="U20" s="37" t="s">
        <v>59</v>
      </c>
      <c r="V20" s="3">
        <f>IF(V17&lt;$B$11,V18,X18)</f>
        <v>244243207.62374616</v>
      </c>
      <c r="X20" s="30"/>
      <c r="Y20" s="37" t="s">
        <v>90</v>
      </c>
      <c r="Z20" s="52">
        <f>Z11+Z12-B41-B36</f>
        <v>54409.380581125115</v>
      </c>
      <c r="AA20" s="4"/>
      <c r="AB20" s="38"/>
      <c r="AC20" s="37" t="s">
        <v>59</v>
      </c>
      <c r="AD20" s="3">
        <f>IF(AD17&lt;$B$11,AD18,AF18)</f>
        <v>311325959.57583737</v>
      </c>
      <c r="AF20" s="30"/>
    </row>
    <row r="21" spans="1:32" ht="24.75" customHeight="1" x14ac:dyDescent="0.4">
      <c r="A21" s="60" t="s">
        <v>44</v>
      </c>
      <c r="B21" s="66">
        <v>0.21</v>
      </c>
      <c r="C21" s="63"/>
      <c r="E21" s="96" t="s">
        <v>109</v>
      </c>
      <c r="F21" s="98">
        <f>B53</f>
        <v>0.76741104244607938</v>
      </c>
      <c r="G21" s="100" t="str">
        <f t="shared" ref="G21" si="4">IF(F21&lt;1, "OK","N.G.")</f>
        <v>OK</v>
      </c>
      <c r="Q21" s="37" t="s">
        <v>91</v>
      </c>
      <c r="R21" s="3">
        <f>R18/R20</f>
        <v>5522.3073115372727</v>
      </c>
      <c r="S21" s="4"/>
      <c r="T21" s="38"/>
      <c r="U21" s="37" t="s">
        <v>87</v>
      </c>
      <c r="V21" s="3">
        <f>IF(O13&lt;$B$11,(O13*E13*O13/2-B36*B10)/(O13*E13-B36),(O13*D13*O13/2+(E13-D13)*B11^2/2-B36*B10)/(O13*D13+(E13-D13)*B11-B36))</f>
        <v>22.30442683386277</v>
      </c>
      <c r="W21" s="4"/>
      <c r="X21" s="38"/>
      <c r="Y21" s="37" t="s">
        <v>91</v>
      </c>
      <c r="Z21" s="3">
        <f>Z18/Z20</f>
        <v>5659.2167161403813</v>
      </c>
      <c r="AA21" s="4"/>
      <c r="AB21" s="38"/>
      <c r="AC21" s="37" t="s">
        <v>87</v>
      </c>
      <c r="AD21" s="3">
        <f>IF(O13&lt;$B$11,(O13*E13*O13/2-B36*B10)/(O13*E13-B36),(O13*D13*O13/2+(E13-D13)*B11^2/2-B36*B10)/(O13*D13+(E13-D13)*B11-B36))</f>
        <v>22.30442683386277</v>
      </c>
      <c r="AE21" s="4"/>
      <c r="AF21" s="38"/>
    </row>
    <row r="22" spans="1:32" ht="24.75" customHeight="1" thickBot="1" x14ac:dyDescent="0.45">
      <c r="A22" s="60" t="s">
        <v>4</v>
      </c>
      <c r="B22" s="62">
        <f>MAX(1.4*(B16+B17+B20),1.2*(B16+B17+B20)+1.6*(B15),1.2*(B16+B17+B20)+(B15)+B21*(B16+B17+B20))</f>
        <v>12.292999999999999</v>
      </c>
      <c r="C22" s="63" t="s">
        <v>0</v>
      </c>
      <c r="E22" s="96"/>
      <c r="F22" s="98"/>
      <c r="G22" s="100"/>
      <c r="Q22" s="39" t="s">
        <v>92</v>
      </c>
      <c r="R22" s="53">
        <f>R18/R16</f>
        <v>0.68871229699207426</v>
      </c>
      <c r="S22" s="32"/>
      <c r="T22" s="33"/>
      <c r="U22" s="37" t="s">
        <v>89</v>
      </c>
      <c r="V22" s="3">
        <f>IF(O13&lt;$B$11,(E13*O13^3/12+E13*O13*(V19-O13/2)^2)-B36*(V19-B10)^2,D13*O13^3/12+D13*O13*(V19-O13/2)^2+(E13-D13)*B11^3/12+(E13-D13)*B11*(V19-B11/2)^2-B36*(V19-B10)^2)</f>
        <v>46664183.162566416</v>
      </c>
      <c r="X22" s="30"/>
      <c r="Y22" s="39" t="s">
        <v>92</v>
      </c>
      <c r="Z22" s="32">
        <f>Z18/Z16</f>
        <v>0.6364674876081533</v>
      </c>
      <c r="AA22" s="32"/>
      <c r="AB22" s="33"/>
      <c r="AC22" s="37" t="s">
        <v>89</v>
      </c>
      <c r="AD22" s="3">
        <f>IF(O13&lt;$B$11,(E13*O13^3/12+E13*O13*(AD19-O13/2)^2)-B36*(AD19-B10)^2,D13*O13^3/12+D13*O13*(AD19-O13/2)^2+(E13-D13)*B11^3/12+(E13-D13)*B11*(AD19-B11/2)^2-B36*(AD19-B10)^2)</f>
        <v>67180250.23276484</v>
      </c>
      <c r="AF22" s="30"/>
    </row>
    <row r="23" spans="1:32" ht="24.75" customHeight="1" x14ac:dyDescent="0.4">
      <c r="A23" s="60" t="s">
        <v>52</v>
      </c>
      <c r="B23" s="66">
        <v>0.7</v>
      </c>
      <c r="C23" s="61"/>
      <c r="E23" s="96" t="s">
        <v>110</v>
      </c>
      <c r="F23" s="98">
        <f>C82</f>
        <v>0.71271507336910356</v>
      </c>
      <c r="G23" s="100" t="str">
        <f>IF(F23&lt;1, "OK","N.G.")</f>
        <v>OK</v>
      </c>
      <c r="U23" s="37" t="s">
        <v>88</v>
      </c>
      <c r="V23" s="3">
        <f>V21-V19</f>
        <v>-39.072164571093161</v>
      </c>
      <c r="W23" s="4"/>
      <c r="X23" s="38"/>
      <c r="AC23" s="37" t="s">
        <v>88</v>
      </c>
      <c r="AD23" s="3">
        <f>AD21-AD19</f>
        <v>-47.658249076578194</v>
      </c>
      <c r="AE23" s="4"/>
      <c r="AF23" s="38"/>
    </row>
    <row r="24" spans="1:32" ht="24.75" customHeight="1" thickBot="1" x14ac:dyDescent="0.45">
      <c r="A24" s="60" t="s">
        <v>23</v>
      </c>
      <c r="B24" s="66">
        <v>0.25</v>
      </c>
      <c r="C24" s="61"/>
      <c r="E24" s="97"/>
      <c r="F24" s="99"/>
      <c r="G24" s="101"/>
      <c r="U24" s="37" t="s">
        <v>90</v>
      </c>
      <c r="V24" s="52">
        <f>IF(O13&lt;$B$11,O13*E13-B36,O13*D13+B11*(E13-D13)-B36)</f>
        <v>27550.376225852091</v>
      </c>
      <c r="W24" s="4"/>
      <c r="X24" s="38"/>
      <c r="AC24" s="37" t="s">
        <v>90</v>
      </c>
      <c r="AD24" s="52">
        <f>IF(O13&lt;$B$11,O13*E13-B36,O13*D13+B11*(E13-D13)-B36)</f>
        <v>27550.376225852091</v>
      </c>
      <c r="AE24" s="4"/>
      <c r="AF24" s="38"/>
    </row>
    <row r="25" spans="1:32" ht="24.75" customHeight="1" x14ac:dyDescent="0.4">
      <c r="E25" s="96" t="s">
        <v>111</v>
      </c>
      <c r="F25" s="98">
        <f>C85</f>
        <v>0.99009900990099009</v>
      </c>
      <c r="G25" s="100" t="str">
        <f>IF(F25&lt;1, "OK","N.G.")</f>
        <v>OK</v>
      </c>
      <c r="U25" s="37" t="s">
        <v>91</v>
      </c>
      <c r="V25" s="3">
        <f>V22/V24</f>
        <v>1693.7766214161079</v>
      </c>
      <c r="W25" s="4"/>
      <c r="X25" s="38"/>
      <c r="AC25" s="37" t="s">
        <v>91</v>
      </c>
      <c r="AD25" s="3">
        <f>AD22/AD24</f>
        <v>2438.4512821906865</v>
      </c>
      <c r="AE25" s="4"/>
      <c r="AF25" s="38"/>
    </row>
    <row r="26" spans="1:32" ht="24.75" customHeight="1" thickBot="1" x14ac:dyDescent="0.45">
      <c r="A26" s="74" t="s">
        <v>126</v>
      </c>
      <c r="B26" s="54" t="s">
        <v>123</v>
      </c>
      <c r="C26" s="55"/>
      <c r="E26" s="97"/>
      <c r="F26" s="99"/>
      <c r="G26" s="101"/>
      <c r="U26" s="39" t="s">
        <v>92</v>
      </c>
      <c r="V26" s="53">
        <f>V22/V20</f>
        <v>0.19105621653336641</v>
      </c>
      <c r="W26" s="32"/>
      <c r="X26" s="33"/>
      <c r="AC26" s="39" t="s">
        <v>92</v>
      </c>
      <c r="AD26" s="53">
        <f>AD22/AD20</f>
        <v>0.2157874991352916</v>
      </c>
      <c r="AE26" s="32"/>
      <c r="AF26" s="33"/>
    </row>
    <row r="27" spans="1:32" ht="24.75" customHeight="1" thickBot="1" x14ac:dyDescent="0.35">
      <c r="A27" s="6" t="s">
        <v>8</v>
      </c>
      <c r="B27" s="71" t="s">
        <v>145</v>
      </c>
      <c r="C27" s="71" t="s">
        <v>125</v>
      </c>
      <c r="E27" s="96" t="s">
        <v>134</v>
      </c>
      <c r="F27" s="98">
        <f>B59</f>
        <v>0.73172619047619036</v>
      </c>
      <c r="G27" s="100" t="str">
        <f>IF(F27&lt;1, "OK","N.G.")</f>
        <v>OK</v>
      </c>
    </row>
    <row r="28" spans="1:32" ht="24.75" customHeight="1" thickBot="1" x14ac:dyDescent="0.35">
      <c r="A28" s="8" t="s">
        <v>49</v>
      </c>
      <c r="B28" s="66">
        <v>2</v>
      </c>
      <c r="C28" s="66">
        <v>1</v>
      </c>
      <c r="E28" s="97"/>
      <c r="F28" s="99"/>
      <c r="G28" s="101"/>
      <c r="I28" s="102" t="s">
        <v>101</v>
      </c>
      <c r="J28" s="103"/>
      <c r="K28" s="104"/>
      <c r="M28" s="106" t="str">
        <f>"CASE2: D+SD+"&amp;B$24&amp;"*Live    (without Creep)"</f>
        <v>CASE2: D+SD+0.25*Live    (without Creep)</v>
      </c>
      <c r="N28" s="107"/>
      <c r="O28" s="108"/>
      <c r="R28" s="42" t="str">
        <f>"CASE3: D+SD+"&amp;B$24&amp;"*Live  (5year Creep)"</f>
        <v>CASE3: D+SD+0.25*Live  (5year Creep)</v>
      </c>
      <c r="S28" s="43"/>
      <c r="T28" s="44"/>
      <c r="W28" s="106" t="str">
        <f>"CASE4: D+"&amp;B$23&amp;"(SD)    (3month Creep)"</f>
        <v>CASE4: D+0.7(SD)    (3month Creep)</v>
      </c>
      <c r="X28" s="107"/>
      <c r="Y28" s="108"/>
    </row>
    <row r="29" spans="1:32" ht="24.75" customHeight="1" x14ac:dyDescent="0.3">
      <c r="A29" s="9"/>
      <c r="B29" s="72">
        <f>IF(B27="f8",8,IF(B27="f10",10,IF(B27="f12",12,IF(B27="f14",14,IF(B27="f16",16,IF(B27="f18",18,IF(B27="f20",20)))))))</f>
        <v>12</v>
      </c>
      <c r="C29" s="72">
        <f>IF(C27="f8",8,IF(C27="f10",10,IF(C27="f12",12,IF(C27="f14",14,IF(C27="f16",16,IF(C27="f18",18,IF(C27="f20",20)))))))</f>
        <v>16</v>
      </c>
      <c r="E29" s="96" t="s">
        <v>135</v>
      </c>
      <c r="F29" s="98">
        <f>B64</f>
        <v>9.26916221033868E-2</v>
      </c>
      <c r="G29" s="100" t="str">
        <f>IF(F29&lt;1, "OK","N.G.")</f>
        <v>OK</v>
      </c>
      <c r="I29" s="40" t="s">
        <v>78</v>
      </c>
      <c r="J29">
        <f>SUM(J15:J17)</f>
        <v>26.120268299999996</v>
      </c>
      <c r="K29" s="30" t="s">
        <v>7</v>
      </c>
      <c r="M29" s="40" t="str">
        <f>"Ma-(D+SD+"&amp;B$24&amp;"L)="</f>
        <v>Ma-(D+SD+0.25L)=</v>
      </c>
      <c r="N29">
        <f>J15+J16+B24*J17</f>
        <v>21.907321799999995</v>
      </c>
      <c r="O29" s="30" t="s">
        <v>7</v>
      </c>
      <c r="R29" s="40" t="s">
        <v>78</v>
      </c>
      <c r="S29" s="25">
        <f>N29</f>
        <v>21.907321799999995</v>
      </c>
      <c r="T29" s="30" t="s">
        <v>7</v>
      </c>
      <c r="W29" s="24" t="str">
        <f>"Ma-(D+"&amp;B23&amp;"*(SD))="</f>
        <v>Ma-(D+0.7*(SD))=</v>
      </c>
      <c r="X29" s="25">
        <f>IF(J15+B23*J16&gt;0,J15+B23*J16,0.000001)</f>
        <v>17.975238399999995</v>
      </c>
      <c r="Y29" s="30" t="s">
        <v>7</v>
      </c>
    </row>
    <row r="30" spans="1:32" ht="24.75" customHeight="1" thickBot="1" x14ac:dyDescent="0.45">
      <c r="A30" s="73" t="s">
        <v>30</v>
      </c>
      <c r="B30" s="58"/>
      <c r="C30" s="59"/>
      <c r="E30" s="97"/>
      <c r="F30" s="99"/>
      <c r="G30" s="101"/>
      <c r="I30" s="34" t="s">
        <v>73</v>
      </c>
      <c r="J30">
        <f>(1-(J14/J29)^2)</f>
        <v>0.93144301391620254</v>
      </c>
      <c r="K30" s="30"/>
      <c r="M30" s="34" t="s">
        <v>73</v>
      </c>
      <c r="N30">
        <f>MAX(0,1-(J14/N29)^2)</f>
        <v>0.90253955084832937</v>
      </c>
      <c r="O30" s="30"/>
      <c r="R30" s="34" t="s">
        <v>74</v>
      </c>
      <c r="S30" s="25">
        <f>MAX(0,1-0.5*($J14/S29)^2)</f>
        <v>0.95126977542416469</v>
      </c>
      <c r="T30" s="30"/>
      <c r="W30" s="34" t="s">
        <v>74</v>
      </c>
      <c r="X30" s="25">
        <f>MAX(0,1-0.5*($J14/X29)^2)</f>
        <v>0.92761848478530706</v>
      </c>
      <c r="Y30" s="30"/>
    </row>
    <row r="31" spans="1:32" ht="24.75" customHeight="1" x14ac:dyDescent="0.4">
      <c r="A31" s="7" t="s">
        <v>8</v>
      </c>
      <c r="B31" s="71" t="s">
        <v>146</v>
      </c>
      <c r="C31" s="70" t="s">
        <v>3</v>
      </c>
      <c r="E31" s="2"/>
      <c r="I31" s="34" t="s">
        <v>75</v>
      </c>
      <c r="J31">
        <f>(J29*10^6/J5/J12)</f>
        <v>3.074004956373123E-6</v>
      </c>
      <c r="K31" s="30"/>
      <c r="M31" s="34" t="s">
        <v>75</v>
      </c>
      <c r="N31">
        <f>(N29*10^6/J5/J12)</f>
        <v>2.5781977053451992E-6</v>
      </c>
      <c r="O31" s="30"/>
      <c r="R31" s="34" t="s">
        <v>95</v>
      </c>
      <c r="S31" s="25">
        <f>(Z22*(Z6*(N31+N31*(Z15-J11)*Z19/Z21)-Z5*Z19/Z21))</f>
        <v>5.3522923540425884E-6</v>
      </c>
      <c r="T31" s="30"/>
      <c r="W31" s="34" t="s">
        <v>95</v>
      </c>
      <c r="X31" s="25">
        <f>R22*(R6*(N31*X29/N29+N31*X29/N29*(R15-J11)*R19/R21)-R5*R19/R21)</f>
        <v>3.0218565913568435E-6</v>
      </c>
      <c r="Y31" s="30"/>
    </row>
    <row r="32" spans="1:32" ht="24.75" customHeight="1" x14ac:dyDescent="0.4">
      <c r="A32" s="17" t="s">
        <v>10</v>
      </c>
      <c r="B32" s="66">
        <v>150</v>
      </c>
      <c r="C32" s="70" t="s">
        <v>3</v>
      </c>
      <c r="E32" s="2"/>
      <c r="I32" s="34" t="s">
        <v>76</v>
      </c>
      <c r="J32">
        <f>(J29*10^6/N5/O14)</f>
        <v>8.5195288023086745E-6</v>
      </c>
      <c r="K32" s="30"/>
      <c r="M32" s="34" t="s">
        <v>76</v>
      </c>
      <c r="N32">
        <f>N29*10^6/N5/O14</f>
        <v>7.145411253549208E-6</v>
      </c>
      <c r="O32" s="30"/>
      <c r="R32" s="34" t="s">
        <v>96</v>
      </c>
      <c r="S32" s="25">
        <f>AD26*(AD6*(N32+N32*(AD19-O13)*AD23/AD25)-AD5*AD23/AD25)</f>
        <v>5.1239670065153691E-6</v>
      </c>
      <c r="T32" s="30"/>
      <c r="W32" s="34" t="s">
        <v>96</v>
      </c>
      <c r="X32" s="25">
        <f>V26*(V6*(N32*X29/N29+N32*X29/N29*(V19-O13)*V23/V25)-V5*V23/V25)</f>
        <v>3.441805993781154E-6</v>
      </c>
      <c r="Y32" s="30"/>
    </row>
    <row r="33" spans="1:27" ht="24.75" customHeight="1" x14ac:dyDescent="0.4">
      <c r="A33" s="12"/>
      <c r="B33" s="72">
        <f>IF(B31="f4.5",4.5,IF(B31="f5",5,IF(B31="f6",6,IF(B31="f6",6,IF(B31="f8",8,IF(B31="f10",10))))))</f>
        <v>4.5</v>
      </c>
      <c r="D33" s="2"/>
      <c r="E33" s="2"/>
      <c r="I33" s="34" t="s">
        <v>77</v>
      </c>
      <c r="J33">
        <f>J30*J32+(1-J30)*J31</f>
        <v>8.1462000997838829E-6</v>
      </c>
      <c r="K33" s="30"/>
      <c r="M33" s="34" t="s">
        <v>77</v>
      </c>
      <c r="N33">
        <f>IF(N29&lt;J$14,(N29*10^6/J$5/J$12),N30*N32+(1-N30)*N31)</f>
        <v>6.7002885697696501E-6</v>
      </c>
      <c r="O33" s="30"/>
      <c r="R33" s="34" t="s">
        <v>97</v>
      </c>
      <c r="S33" s="25">
        <f>S31+N31</f>
        <v>7.930490059387788E-6</v>
      </c>
      <c r="T33" s="30"/>
      <c r="W33" s="34" t="s">
        <v>97</v>
      </c>
      <c r="X33" s="25">
        <f>X31+N31*X29/N29</f>
        <v>5.137300862409315E-6</v>
      </c>
      <c r="Y33" s="30"/>
    </row>
    <row r="34" spans="1:27" ht="24.75" customHeight="1" thickBot="1" x14ac:dyDescent="0.45">
      <c r="A34" s="16" t="s">
        <v>29</v>
      </c>
      <c r="B34" s="87" t="str">
        <f>"1 f"&amp;IF(B7&lt;=4,8,IF(B7&lt;=5.5,10,IF(B7&lt;=7,12,14)))</f>
        <v>1 f12</v>
      </c>
      <c r="C34" s="22">
        <f>IF(B7&lt;=4,8,IF(B7&lt;=5.5,10,IF(B7&lt;=7,12,14)))</f>
        <v>12</v>
      </c>
      <c r="D34" s="2"/>
      <c r="E34" s="2"/>
      <c r="I34" s="35" t="str">
        <f>"delta (D+SD+L)="</f>
        <v>delta (D+SD+L)=</v>
      </c>
      <c r="J34" s="32">
        <f>5/48*J33*(B7*1000)^2</f>
        <v>30.752244801688317</v>
      </c>
      <c r="K34" s="33" t="s">
        <v>3</v>
      </c>
      <c r="M34" s="35" t="str">
        <f>"delta (D+SD+L)="</f>
        <v>delta (D+SD+L)=</v>
      </c>
      <c r="N34" s="32">
        <f>5/48*N33*(B7*1000)^2</f>
        <v>25.293868529570837</v>
      </c>
      <c r="O34" s="33" t="s">
        <v>3</v>
      </c>
      <c r="R34" s="34" t="s">
        <v>99</v>
      </c>
      <c r="S34" s="25">
        <f>S32+N32</f>
        <v>1.2269378260064578E-5</v>
      </c>
      <c r="T34" s="30"/>
      <c r="W34" s="34" t="s">
        <v>99</v>
      </c>
      <c r="X34" s="25">
        <f>X32+N32*X29/N29</f>
        <v>9.3047075351548621E-6</v>
      </c>
      <c r="Y34" s="30"/>
    </row>
    <row r="35" spans="1:27" ht="24.75" customHeight="1" x14ac:dyDescent="0.4">
      <c r="A35" s="16" t="s">
        <v>50</v>
      </c>
      <c r="B35" s="71" t="s">
        <v>124</v>
      </c>
      <c r="C35" s="72">
        <f>IF(B35="f6",6,IF(B35="f8",8,IF(B35="f10",10,IF(B35="f12",12,IF(B35="f14",14,IF(B35="1f16",16,IF(B35="1f18",18)))))))</f>
        <v>8</v>
      </c>
      <c r="D35" s="2"/>
      <c r="E35" s="2"/>
      <c r="R35" s="34" t="s">
        <v>98</v>
      </c>
      <c r="S35" s="25">
        <f>S30*S34+(1-S30)*S33</f>
        <v>1.2057943263636155E-5</v>
      </c>
      <c r="T35" s="30"/>
      <c r="W35" s="34" t="s">
        <v>98</v>
      </c>
      <c r="X35" s="25">
        <f>X30*X34+(1-X30)*X33</f>
        <v>9.0030643256657166E-6</v>
      </c>
      <c r="Y35" s="30"/>
    </row>
    <row r="36" spans="1:27" ht="24.75" customHeight="1" thickBot="1" x14ac:dyDescent="0.35">
      <c r="A36" s="16" t="s">
        <v>103</v>
      </c>
      <c r="B36" s="67">
        <f>PI()/4*(C34^2*D14+C35^2)</f>
        <v>163.36281798666926</v>
      </c>
      <c r="C36" s="22" t="s">
        <v>16</v>
      </c>
      <c r="D36" s="2"/>
      <c r="E36" s="2"/>
      <c r="R36" s="46" t="str">
        <f>"delta (D+SD+L)="</f>
        <v>delta (D+SD+L)=</v>
      </c>
      <c r="S36" s="25">
        <f>5/48*S35*(B7*1000)^2</f>
        <v>45.519238234529134</v>
      </c>
      <c r="T36" s="30" t="s">
        <v>3</v>
      </c>
      <c r="W36" s="46" t="str">
        <f>"delta (D+SD+L)="</f>
        <v>delta (D+SD+L)=</v>
      </c>
      <c r="X36" s="25">
        <f>5/48*X35*(B7*1000)^2</f>
        <v>33.986942957068315</v>
      </c>
      <c r="Y36" s="30" t="s">
        <v>3</v>
      </c>
    </row>
    <row r="37" spans="1:27" ht="24.75" customHeight="1" x14ac:dyDescent="0.4">
      <c r="A37" s="16" t="s">
        <v>51</v>
      </c>
      <c r="B37" s="75" t="str">
        <f>"2 f"&amp;MAX(10,ROUNDUP((B41/4/PI())^0.5,0)*2)</f>
        <v>2 f12</v>
      </c>
      <c r="C37" s="51"/>
      <c r="D37" s="2"/>
      <c r="E37" s="2"/>
      <c r="F37" s="4"/>
      <c r="H37" s="45">
        <v>0.05</v>
      </c>
      <c r="I37" s="27" t="s">
        <v>102</v>
      </c>
      <c r="J37" s="48" t="s">
        <v>77</v>
      </c>
      <c r="K37" s="27"/>
      <c r="L37" s="28"/>
      <c r="M37" s="45">
        <v>0.05</v>
      </c>
      <c r="N37" s="27" t="s">
        <v>102</v>
      </c>
      <c r="O37" s="48" t="s">
        <v>77</v>
      </c>
      <c r="P37" s="27"/>
      <c r="Q37" s="28"/>
      <c r="R37" s="45">
        <v>0.05</v>
      </c>
      <c r="S37" s="27" t="s">
        <v>102</v>
      </c>
      <c r="T37" s="48" t="s">
        <v>77</v>
      </c>
      <c r="U37" s="27"/>
      <c r="V37" s="28"/>
      <c r="W37" s="45">
        <v>0.05</v>
      </c>
      <c r="X37" s="27" t="s">
        <v>102</v>
      </c>
      <c r="Y37" s="27"/>
      <c r="Z37" s="27"/>
      <c r="AA37" s="28"/>
    </row>
    <row r="38" spans="1:27" ht="24.75" customHeight="1" x14ac:dyDescent="0.4">
      <c r="A38" s="16" t="s">
        <v>13</v>
      </c>
      <c r="B38" s="75" t="str">
        <f>"1 f"&amp;MAX(10,ROUNDUP((B41*0.15/PI())^0.5,0)*2)</f>
        <v>1 f10</v>
      </c>
      <c r="C38" s="22"/>
      <c r="D38" s="2"/>
      <c r="H38" s="41">
        <f>0+H$37*$B$7*1000</f>
        <v>301</v>
      </c>
      <c r="I38">
        <f t="shared" ref="I38:I47" si="5">J$29*4*((H38/$B$7/1000)-(H38/$B$7/1000)^2)</f>
        <v>4.9628509769999996</v>
      </c>
      <c r="J38">
        <f t="shared" ref="J38:J47" si="6">IF(I38&lt;J$14,(I38*10^6/J$5/J$12),(1-(J$14/I38)^2)*(I38*10^6/N$5/O$14)+(1-(1-(J$14/I38)^2))*(I38*10^6/J$5/J$12))</f>
        <v>5.8406094171089339E-7</v>
      </c>
      <c r="K38">
        <f>J38*H38/2</f>
        <v>8.7901171727489458E-5</v>
      </c>
      <c r="L38" s="30">
        <f>H47-H$38*2/3</f>
        <v>2809.3333333333335</v>
      </c>
      <c r="M38" s="41">
        <f>0+M$37*$B$7*1000</f>
        <v>301</v>
      </c>
      <c r="N38">
        <f>N$29*4*((M38/$B$7/1000)-(M38/$B$7/1000)^2)</f>
        <v>4.1623911419999988</v>
      </c>
      <c r="O38">
        <f t="shared" ref="O38:O47" si="7">IF(N38&lt;J$14,(N38*10^6/J$5/J$12),(1-(J$14/N38)^2)*(N38*10^6/N$5/O$14)+(1-(1-(J$14/N38)^2))*(N38*10^6/J$5/J$12))</f>
        <v>4.8985756401558781E-7</v>
      </c>
      <c r="P38">
        <f>O38*M38/2</f>
        <v>7.3723563384345969E-5</v>
      </c>
      <c r="Q38" s="30">
        <f>M47-M$38*2/3</f>
        <v>2809.3333333333335</v>
      </c>
      <c r="R38" s="41">
        <f>0+R$37*$B$7*1000</f>
        <v>301</v>
      </c>
      <c r="S38">
        <f t="shared" ref="S38:S47" si="8">S$29*4*((R38/$B$7/1000)-(R38/$B$7/1000)^2)</f>
        <v>4.1623911419999988</v>
      </c>
      <c r="T38">
        <f>MAX(0,1-0.5*($J$14/S38)^2)*(($AD$26*($AD$6*((S38*10^6/$N$5/$O$14)+(S38*10^6/$N$5/$O$14)*($AD$19-$O$13)*$AD$23/$AD$25)-$AD$5*$AD$23/$AD$25))+(S38*10^6/$N$5/$O$14))+(1-MAX(0,1-0.5*($J$14/S38)^2))*(($Z$22*($Z$6*((S38*10^6/$J$5/$J$12)+(S38*10^6/$J$5/$J$12)*($Z$15-$J$11)*$Z$19/$Z$21)-$Z$5*$Z$19/$Z$21))+(S38*10^6/$J$5/$J$12))</f>
        <v>2.8336264639216153E-6</v>
      </c>
      <c r="U38">
        <f>T38*R38/2</f>
        <v>4.2646078282020312E-4</v>
      </c>
      <c r="V38" s="30">
        <f>R47-R$38*2/3</f>
        <v>2809.3333333333335</v>
      </c>
      <c r="W38" s="41">
        <f>0+W$37*$B$7*1000</f>
        <v>301</v>
      </c>
      <c r="X38">
        <f>X$29*4*((W38/$B$7/1000)-(W38/$B$7/1000)^2)</f>
        <v>3.4152952959999991</v>
      </c>
      <c r="Y38">
        <f>(MAX(0,1-0.5*($J$14/X38)^2))*(($V$26*($V$6*($N$32*X38/$N$29+$N$32*X38/$N$29*($V$19-$O$13)*$V$23/$V$25)-$V$5*$V$23/$V$25))+$N$32*X38/$N$29)+(1-(MAX(0,1-0.5*($J$14/X38)^2)))*(($R$22*($R$6*($N$31*X38/$N$29+$N$31*X38/$N$29*($R$15-$J$11)*$R$19/$R$21)-$R$5*$R$19/$R$21))+$N$31*X38/$N$29)</f>
        <v>1.802271450721014E-6</v>
      </c>
      <c r="Z38">
        <f>Y38*W38/2</f>
        <v>2.712418533335126E-4</v>
      </c>
      <c r="AA38" s="30">
        <f>W47-W$38*2/3</f>
        <v>2809.3333333333335</v>
      </c>
    </row>
    <row r="39" spans="1:27" ht="24.75" customHeight="1" x14ac:dyDescent="0.4">
      <c r="E39" s="2"/>
      <c r="H39" s="41">
        <f t="shared" ref="H39:H47" si="9">H38+H$37*$B$7*1000</f>
        <v>602</v>
      </c>
      <c r="I39">
        <f t="shared" si="5"/>
        <v>9.4032965879999981</v>
      </c>
      <c r="J39">
        <f t="shared" si="6"/>
        <v>2.0300061951511477E-6</v>
      </c>
      <c r="K39">
        <f t="shared" ref="K39:K47" si="10">J38*(H39-H38)+(J39-J38)*(H39-H38)/2</f>
        <v>3.9341710409773723E-4</v>
      </c>
      <c r="L39" s="30">
        <f t="shared" ref="L39:L47" si="11">(J38*(H39-H38)*(H$47-(H38+H39)/2)+(J39-J38)*(H39-H38)/2*(H$47-(2*H39+H38)/3))/(J38*(H39-H38)+(J39-J38)*(H39-H38)/2)</f>
        <v>2530.7508069801675</v>
      </c>
      <c r="M39" s="41">
        <f>M38+M$37*$B$7*1000</f>
        <v>602</v>
      </c>
      <c r="N39">
        <f>N$29*4*((M39/$B$7/1000)-(M39/$B$7/1000)^2)</f>
        <v>7.8866358479999974</v>
      </c>
      <c r="O39">
        <f t="shared" si="7"/>
        <v>1.335896151890053E-6</v>
      </c>
      <c r="P39">
        <f>O38*(M39-M38)+(O39-O38)*(M39-M38)/2</f>
        <v>2.7477593424379896E-4</v>
      </c>
      <c r="Q39" s="30">
        <f>(O38*(M39-M38)*(M$47-(M38+M39)/2)+(O39-O38)*(M39-M38)/2*(M$47-(2*M39+M38)/3))/(O38*(M39-M38)+(O39-O38)*(M39-M38)/2)</f>
        <v>2535.2531976217379</v>
      </c>
      <c r="R39" s="41">
        <f>R38+R$37*$B$7*1000</f>
        <v>602</v>
      </c>
      <c r="S39">
        <f t="shared" si="8"/>
        <v>7.8866358479999974</v>
      </c>
      <c r="T39">
        <f t="shared" ref="T39:T47" si="12">MAX(0,1-0.5*($J$14/S39)^2)*(($AD$26*($AD$6*((S39*10^6/$N$5/$O$14)+(S39*10^6/$N$5/$O$14)*($AD$19-$O$13)*$AD$23/$AD$25)-$AD$5*$AD$23/$AD$25))+(S39*10^6/$N$5/$O$14))+(1-MAX(0,1-0.5*($J$14/S39)^2))*(($Z$22*($Z$6*((S39*10^6/$J$5/$J$12)+(S39*10^6/$J$5/$J$12)*($Z$15-$J$11)*$Z$19/$Z$21)-$Z$5*$Z$19/$Z$21))+(S39*10^6/$J$5/$J$12))</f>
        <v>5.537575889181123E-6</v>
      </c>
      <c r="U39">
        <f t="shared" ref="U39:U47" si="13">T38*(R39-R38)+(T39-T38)*(R39-R38)/2</f>
        <v>1.2598659541419623E-3</v>
      </c>
      <c r="V39" s="30">
        <f t="shared" ref="V39:V47" si="14">(T38*(R39-R38)*(R$47-(R38+R39)/2)+(T39-T38)*(R39-R38)/2*(R$47-(2*R39+R38)/3))/(T38*(R39-R38)+(T39-T38)*(R39-R38)/2)</f>
        <v>2542.2958606447683</v>
      </c>
      <c r="W39" s="41">
        <f>W38+W$37*$B$7*1000</f>
        <v>602</v>
      </c>
      <c r="X39">
        <f>X$29*4*((W39/$B$7/1000)-(W39/$B$7/1000)^2)</f>
        <v>6.4710858239999975</v>
      </c>
      <c r="Y39">
        <f t="shared" ref="Y39:Y47" si="15">(MAX(0,1-0.5*($J$14/X39)^2))*(($V$26*($V$6*($N$32*X39/$N$29+$N$32*X39/$N$29*($V$19-$O$13)*$V$23/$V$25)-$V$5*$V$23/$V$25))+$N$32*X39/$N$29)+(1-(MAX(0,1-0.5*($J$14/X39)^2)))*(($R$22*($R$6*($N$31*X39/$N$29+$N$31*X39/$N$29*($R$15-$J$11)*$R$19/$R$21)-$R$5*$R$19/$R$21))+$N$31*X39/$N$29)</f>
        <v>3.5762528173860787E-6</v>
      </c>
      <c r="Z39">
        <f>Y38*(W39-W38)+(Y39-Y38)*(W39-W38)/2</f>
        <v>8.094679023501175E-4</v>
      </c>
      <c r="AA39" s="30">
        <f t="shared" ref="AA39:AA47" si="16">(Y38*(W39-W38)*(W$47-(W38+W39)/2)+(Y39-Y38)*(W39-W38)/2*(W$47-(2*W39+W38)/3))/(Y38*(W39-W38)+(Y39-Y38)*(W39-W38)/2)</f>
        <v>2541.9536896259674</v>
      </c>
    </row>
    <row r="40" spans="1:27" ht="24.75" customHeight="1" x14ac:dyDescent="0.4">
      <c r="A40" s="113" t="s">
        <v>127</v>
      </c>
      <c r="B40" s="114"/>
      <c r="C40" s="115"/>
      <c r="E40" s="2"/>
      <c r="H40" s="41">
        <f t="shared" si="9"/>
        <v>903</v>
      </c>
      <c r="I40">
        <f t="shared" si="5"/>
        <v>13.321336832999998</v>
      </c>
      <c r="J40">
        <f t="shared" si="6"/>
        <v>3.6129426254033242E-6</v>
      </c>
      <c r="K40">
        <f t="shared" si="10"/>
        <v>8.4926379749344796E-4</v>
      </c>
      <c r="L40" s="30">
        <f t="shared" si="11"/>
        <v>2243.4274562332143</v>
      </c>
      <c r="M40" s="41">
        <f t="shared" ref="M40:M47" si="17">M39+M$37*$B$7*1000</f>
        <v>903</v>
      </c>
      <c r="N40">
        <f>N$29*4*((M40/$B$7/1000)-(M40/$B$7/1000)^2)</f>
        <v>11.172734117999997</v>
      </c>
      <c r="O40">
        <f t="shared" si="7"/>
        <v>2.7713701632717474E-6</v>
      </c>
      <c r="P40">
        <f t="shared" ref="P40:P41" si="18">O39*(M40-M39)+(O40-O39)*(M40-M39)/2</f>
        <v>6.1814358043185095E-4</v>
      </c>
      <c r="Q40" s="30">
        <f t="shared" ref="Q40:Q47" si="19">(O39*(M40-M39)*(M$47-(M39+M40)/2)+(O40-O39)*(M40-M39)/2*(M$47-(2*M40+M39)/3))/(O39*(M40-M39)+(O40-O39)*(M40-M39)/2)</f>
        <v>2239.9669401222377</v>
      </c>
      <c r="R40" s="41">
        <f t="shared" ref="R40:R47" si="20">R39+R$37*$B$7*1000</f>
        <v>903</v>
      </c>
      <c r="S40">
        <f t="shared" si="8"/>
        <v>11.172734117999997</v>
      </c>
      <c r="T40">
        <f t="shared" si="12"/>
        <v>7.3030990562503063E-6</v>
      </c>
      <c r="U40">
        <f t="shared" si="13"/>
        <v>1.9325215792874301E-3</v>
      </c>
      <c r="V40" s="30">
        <f t="shared" si="14"/>
        <v>2250.6023553986815</v>
      </c>
      <c r="W40" s="41">
        <f t="shared" ref="W40:W47" si="21">W39+W$37*$B$7*1000</f>
        <v>903</v>
      </c>
      <c r="X40">
        <f t="shared" ref="X40:X47" si="22">X$29*4*((W40/$B$7/1000)-(W40/$B$7/1000)^2)</f>
        <v>9.1673715839999979</v>
      </c>
      <c r="Y40">
        <f t="shared" si="15"/>
        <v>5.1689613963508191E-6</v>
      </c>
      <c r="Z40">
        <f>Y39*(W40-W39)+(Y40-Y39)*(W40-W39)/2</f>
        <v>1.316154739167403E-3</v>
      </c>
      <c r="AA40" s="30">
        <f t="shared" si="16"/>
        <v>2248.3634736182271</v>
      </c>
    </row>
    <row r="41" spans="1:27" ht="24.75" customHeight="1" x14ac:dyDescent="0.4">
      <c r="A41" s="77" t="s">
        <v>20</v>
      </c>
      <c r="B41" s="78">
        <f>((B28*B29^2*PI()/4+C28*C29^2*PI()/4))*D14</f>
        <v>427.25660088821189</v>
      </c>
      <c r="C41" s="79" t="s">
        <v>45</v>
      </c>
      <c r="D41" s="3"/>
      <c r="H41" s="41">
        <f t="shared" si="9"/>
        <v>1204</v>
      </c>
      <c r="I41">
        <f t="shared" si="5"/>
        <v>16.716971711999996</v>
      </c>
      <c r="J41">
        <f t="shared" si="6"/>
        <v>4.8691723357825644E-6</v>
      </c>
      <c r="K41">
        <f t="shared" si="10"/>
        <v>1.2765583016584763E-3</v>
      </c>
      <c r="L41" s="30">
        <f t="shared" si="11"/>
        <v>1949.0701481970309</v>
      </c>
      <c r="M41" s="41">
        <f t="shared" si="17"/>
        <v>1204</v>
      </c>
      <c r="N41">
        <f>N$29*4*((M41/$B$7/1000)-(M41/$B$7/1000)^2)</f>
        <v>14.020685951999997</v>
      </c>
      <c r="O41">
        <f t="shared" si="7"/>
        <v>3.877559008865934E-6</v>
      </c>
      <c r="P41">
        <f t="shared" si="18"/>
        <v>1.0006638404067209E-3</v>
      </c>
      <c r="Q41" s="30">
        <f t="shared" si="19"/>
        <v>1948.1537226295245</v>
      </c>
      <c r="R41" s="41">
        <f t="shared" si="20"/>
        <v>1204</v>
      </c>
      <c r="S41">
        <f t="shared" si="8"/>
        <v>14.020685951999997</v>
      </c>
      <c r="T41">
        <f t="shared" si="12"/>
        <v>8.6355611581251803E-6</v>
      </c>
      <c r="U41">
        <f t="shared" si="13"/>
        <v>2.3987683622635108E-3</v>
      </c>
      <c r="V41" s="30">
        <f t="shared" si="14"/>
        <v>1952.306097801719</v>
      </c>
      <c r="W41" s="41">
        <f t="shared" si="21"/>
        <v>1204</v>
      </c>
      <c r="X41">
        <f t="shared" si="22"/>
        <v>11.504152575999997</v>
      </c>
      <c r="Y41">
        <f t="shared" si="15"/>
        <v>6.2826956950650786E-6</v>
      </c>
      <c r="Z41">
        <f t="shared" ref="Z41:Z47" si="23">Y40*(W41-W40)+(Y41-Y40)*(W41-W40)/2</f>
        <v>1.7234743922580926E-3</v>
      </c>
      <c r="AA41" s="30">
        <f t="shared" si="16"/>
        <v>1951.6210259901411</v>
      </c>
    </row>
    <row r="42" spans="1:27" ht="24.75" customHeight="1" x14ac:dyDescent="0.4">
      <c r="A42" s="77" t="s">
        <v>4</v>
      </c>
      <c r="B42" s="78">
        <f>B22*(B12+D13)/1000</f>
        <v>7.6216599999999994</v>
      </c>
      <c r="C42" s="79" t="s">
        <v>5</v>
      </c>
      <c r="D42" s="2">
        <f>(1.2*(B16+B17+B20))*(B12+D13)/1000</f>
        <v>5.4311999999999996</v>
      </c>
      <c r="H42" s="41">
        <f t="shared" si="9"/>
        <v>1505</v>
      </c>
      <c r="I42">
        <f t="shared" si="5"/>
        <v>19.590201225000001</v>
      </c>
      <c r="J42">
        <f t="shared" si="6"/>
        <v>5.8918749983651182E-6</v>
      </c>
      <c r="K42">
        <f t="shared" si="10"/>
        <v>1.6195376237892263E-3</v>
      </c>
      <c r="L42" s="30">
        <f t="shared" si="11"/>
        <v>1650.7322871575814</v>
      </c>
      <c r="M42" s="41">
        <f t="shared" si="17"/>
        <v>1505</v>
      </c>
      <c r="N42">
        <f>N$29*4*((M42/$B$7/1000)-(M42/$B$7/1000)^2)</f>
        <v>16.430491349999997</v>
      </c>
      <c r="O42">
        <f t="shared" si="7"/>
        <v>4.7655615284558299E-6</v>
      </c>
      <c r="P42">
        <f>O41*(M42-M41)+(O42-O41)*(M42-M41)/2</f>
        <v>1.3007896408669254E-3</v>
      </c>
      <c r="Q42" s="30">
        <f t="shared" si="19"/>
        <v>1650.3458284010892</v>
      </c>
      <c r="R42" s="41">
        <f t="shared" si="20"/>
        <v>1505</v>
      </c>
      <c r="S42">
        <f t="shared" si="8"/>
        <v>16.430491349999997</v>
      </c>
      <c r="T42">
        <f t="shared" si="12"/>
        <v>9.7067547400488887E-6</v>
      </c>
      <c r="U42">
        <f t="shared" si="13"/>
        <v>2.7605185426751977E-3</v>
      </c>
      <c r="V42" s="30">
        <f t="shared" si="14"/>
        <v>1652.5702602845699</v>
      </c>
      <c r="W42" s="41">
        <f t="shared" si="21"/>
        <v>1505</v>
      </c>
      <c r="X42">
        <f t="shared" si="22"/>
        <v>13.481428799999998</v>
      </c>
      <c r="Y42">
        <f t="shared" si="15"/>
        <v>7.1486966844975498E-6</v>
      </c>
      <c r="Z42">
        <f t="shared" si="23"/>
        <v>2.0214245531241753E-3</v>
      </c>
      <c r="AA42" s="30">
        <f t="shared" si="16"/>
        <v>1652.2654594741819</v>
      </c>
    </row>
    <row r="43" spans="1:27" ht="24.75" customHeight="1" x14ac:dyDescent="0.4">
      <c r="A43" s="77" t="s">
        <v>6</v>
      </c>
      <c r="B43" s="78">
        <f>MAX(B42*B7^2/8,D43+D44)</f>
        <v>34.52650088299999</v>
      </c>
      <c r="C43" s="79" t="s">
        <v>7</v>
      </c>
      <c r="D43" s="2">
        <f>D42*(B7)^2/8</f>
        <v>24.603607559999993</v>
      </c>
      <c r="E43" s="2"/>
      <c r="H43" s="41">
        <f t="shared" si="9"/>
        <v>1806</v>
      </c>
      <c r="I43">
        <f t="shared" si="5"/>
        <v>21.941025371999995</v>
      </c>
      <c r="J43">
        <f t="shared" si="6"/>
        <v>6.7119652623621522E-6</v>
      </c>
      <c r="K43">
        <f t="shared" si="10"/>
        <v>1.8968779592394543E-3</v>
      </c>
      <c r="L43" s="30">
        <f t="shared" si="11"/>
        <v>1351.2358206658084</v>
      </c>
      <c r="M43" s="41">
        <f t="shared" si="17"/>
        <v>1806</v>
      </c>
      <c r="N43">
        <f t="shared" ref="N43:N47" si="24">N$29*4*((M43/$B$7/1000)-(M43/$B$7/1000)^2)</f>
        <v>18.402150311999996</v>
      </c>
      <c r="O43">
        <f t="shared" si="7"/>
        <v>5.4722374961009091E-6</v>
      </c>
      <c r="P43">
        <f t="shared" ref="P43:P47" si="25">O42*(M43-M42)+(O43-O42)*(M43-M42)/2</f>
        <v>1.5407887531957891E-3</v>
      </c>
      <c r="Q43" s="30">
        <f>(O42*(M43-M42)*(M$47-(M42+M43)/2)+(O43-O42)*(M43-M42)/2*(M$47-(2*M43+M42)/3))/(O42*(M43-M42)+(O43-O42)*(M43-M42)/2)</f>
        <v>1351.0371875707701</v>
      </c>
      <c r="R43" s="41">
        <f t="shared" si="20"/>
        <v>1806</v>
      </c>
      <c r="S43">
        <f t="shared" si="8"/>
        <v>18.402150311999996</v>
      </c>
      <c r="T43">
        <f t="shared" si="12"/>
        <v>1.0562658080984032E-5</v>
      </c>
      <c r="U43">
        <f t="shared" si="13"/>
        <v>3.0505466295654548E-3</v>
      </c>
      <c r="V43" s="30">
        <f t="shared" si="14"/>
        <v>1352.3816447233721</v>
      </c>
      <c r="W43" s="41">
        <f t="shared" si="21"/>
        <v>1806</v>
      </c>
      <c r="X43">
        <f t="shared" si="22"/>
        <v>15.099200255999996</v>
      </c>
      <c r="Y43">
        <f t="shared" si="15"/>
        <v>7.8292470803846309E-6</v>
      </c>
      <c r="Z43">
        <f t="shared" si="23"/>
        <v>2.2541805366147684E-3</v>
      </c>
      <c r="AA43" s="30">
        <f t="shared" si="16"/>
        <v>1352.2205853222401</v>
      </c>
    </row>
    <row r="44" spans="1:27" ht="24.75" customHeight="1" x14ac:dyDescent="0.4">
      <c r="A44" s="77" t="s">
        <v>19</v>
      </c>
      <c r="B44" s="78">
        <f>(B41*B5*(B9-B41*B5/0.85/(D13+B12)/B4/2)/10^6)*0.9</f>
        <v>32.841115912457695</v>
      </c>
      <c r="C44" s="79" t="s">
        <v>7</v>
      </c>
      <c r="D44" s="2">
        <f>1.6*B18*B7/4</f>
        <v>3.1303999999999998</v>
      </c>
      <c r="H44" s="41">
        <f t="shared" si="9"/>
        <v>2107</v>
      </c>
      <c r="I44">
        <f t="shared" si="5"/>
        <v>23.769444152999995</v>
      </c>
      <c r="J44">
        <f t="shared" si="6"/>
        <v>7.342519888645078E-6</v>
      </c>
      <c r="K44">
        <f t="shared" si="10"/>
        <v>2.1152000152265885E-3</v>
      </c>
      <c r="L44" s="30">
        <f t="shared" si="11"/>
        <v>1051.2492719646443</v>
      </c>
      <c r="M44" s="41">
        <f t="shared" si="17"/>
        <v>2107</v>
      </c>
      <c r="N44">
        <f t="shared" si="24"/>
        <v>19.935662837999992</v>
      </c>
      <c r="O44">
        <f t="shared" si="7"/>
        <v>6.0131784343786167E-6</v>
      </c>
      <c r="P44">
        <f t="shared" si="25"/>
        <v>1.7285550975371688E-3</v>
      </c>
      <c r="Q44" s="30">
        <f t="shared" si="19"/>
        <v>1051.1372467570011</v>
      </c>
      <c r="R44" s="41">
        <f t="shared" si="20"/>
        <v>2107</v>
      </c>
      <c r="S44">
        <f t="shared" si="8"/>
        <v>19.935662837999992</v>
      </c>
      <c r="T44">
        <f t="shared" si="12"/>
        <v>1.1220106486403768E-5</v>
      </c>
      <c r="U44">
        <f t="shared" si="13"/>
        <v>3.2783060673918637E-3</v>
      </c>
      <c r="V44" s="30">
        <f t="shared" si="14"/>
        <v>1051.9858673515389</v>
      </c>
      <c r="W44" s="41">
        <f t="shared" si="21"/>
        <v>2107</v>
      </c>
      <c r="X44">
        <f t="shared" si="22"/>
        <v>16.357466943999995</v>
      </c>
      <c r="Y44">
        <f t="shared" si="15"/>
        <v>8.3472679571684488E-6</v>
      </c>
      <c r="Z44">
        <f t="shared" si="23"/>
        <v>2.4345655131517386E-3</v>
      </c>
      <c r="AA44" s="30">
        <f t="shared" si="16"/>
        <v>1051.8935117921467</v>
      </c>
    </row>
    <row r="45" spans="1:27" ht="24.75" customHeight="1" x14ac:dyDescent="0.4">
      <c r="A45" s="80" t="s">
        <v>46</v>
      </c>
      <c r="B45" s="81">
        <f>B43/(B44)</f>
        <v>1.0513193575710067</v>
      </c>
      <c r="C45" s="82" t="str">
        <f>IF(B45&lt;1, "OK","N.G.")</f>
        <v>N.G.</v>
      </c>
      <c r="D45" s="2"/>
      <c r="H45" s="41">
        <f t="shared" si="9"/>
        <v>2408</v>
      </c>
      <c r="I45">
        <f t="shared" si="5"/>
        <v>25.075457567999994</v>
      </c>
      <c r="J45">
        <f t="shared" si="6"/>
        <v>7.7898635850863348E-6</v>
      </c>
      <c r="K45">
        <f t="shared" si="10"/>
        <v>2.2774237127965776E-3</v>
      </c>
      <c r="L45" s="30">
        <f t="shared" si="11"/>
        <v>751.01697241589477</v>
      </c>
      <c r="M45" s="41">
        <f t="shared" si="17"/>
        <v>2408</v>
      </c>
      <c r="N45">
        <f t="shared" si="24"/>
        <v>21.031028927999994</v>
      </c>
      <c r="O45">
        <f t="shared" si="7"/>
        <v>6.3959253411368673E-6</v>
      </c>
      <c r="P45">
        <f t="shared" si="25"/>
        <v>1.8675701182150803E-3</v>
      </c>
      <c r="Q45" s="30">
        <f t="shared" si="19"/>
        <v>750.95265727191963</v>
      </c>
      <c r="R45" s="41">
        <f t="shared" si="20"/>
        <v>2408</v>
      </c>
      <c r="S45">
        <f t="shared" si="8"/>
        <v>21.031028927999994</v>
      </c>
      <c r="T45">
        <f t="shared" si="12"/>
        <v>1.1686449816195903E-5</v>
      </c>
      <c r="U45">
        <f t="shared" si="13"/>
        <v>3.4474367235412507E-3</v>
      </c>
      <c r="V45" s="30">
        <f t="shared" si="14"/>
        <v>751.4786814714156</v>
      </c>
      <c r="W45" s="41">
        <f t="shared" si="21"/>
        <v>2408</v>
      </c>
      <c r="X45">
        <f t="shared" si="22"/>
        <v>17.256228863999993</v>
      </c>
      <c r="Y45">
        <f t="shared" si="15"/>
        <v>8.7128066334090378E-6</v>
      </c>
      <c r="Z45">
        <f t="shared" si="23"/>
        <v>2.5675412258819117E-3</v>
      </c>
      <c r="AA45" s="30">
        <f t="shared" si="16"/>
        <v>751.4251010112896</v>
      </c>
    </row>
    <row r="46" spans="1:27" ht="24.75" customHeight="1" x14ac:dyDescent="0.4">
      <c r="A46" s="9"/>
      <c r="B46" s="12"/>
      <c r="D46" s="2"/>
      <c r="H46" s="41">
        <f t="shared" si="9"/>
        <v>2709</v>
      </c>
      <c r="I46">
        <f t="shared" si="5"/>
        <v>25.859065616999995</v>
      </c>
      <c r="J46">
        <f t="shared" si="6"/>
        <v>8.0572338147655964E-6</v>
      </c>
      <c r="K46">
        <f t="shared" si="10"/>
        <v>2.3849881586777157E-3</v>
      </c>
      <c r="L46" s="30">
        <f t="shared" si="11"/>
        <v>450.65359432390221</v>
      </c>
      <c r="M46" s="41">
        <f t="shared" si="17"/>
        <v>2709</v>
      </c>
      <c r="N46">
        <f t="shared" si="24"/>
        <v>21.688248581999993</v>
      </c>
      <c r="O46">
        <f t="shared" si="7"/>
        <v>6.6243382685091114E-6</v>
      </c>
      <c r="P46">
        <f t="shared" si="25"/>
        <v>1.9595496732517197E-3</v>
      </c>
      <c r="Q46" s="30">
        <f t="shared" si="19"/>
        <v>450.61993216624654</v>
      </c>
      <c r="R46" s="41">
        <f t="shared" si="20"/>
        <v>2709</v>
      </c>
      <c r="S46">
        <f t="shared" si="8"/>
        <v>21.688248581999993</v>
      </c>
      <c r="T46">
        <f t="shared" si="12"/>
        <v>1.1965188765997858E-5</v>
      </c>
      <c r="U46">
        <f t="shared" si="13"/>
        <v>3.5595716066201609E-3</v>
      </c>
      <c r="V46" s="30">
        <f t="shared" si="14"/>
        <v>450.90877652374331</v>
      </c>
      <c r="W46" s="41">
        <f t="shared" si="21"/>
        <v>2709</v>
      </c>
      <c r="X46">
        <f t="shared" si="22"/>
        <v>17.795486015999995</v>
      </c>
      <c r="Y46">
        <f t="shared" si="15"/>
        <v>8.9306634160756851E-6</v>
      </c>
      <c r="Z46">
        <f t="shared" si="23"/>
        <v>2.6553422424474508E-3</v>
      </c>
      <c r="AA46" s="30">
        <f t="shared" si="16"/>
        <v>450.8805556068927</v>
      </c>
    </row>
    <row r="47" spans="1:27" ht="24.75" customHeight="1" x14ac:dyDescent="0.4">
      <c r="A47" s="112" t="s">
        <v>128</v>
      </c>
      <c r="B47" s="112"/>
      <c r="C47" s="112"/>
      <c r="D47" s="2">
        <f>B41/D13/B8</f>
        <v>1.424188669627373E-2</v>
      </c>
      <c r="E47" s="4"/>
      <c r="H47" s="41">
        <f t="shared" si="9"/>
        <v>3010</v>
      </c>
      <c r="I47">
        <f t="shared" si="5"/>
        <v>26.120268299999996</v>
      </c>
      <c r="J47">
        <f t="shared" si="6"/>
        <v>8.1462000997838829E-6</v>
      </c>
      <c r="K47">
        <f t="shared" si="10"/>
        <v>2.4386168041396969E-3</v>
      </c>
      <c r="L47" s="30">
        <f t="shared" si="11"/>
        <v>150.22455579548009</v>
      </c>
      <c r="M47" s="41">
        <f t="shared" si="17"/>
        <v>3010</v>
      </c>
      <c r="N47">
        <f t="shared" si="24"/>
        <v>21.907321799999995</v>
      </c>
      <c r="O47">
        <f t="shared" si="7"/>
        <v>6.7002885697696501E-6</v>
      </c>
      <c r="P47">
        <f t="shared" si="25"/>
        <v>2.0053563391609539E-3</v>
      </c>
      <c r="Q47" s="30">
        <f t="shared" si="19"/>
        <v>150.21405027001396</v>
      </c>
      <c r="R47" s="41">
        <f t="shared" si="20"/>
        <v>3010</v>
      </c>
      <c r="S47">
        <f t="shared" si="8"/>
        <v>21.907321799999995</v>
      </c>
      <c r="T47">
        <f t="shared" si="12"/>
        <v>1.2057943263636155E-5</v>
      </c>
      <c r="U47">
        <f t="shared" si="13"/>
        <v>3.6154813704599186E-3</v>
      </c>
      <c r="V47" s="30">
        <f t="shared" si="14"/>
        <v>150.30630402567351</v>
      </c>
      <c r="W47" s="41">
        <f t="shared" si="21"/>
        <v>3010</v>
      </c>
      <c r="X47">
        <f t="shared" si="22"/>
        <v>17.975238399999995</v>
      </c>
      <c r="Y47">
        <f t="shared" si="15"/>
        <v>9.0030643256657166E-6</v>
      </c>
      <c r="Z47">
        <f t="shared" si="23"/>
        <v>2.6990260251320806E-3</v>
      </c>
      <c r="AA47" s="30">
        <f t="shared" si="16"/>
        <v>150.29747031124418</v>
      </c>
    </row>
    <row r="48" spans="1:27" ht="24.75" customHeight="1" thickBot="1" x14ac:dyDescent="0.35">
      <c r="A48" s="83" t="s">
        <v>11</v>
      </c>
      <c r="B48" s="78">
        <f>(B33^2*PI()/4/B32*((B9-20-C34/2-20)/((B9-20-C34/2-20)^2+(B32/2)^2)^0.5+(B32/2)/((B9-20-C34/2-20)^2+(B32/2)^2)^0.5))*D14</f>
        <v>0.1393380486140742</v>
      </c>
      <c r="C48" s="84" t="str">
        <f>IF(B48&lt;0.35*D13/B6, "Av/s is Less Than Minimum", "OK")</f>
        <v>OK</v>
      </c>
      <c r="D48" s="2"/>
      <c r="E48" s="4"/>
      <c r="H48" s="35" t="str">
        <f>"delta (D+SD+L)="</f>
        <v>delta (D+SD+L)=</v>
      </c>
      <c r="I48" s="32">
        <f>SUM(K38:K47)*H47-K38*L38-K39*L39-K40*L40-K41*L41-K42*L42-K43*L43-K44*L44-K45*L45-K46*L46-K47*L47</f>
        <v>29.925121606646446</v>
      </c>
      <c r="J48" s="32"/>
      <c r="K48" s="32"/>
      <c r="L48" s="33"/>
      <c r="M48" s="35" t="str">
        <f>"delta (D+SD+L)="</f>
        <v>delta (D+SD+L)=</v>
      </c>
      <c r="N48" s="32">
        <f>SUM(P38:P47)*M47-P38*Q38-P39*Q39-P40*Q40-P41*Q41-P42*Q42-P43*Q43-P44*Q44-P45*Q45-P46*Q46-P47*Q47</f>
        <v>24.363574098320175</v>
      </c>
      <c r="O48" s="32"/>
      <c r="P48" s="32"/>
      <c r="Q48" s="33"/>
      <c r="R48" s="35" t="str">
        <f>"delta (D+SD+L)="</f>
        <v>delta (D+SD+L)=</v>
      </c>
      <c r="S48" s="32">
        <f>SUM(U38:U47)*R47-U38*V38-U39*V39-U40*V40-U41*V41-U42*V42-U43*V43-U44*V44-U45*V45-U46*V46-U47*V47</f>
        <v>47.136904730550562</v>
      </c>
      <c r="T48" s="32"/>
      <c r="U48" s="32"/>
      <c r="V48" s="33"/>
      <c r="W48" s="47" t="str">
        <f>"delta (D+SD+L)="</f>
        <v>delta (D+SD+L)=</v>
      </c>
      <c r="X48" s="32">
        <f>SUM(Z38:Z47)*W47-Z38*AA38-Z39*AA39-Z40*AA40-Z41*AA41-Z42*AA42-Z43*AA43-Z44*AA44-Z45*AA45-Z46*AA46-Z47*AA47</f>
        <v>34.821182481868483</v>
      </c>
      <c r="Y48" s="32"/>
      <c r="Z48" s="32"/>
      <c r="AA48" s="33"/>
    </row>
    <row r="49" spans="1:19" ht="24.75" customHeight="1" x14ac:dyDescent="0.3">
      <c r="A49" s="83" t="s">
        <v>9</v>
      </c>
      <c r="B49" s="78">
        <f>MAX(B42*(B7-2*B9/1000)/2,D49+D50)</f>
        <v>21.264431399999996</v>
      </c>
      <c r="C49" s="79" t="s">
        <v>12</v>
      </c>
      <c r="D49" s="2">
        <f>D42*(B7-2*B9/1000)/2</f>
        <v>15.153047999999997</v>
      </c>
      <c r="E49" s="4"/>
    </row>
    <row r="50" spans="1:19" ht="24.75" customHeight="1" x14ac:dyDescent="0.3">
      <c r="A50" s="83" t="s">
        <v>31</v>
      </c>
      <c r="B50" s="78">
        <f>0.75*(1.1*B4^0.5*0.17*(D13*B9)/1000)</f>
        <v>18.513000000000002</v>
      </c>
      <c r="C50" s="79" t="s">
        <v>12</v>
      </c>
      <c r="D50" s="2">
        <f>1.6*B18/2</f>
        <v>1.04</v>
      </c>
    </row>
    <row r="51" spans="1:19" ht="24.75" customHeight="1" thickBot="1" x14ac:dyDescent="0.35">
      <c r="A51" s="83" t="s">
        <v>32</v>
      </c>
      <c r="B51" s="78">
        <f>0.75*(B48*B6*B9/1000)</f>
        <v>9.1963112085288987</v>
      </c>
      <c r="C51" s="79" t="s">
        <v>12</v>
      </c>
      <c r="D51" s="49"/>
    </row>
    <row r="52" spans="1:19" ht="24.75" customHeight="1" thickBot="1" x14ac:dyDescent="0.35">
      <c r="A52" s="83" t="s">
        <v>22</v>
      </c>
      <c r="B52" s="78">
        <f>(B50+B51)</f>
        <v>27.709311208528902</v>
      </c>
      <c r="C52" s="79" t="s">
        <v>12</v>
      </c>
      <c r="D52" s="4"/>
      <c r="L52" s="106" t="str">
        <f t="shared" ref="L52:L65" si="26">I4</f>
        <v>مقطع ترک نخورده قبل از گذر زمان</v>
      </c>
      <c r="M52" s="107"/>
      <c r="N52" s="107"/>
      <c r="O52" s="108"/>
      <c r="P52" s="102" t="str">
        <f t="shared" ref="P52:P65" si="27">M4</f>
        <v>مقطع ترک خورده قبل از گذر زمان</v>
      </c>
      <c r="Q52" s="103"/>
      <c r="R52" s="103"/>
      <c r="S52" s="104"/>
    </row>
    <row r="53" spans="1:19" ht="24.75" customHeight="1" x14ac:dyDescent="0.3">
      <c r="A53" s="80" t="s">
        <v>47</v>
      </c>
      <c r="B53" s="81">
        <f>B49/B52</f>
        <v>0.76741104244607938</v>
      </c>
      <c r="C53" s="82" t="str">
        <f>IF(B53&lt;1, "OK","N.G.")</f>
        <v>OK</v>
      </c>
      <c r="D53" s="4"/>
      <c r="L53" s="26" t="str">
        <f t="shared" si="26"/>
        <v>Ec</v>
      </c>
      <c r="M53" s="27">
        <f t="shared" ref="M53:M65" si="28">J5</f>
        <v>23500</v>
      </c>
      <c r="N53" s="27">
        <f t="shared" ref="N53:N65" si="29">K5</f>
        <v>0</v>
      </c>
      <c r="O53" s="28">
        <f t="shared" ref="O53:O65" si="30">L5</f>
        <v>0</v>
      </c>
      <c r="P53" s="26" t="str">
        <f t="shared" si="27"/>
        <v>Ec</v>
      </c>
      <c r="Q53" s="27">
        <f t="shared" ref="Q53:Q65" si="31">N5</f>
        <v>23500</v>
      </c>
      <c r="R53" s="27">
        <f t="shared" ref="R53:R65" si="32">O5</f>
        <v>0</v>
      </c>
      <c r="S53" s="28">
        <f t="shared" ref="S53:S65" si="33">P5</f>
        <v>0</v>
      </c>
    </row>
    <row r="54" spans="1:19" ht="24.75" customHeight="1" x14ac:dyDescent="0.3">
      <c r="L54" s="29" t="str">
        <f t="shared" si="26"/>
        <v>n=Es/Ec</v>
      </c>
      <c r="M54">
        <f t="shared" si="28"/>
        <v>8.5106382978723403</v>
      </c>
      <c r="N54">
        <f t="shared" si="29"/>
        <v>0</v>
      </c>
      <c r="O54" s="30">
        <f t="shared" si="30"/>
        <v>0</v>
      </c>
      <c r="P54" s="29" t="str">
        <f t="shared" si="27"/>
        <v>n=Es/Ec</v>
      </c>
      <c r="Q54">
        <f t="shared" si="31"/>
        <v>8.5106382978723403</v>
      </c>
      <c r="R54">
        <f t="shared" si="32"/>
        <v>0</v>
      </c>
      <c r="S54" s="30">
        <f t="shared" si="33"/>
        <v>0</v>
      </c>
    </row>
    <row r="55" spans="1:19" ht="24.75" customHeight="1" x14ac:dyDescent="0.3">
      <c r="A55" s="112" t="s">
        <v>132</v>
      </c>
      <c r="B55" s="112"/>
      <c r="C55" s="112"/>
      <c r="L55" s="29" t="str">
        <f t="shared" si="26"/>
        <v>Aw,Yw,Iw</v>
      </c>
      <c r="M55">
        <f t="shared" si="28"/>
        <v>30000</v>
      </c>
      <c r="N55">
        <f t="shared" si="29"/>
        <v>125</v>
      </c>
      <c r="O55" s="30">
        <f t="shared" si="30"/>
        <v>156250000</v>
      </c>
      <c r="P55" s="29" t="str">
        <f t="shared" si="27"/>
        <v>nAs</v>
      </c>
      <c r="Q55">
        <f t="shared" si="31"/>
        <v>3636.2263905379737</v>
      </c>
      <c r="R55">
        <f t="shared" si="32"/>
        <v>0</v>
      </c>
      <c r="S55" s="30">
        <f t="shared" si="33"/>
        <v>0</v>
      </c>
    </row>
    <row r="56" spans="1:19" ht="24.75" customHeight="1" x14ac:dyDescent="0.3">
      <c r="A56" s="77" t="s">
        <v>4</v>
      </c>
      <c r="B56" s="78">
        <f>B22</f>
        <v>12.292999999999999</v>
      </c>
      <c r="C56" s="79" t="s">
        <v>45</v>
      </c>
      <c r="L56" s="29" t="str">
        <f t="shared" si="26"/>
        <v>Af</v>
      </c>
      <c r="M56">
        <f t="shared" si="28"/>
        <v>25000</v>
      </c>
      <c r="N56">
        <f t="shared" si="29"/>
        <v>25</v>
      </c>
      <c r="O56" s="30">
        <f t="shared" si="30"/>
        <v>5208333.333333333</v>
      </c>
      <c r="P56" s="29" t="str">
        <f t="shared" si="27"/>
        <v>(n-1)*A's</v>
      </c>
      <c r="Q56">
        <f t="shared" si="31"/>
        <v>1226.9590372190264</v>
      </c>
      <c r="R56">
        <f t="shared" si="32"/>
        <v>0</v>
      </c>
      <c r="S56" s="30">
        <f t="shared" si="33"/>
        <v>0</v>
      </c>
    </row>
    <row r="57" spans="1:19" ht="24.75" customHeight="1" x14ac:dyDescent="0.3">
      <c r="A57" s="77" t="s">
        <v>6</v>
      </c>
      <c r="B57" s="78">
        <f>B56*(B12/1000)^2/8</f>
        <v>0.38415624999999998</v>
      </c>
      <c r="C57" s="79" t="s">
        <v>7</v>
      </c>
      <c r="L57" s="29" t="str">
        <f t="shared" si="26"/>
        <v>(n-1)*As</v>
      </c>
      <c r="M57">
        <f t="shared" si="28"/>
        <v>3208.9697896497614</v>
      </c>
      <c r="N57">
        <f t="shared" si="29"/>
        <v>220</v>
      </c>
      <c r="O57" s="30">
        <f t="shared" si="30"/>
        <v>0</v>
      </c>
      <c r="P57" s="29" t="str">
        <f t="shared" si="27"/>
        <v>B</v>
      </c>
      <c r="Q57">
        <f t="shared" si="31"/>
        <v>0.17050643535653787</v>
      </c>
      <c r="R57" t="str">
        <f t="shared" si="32"/>
        <v>C</v>
      </c>
      <c r="S57" s="30">
        <f t="shared" si="33"/>
        <v>3.3001245552878297E-2</v>
      </c>
    </row>
    <row r="58" spans="1:19" ht="24.75" customHeight="1" x14ac:dyDescent="0.3">
      <c r="A58" s="77" t="s">
        <v>19</v>
      </c>
      <c r="B58" s="78">
        <f>0.6*0.42*B4^0.5*1000*B11^2/6/10^6</f>
        <v>0.52500000000000002</v>
      </c>
      <c r="C58" s="79" t="s">
        <v>7</v>
      </c>
      <c r="L58" s="29" t="str">
        <f t="shared" si="26"/>
        <v>(n-1)*A's</v>
      </c>
      <c r="M58">
        <f t="shared" si="28"/>
        <v>1226.9590372190264</v>
      </c>
      <c r="N58">
        <f t="shared" si="29"/>
        <v>30</v>
      </c>
      <c r="O58" s="30">
        <f t="shared" si="30"/>
        <v>0</v>
      </c>
      <c r="P58" s="29" t="str">
        <f t="shared" si="27"/>
        <v>r</v>
      </c>
      <c r="Q58">
        <f t="shared" si="31"/>
        <v>0.33742647058823527</v>
      </c>
      <c r="R58" t="str">
        <f t="shared" si="32"/>
        <v>f</v>
      </c>
      <c r="S58" s="30">
        <f t="shared" si="33"/>
        <v>6.8752594901829784</v>
      </c>
    </row>
    <row r="59" spans="1:19" ht="24.75" customHeight="1" x14ac:dyDescent="0.3">
      <c r="A59" s="80" t="s">
        <v>46</v>
      </c>
      <c r="B59" s="81">
        <f>B57/(B58)</f>
        <v>0.73172619047619036</v>
      </c>
      <c r="C59" s="82" t="str">
        <f>IF(B59&lt;1, "OK","N.G.")</f>
        <v>OK</v>
      </c>
      <c r="L59" s="29" t="str">
        <f t="shared" si="26"/>
        <v>Y (from top)</v>
      </c>
      <c r="M59">
        <f t="shared" si="28"/>
        <v>86.105866028393891</v>
      </c>
      <c r="N59">
        <f t="shared" si="29"/>
        <v>0</v>
      </c>
      <c r="O59" s="30">
        <f t="shared" si="30"/>
        <v>0</v>
      </c>
      <c r="P59" s="29" t="str">
        <f t="shared" si="27"/>
        <v>Y (from top)</v>
      </c>
      <c r="Q59">
        <f t="shared" si="31"/>
        <v>44.699579102965743</v>
      </c>
      <c r="R59" t="str">
        <f t="shared" si="32"/>
        <v>Y(from top)</v>
      </c>
      <c r="S59" s="30">
        <f t="shared" si="33"/>
        <v>44.898892271436743</v>
      </c>
    </row>
    <row r="60" spans="1:19" ht="24.75" customHeight="1" thickBot="1" x14ac:dyDescent="0.35">
      <c r="L60" s="31" t="str">
        <f t="shared" si="26"/>
        <v>I</v>
      </c>
      <c r="M60" s="32">
        <f t="shared" si="28"/>
        <v>361580672.28193831</v>
      </c>
      <c r="N60" s="32">
        <f t="shared" si="29"/>
        <v>0</v>
      </c>
      <c r="O60" s="33">
        <f t="shared" si="30"/>
        <v>0</v>
      </c>
      <c r="P60" s="29" t="str">
        <f t="shared" si="27"/>
        <v>I</v>
      </c>
      <c r="Q60">
        <f t="shared" si="31"/>
        <v>130465053.2341886</v>
      </c>
      <c r="R60" t="str">
        <f t="shared" si="32"/>
        <v>I</v>
      </c>
      <c r="S60" s="30">
        <f t="shared" si="33"/>
        <v>130488471.92208919</v>
      </c>
    </row>
    <row r="61" spans="1:19" ht="24.75" customHeight="1" x14ac:dyDescent="0.3">
      <c r="A61" s="113" t="s">
        <v>131</v>
      </c>
      <c r="B61" s="114"/>
      <c r="C61" s="115"/>
      <c r="L61" s="29" t="str">
        <f t="shared" si="26"/>
        <v>fr</v>
      </c>
      <c r="M61">
        <f t="shared" si="28"/>
        <v>3.1</v>
      </c>
      <c r="N61">
        <f t="shared" si="29"/>
        <v>0</v>
      </c>
      <c r="O61" s="30">
        <f t="shared" si="30"/>
        <v>0</v>
      </c>
      <c r="P61" s="29">
        <f t="shared" si="27"/>
        <v>0</v>
      </c>
      <c r="Q61" t="str">
        <f t="shared" si="31"/>
        <v>Y (from Top)</v>
      </c>
      <c r="R61">
        <f t="shared" si="32"/>
        <v>44.699579102965743</v>
      </c>
      <c r="S61" s="30">
        <f t="shared" si="33"/>
        <v>0</v>
      </c>
    </row>
    <row r="62" spans="1:19" ht="24.75" customHeight="1" thickBot="1" x14ac:dyDescent="0.35">
      <c r="A62" s="18" t="s">
        <v>133</v>
      </c>
      <c r="B62" s="19">
        <f>1.6*B18</f>
        <v>2.08</v>
      </c>
      <c r="C62" s="14" t="s">
        <v>12</v>
      </c>
      <c r="L62" s="31" t="str">
        <f t="shared" si="26"/>
        <v>Mcr</v>
      </c>
      <c r="M62" s="32">
        <f t="shared" si="28"/>
        <v>6.8391714633801319</v>
      </c>
      <c r="N62" s="32" t="str">
        <f t="shared" si="29"/>
        <v>kN.m</v>
      </c>
      <c r="O62" s="33">
        <f t="shared" si="30"/>
        <v>0</v>
      </c>
      <c r="P62" s="31">
        <f t="shared" si="27"/>
        <v>0</v>
      </c>
      <c r="Q62" s="32" t="str">
        <f t="shared" si="31"/>
        <v>I=</v>
      </c>
      <c r="R62" s="32">
        <f t="shared" si="32"/>
        <v>130465053.2341886</v>
      </c>
      <c r="S62" s="33">
        <f t="shared" si="33"/>
        <v>0</v>
      </c>
    </row>
    <row r="63" spans="1:19" ht="15" x14ac:dyDescent="0.3">
      <c r="A63" s="18" t="s">
        <v>22</v>
      </c>
      <c r="B63" s="19">
        <f>0.6*0.22*B4^0.5*4*(B19+B11)*B11/10^3</f>
        <v>22.44</v>
      </c>
      <c r="C63" s="14" t="s">
        <v>12</v>
      </c>
      <c r="L63" s="26" t="str">
        <f t="shared" si="26"/>
        <v>M-D</v>
      </c>
      <c r="M63" s="27">
        <f t="shared" si="28"/>
        <v>12.077113299999997</v>
      </c>
      <c r="N63" s="27" t="str">
        <f t="shared" si="29"/>
        <v>kN.m</v>
      </c>
      <c r="O63" s="28">
        <f t="shared" si="30"/>
        <v>0</v>
      </c>
      <c r="P63">
        <f t="shared" si="27"/>
        <v>0</v>
      </c>
      <c r="Q63">
        <f t="shared" si="31"/>
        <v>0</v>
      </c>
      <c r="R63">
        <f t="shared" si="32"/>
        <v>0</v>
      </c>
      <c r="S63">
        <f t="shared" si="33"/>
        <v>0</v>
      </c>
    </row>
    <row r="64" spans="1:19" ht="15" x14ac:dyDescent="0.3">
      <c r="A64" s="10" t="s">
        <v>46</v>
      </c>
      <c r="B64" s="11">
        <f>B62/(B63)</f>
        <v>9.26916221033868E-2</v>
      </c>
      <c r="C64" s="15" t="str">
        <f>IF(B64&lt;1, "OK","N.G.")</f>
        <v>OK</v>
      </c>
      <c r="L64" s="29" t="str">
        <f t="shared" si="26"/>
        <v>M-SD+M-P</v>
      </c>
      <c r="M64">
        <f t="shared" si="28"/>
        <v>8.4258929999999985</v>
      </c>
      <c r="N64">
        <f t="shared" si="29"/>
        <v>0</v>
      </c>
      <c r="O64" s="30">
        <f t="shared" si="30"/>
        <v>0</v>
      </c>
      <c r="P64">
        <f t="shared" si="27"/>
        <v>0</v>
      </c>
      <c r="Q64">
        <f t="shared" si="31"/>
        <v>0</v>
      </c>
      <c r="R64">
        <f t="shared" si="32"/>
        <v>0</v>
      </c>
      <c r="S64">
        <f t="shared" si="33"/>
        <v>0</v>
      </c>
    </row>
    <row r="65" spans="1:19" ht="15" thickBot="1" x14ac:dyDescent="0.35">
      <c r="L65" s="31" t="str">
        <f t="shared" si="26"/>
        <v>M-L</v>
      </c>
      <c r="M65" s="32">
        <f t="shared" si="28"/>
        <v>5.6172619999999993</v>
      </c>
      <c r="N65" s="32">
        <f t="shared" si="29"/>
        <v>0</v>
      </c>
      <c r="O65" s="33">
        <f t="shared" si="30"/>
        <v>0</v>
      </c>
      <c r="P65">
        <f t="shared" si="27"/>
        <v>0</v>
      </c>
      <c r="Q65" s="4">
        <f t="shared" si="31"/>
        <v>0</v>
      </c>
      <c r="R65" s="4">
        <f t="shared" si="32"/>
        <v>0</v>
      </c>
      <c r="S65">
        <f t="shared" si="33"/>
        <v>0</v>
      </c>
    </row>
    <row r="68" spans="1:19" ht="17.399999999999999" x14ac:dyDescent="0.3">
      <c r="A68" s="60" t="s">
        <v>120</v>
      </c>
      <c r="B68" s="66">
        <v>5</v>
      </c>
      <c r="C68" s="61"/>
      <c r="D68" s="4"/>
    </row>
    <row r="69" spans="1:19" ht="24.6" x14ac:dyDescent="0.4">
      <c r="A69" s="64" t="s">
        <v>113</v>
      </c>
      <c r="B69" s="66">
        <v>5.62E-4</v>
      </c>
      <c r="C69" s="61"/>
      <c r="D69" s="4"/>
    </row>
    <row r="70" spans="1:19" ht="22.8" x14ac:dyDescent="0.4">
      <c r="A70" s="64" t="s">
        <v>114</v>
      </c>
      <c r="B70" s="66">
        <v>1.4</v>
      </c>
      <c r="C70" s="61"/>
      <c r="D70" s="4"/>
    </row>
    <row r="71" spans="1:19" ht="24.6" x14ac:dyDescent="0.4">
      <c r="A71" s="64" t="s">
        <v>115</v>
      </c>
      <c r="B71" s="66">
        <v>7.7999999999999999E-4</v>
      </c>
      <c r="C71" s="61"/>
      <c r="D71" s="4"/>
    </row>
    <row r="72" spans="1:19" ht="22.8" x14ac:dyDescent="0.4">
      <c r="A72" s="64" t="s">
        <v>116</v>
      </c>
      <c r="B72" s="66">
        <v>2.35</v>
      </c>
      <c r="C72" s="61"/>
      <c r="D72" s="4"/>
    </row>
    <row r="73" spans="1:19" ht="23.4" thickBot="1" x14ac:dyDescent="0.45">
      <c r="A73" s="65" t="s">
        <v>117</v>
      </c>
      <c r="B73" s="66">
        <v>0.8</v>
      </c>
      <c r="C73" s="61"/>
      <c r="D73" s="4"/>
    </row>
    <row r="74" spans="1:19" ht="15.6" thickBot="1" x14ac:dyDescent="0.35">
      <c r="A74" s="9"/>
      <c r="B74" s="12"/>
      <c r="I74" s="102" t="s">
        <v>118</v>
      </c>
      <c r="J74" s="107"/>
      <c r="K74" s="107"/>
      <c r="L74" s="108"/>
      <c r="M74" s="102" t="s">
        <v>119</v>
      </c>
      <c r="N74" s="103"/>
      <c r="O74" s="103"/>
      <c r="P74" s="104"/>
    </row>
    <row r="75" spans="1:19" ht="15" x14ac:dyDescent="0.3">
      <c r="A75" s="57" t="s">
        <v>104</v>
      </c>
      <c r="B75" s="50">
        <f>I48</f>
        <v>29.925121606646446</v>
      </c>
      <c r="C75" s="70" t="s">
        <v>3</v>
      </c>
      <c r="I75" s="26" t="s">
        <v>57</v>
      </c>
      <c r="J75" s="27">
        <f>4700*B4^0.5*1.25</f>
        <v>29375</v>
      </c>
      <c r="K75" s="27"/>
      <c r="L75" s="28"/>
      <c r="M75" s="26" t="s">
        <v>57</v>
      </c>
      <c r="N75" s="27">
        <f>J75</f>
        <v>29375</v>
      </c>
      <c r="O75" s="27"/>
      <c r="P75" s="28"/>
    </row>
    <row r="76" spans="1:19" ht="15" x14ac:dyDescent="0.3">
      <c r="A76" s="57" t="s">
        <v>105</v>
      </c>
      <c r="B76" s="50">
        <f>N48</f>
        <v>24.363574098320175</v>
      </c>
      <c r="C76" s="70" t="s">
        <v>3</v>
      </c>
      <c r="I76" s="29" t="s">
        <v>58</v>
      </c>
      <c r="J76">
        <f>200000/J75</f>
        <v>6.8085106382978724</v>
      </c>
      <c r="L76" s="30"/>
      <c r="M76" s="29" t="s">
        <v>58</v>
      </c>
      <c r="N76">
        <f>J76</f>
        <v>6.8085106382978724</v>
      </c>
      <c r="P76" s="30"/>
    </row>
    <row r="77" spans="1:19" ht="15" x14ac:dyDescent="0.3">
      <c r="A77" s="57" t="s">
        <v>106</v>
      </c>
      <c r="B77" s="50">
        <f>S48</f>
        <v>47.136904730550562</v>
      </c>
      <c r="C77" s="70" t="s">
        <v>3</v>
      </c>
      <c r="I77" s="29" t="s">
        <v>60</v>
      </c>
      <c r="J77">
        <f>D13*B8</f>
        <v>30000</v>
      </c>
      <c r="K77">
        <f>B8/2</f>
        <v>125</v>
      </c>
      <c r="L77" s="30">
        <f>D13*B8^3/12</f>
        <v>156250000</v>
      </c>
      <c r="M77" s="29" t="s">
        <v>64</v>
      </c>
      <c r="N77">
        <f>N76*B41</f>
        <v>2908.9811124303787</v>
      </c>
      <c r="P77" s="30"/>
    </row>
    <row r="78" spans="1:19" ht="15" x14ac:dyDescent="0.3">
      <c r="A78" s="57" t="s">
        <v>107</v>
      </c>
      <c r="B78" s="50">
        <f>X48</f>
        <v>34.821182481868483</v>
      </c>
      <c r="C78" s="70" t="s">
        <v>3</v>
      </c>
      <c r="I78" s="29" t="s">
        <v>54</v>
      </c>
      <c r="J78">
        <f>(E13-D13)*B11</f>
        <v>25000</v>
      </c>
      <c r="K78">
        <f>B11/2</f>
        <v>25</v>
      </c>
      <c r="L78" s="30">
        <f>(E13-D13)*B11^3/12</f>
        <v>5208333.333333333</v>
      </c>
      <c r="M78" s="29" t="s">
        <v>56</v>
      </c>
      <c r="N78">
        <f>(N76-1)*B36</f>
        <v>948.89466617788742</v>
      </c>
      <c r="P78" s="30"/>
    </row>
    <row r="79" spans="1:19" ht="15" x14ac:dyDescent="0.3">
      <c r="A79" s="57" t="s">
        <v>33</v>
      </c>
      <c r="B79" s="50">
        <f>B77-B78+B75-B76</f>
        <v>17.877269757008346</v>
      </c>
      <c r="C79" s="70" t="s">
        <v>3</v>
      </c>
      <c r="I79" s="29" t="s">
        <v>55</v>
      </c>
      <c r="J79">
        <f>(J76-1)*B41</f>
        <v>2481.724511542167</v>
      </c>
      <c r="K79">
        <f>B9</f>
        <v>220</v>
      </c>
      <c r="L79" s="30">
        <v>0</v>
      </c>
      <c r="M79" s="29" t="s">
        <v>63</v>
      </c>
      <c r="N79">
        <f>$E$13/N77</f>
        <v>0.21313304419567233</v>
      </c>
      <c r="O79" t="s">
        <v>24</v>
      </c>
      <c r="P79" s="30">
        <f>$D$13/N77</f>
        <v>4.1251556941097875E-2</v>
      </c>
    </row>
    <row r="80" spans="1:19" ht="15" x14ac:dyDescent="0.3">
      <c r="A80" s="57" t="s">
        <v>34</v>
      </c>
      <c r="B80" s="50">
        <f>I48-N48</f>
        <v>5.5615475083262709</v>
      </c>
      <c r="C80" s="70" t="s">
        <v>3</v>
      </c>
      <c r="I80" s="29" t="s">
        <v>56</v>
      </c>
      <c r="J80">
        <f>(J76-1)*B36</f>
        <v>948.89466617788742</v>
      </c>
      <c r="K80">
        <f>B10</f>
        <v>30</v>
      </c>
      <c r="L80" s="30">
        <v>0</v>
      </c>
      <c r="M80" s="29" t="s">
        <v>26</v>
      </c>
      <c r="N80">
        <f>N78/N77</f>
        <v>0.32619485294117651</v>
      </c>
      <c r="O80" t="s">
        <v>25</v>
      </c>
      <c r="P80" s="30">
        <f>$B$11*($E$13-$D$13)/N77</f>
        <v>8.5940743627287226</v>
      </c>
    </row>
    <row r="81" spans="1:16" x14ac:dyDescent="0.3">
      <c r="I81" s="29" t="s">
        <v>61</v>
      </c>
      <c r="J81">
        <f>(J77*K77+J78*K78+J79*K79+J80*K80)/SUM(J77:J80)</f>
        <v>84.706380014057189</v>
      </c>
      <c r="L81" s="30"/>
      <c r="M81" s="29" t="s">
        <v>61</v>
      </c>
      <c r="N81">
        <f>((2*$B$9*N79*(1+N80*$B$10/$B$9)+(1+N80)^2)^0.5-(1+N80))/N79</f>
        <v>40.628283969248848</v>
      </c>
      <c r="O81" t="s">
        <v>65</v>
      </c>
      <c r="P81" s="30">
        <f>((P79*(2*$B$9+$B$11*P80+2*N80*$B$10)+(P80+N80+1)^2)^0.5-(P80+N80+1))/P79</f>
        <v>41.278440423978772</v>
      </c>
    </row>
    <row r="82" spans="1:16" ht="18" thickBot="1" x14ac:dyDescent="0.35">
      <c r="A82" s="56" t="s">
        <v>14</v>
      </c>
      <c r="B82" s="76">
        <f>B7*1000/240</f>
        <v>25.083333333333332</v>
      </c>
      <c r="C82" s="76">
        <f>B79/B82</f>
        <v>0.71271507336910356</v>
      </c>
      <c r="D82" s="20" t="str">
        <f>IF(B79&lt;B82,"OK","NG")</f>
        <v>OK</v>
      </c>
      <c r="I82" s="31" t="s">
        <v>59</v>
      </c>
      <c r="J82" s="32">
        <f>L77+J77*(J81-K77)^2+L78+J78*(J81-K78)^2+J79*(J81-K79)^2+J80*(J81-K80)^2</f>
        <v>347553131.46016067</v>
      </c>
      <c r="K82" s="32"/>
      <c r="L82" s="33"/>
      <c r="M82" s="29" t="s">
        <v>59</v>
      </c>
      <c r="N82">
        <f>$E$13*N81^3/3+N77*($B$9-N81)^2+N78*(N81-$B$10)^2</f>
        <v>107561129.23426113</v>
      </c>
      <c r="O82" t="s">
        <v>59</v>
      </c>
      <c r="P82" s="30">
        <f>($E$13-$D$13)*$B$11^3/12+$D$13*P81^3/3+($E$13-$D$13)*$B$11*(P81-$B$11/2)^2+N77*($B$9-P81)^2+N78*(P81-$B$10)^2</f>
        <v>107684032.91705872</v>
      </c>
    </row>
    <row r="83" spans="1:16" ht="17.399999999999999" x14ac:dyDescent="0.3">
      <c r="A83" s="56" t="s">
        <v>35</v>
      </c>
      <c r="B83" s="76">
        <f>B7*1000/480</f>
        <v>12.541666666666666</v>
      </c>
      <c r="C83" s="76">
        <f>B79/B83</f>
        <v>1.4254301467382071</v>
      </c>
      <c r="D83" s="21" t="str">
        <f>IF(B79&lt;B83,"OK","NG")</f>
        <v>NG</v>
      </c>
      <c r="I83" s="29" t="s">
        <v>68</v>
      </c>
      <c r="J83">
        <f>0.62*B4^0.5</f>
        <v>3.1</v>
      </c>
      <c r="L83" s="30"/>
      <c r="M83" s="29"/>
      <c r="N83" t="s">
        <v>67</v>
      </c>
      <c r="O83">
        <f>IF(N81&lt;B11,N81,P81)</f>
        <v>40.628283969248848</v>
      </c>
      <c r="P83" s="30"/>
    </row>
    <row r="84" spans="1:16" ht="18" thickBot="1" x14ac:dyDescent="0.35">
      <c r="A84" s="56" t="s">
        <v>36</v>
      </c>
      <c r="B84" s="76">
        <f>B7*1000/360</f>
        <v>16.722222222222221</v>
      </c>
      <c r="C84" s="76">
        <f>B80/B84</f>
        <v>0.33258423637831519</v>
      </c>
      <c r="D84" s="21" t="str">
        <f>IF(B80&lt;B84,"OK","NG")</f>
        <v>OK</v>
      </c>
      <c r="I84" s="31" t="s">
        <v>69</v>
      </c>
      <c r="J84" s="32">
        <f>J83*J82/(B8-J81)/10^6</f>
        <v>6.5181868944374584</v>
      </c>
      <c r="K84" s="32" t="s">
        <v>7</v>
      </c>
      <c r="L84" s="33"/>
      <c r="M84" s="31"/>
      <c r="N84" s="32" t="s">
        <v>66</v>
      </c>
      <c r="O84" s="32">
        <f>IF(N81&lt;B11,N82,P82)</f>
        <v>107561129.23426113</v>
      </c>
      <c r="P84" s="33"/>
    </row>
    <row r="85" spans="1:16" ht="17.399999999999999" x14ac:dyDescent="0.3">
      <c r="A85" s="56" t="s">
        <v>112</v>
      </c>
      <c r="B85" s="76">
        <v>5.05</v>
      </c>
      <c r="C85" s="76">
        <f>B68/B85</f>
        <v>0.99009900990099009</v>
      </c>
      <c r="D85" s="20" t="str">
        <f>IF(C85&lt;1,"OK","NG")</f>
        <v>OK</v>
      </c>
      <c r="I85" s="26" t="s">
        <v>70</v>
      </c>
      <c r="J85" s="27">
        <f>E13/1000*B20*B$7^2/8</f>
        <v>12.077113299999997</v>
      </c>
      <c r="K85" s="27" t="s">
        <v>7</v>
      </c>
      <c r="L85" s="28"/>
    </row>
    <row r="86" spans="1:16" x14ac:dyDescent="0.3">
      <c r="I86" s="29" t="s">
        <v>71</v>
      </c>
      <c r="J86">
        <f>E13/1000*B17*B7^2/8</f>
        <v>5.6172619999999993</v>
      </c>
      <c r="L86" s="30"/>
    </row>
    <row r="87" spans="1:16" ht="15" thickBot="1" x14ac:dyDescent="0.35">
      <c r="I87" s="31" t="s">
        <v>72</v>
      </c>
      <c r="J87" s="32">
        <f>E13/1000*B15*B7^2/8</f>
        <v>5.6172619999999993</v>
      </c>
      <c r="K87" s="32"/>
      <c r="L87" s="33"/>
    </row>
    <row r="97" spans="13:17" ht="15" thickBot="1" x14ac:dyDescent="0.35"/>
    <row r="98" spans="13:17" ht="15.6" thickBot="1" x14ac:dyDescent="0.35">
      <c r="M98" s="106" t="str">
        <f>"CASE2: D+SD+"&amp;B$24&amp;"*Live    (without Creep)"</f>
        <v>CASE2: D+SD+0.25*Live    (without Creep)</v>
      </c>
      <c r="N98" s="107"/>
      <c r="O98" s="108"/>
    </row>
    <row r="99" spans="13:17" ht="15" x14ac:dyDescent="0.3">
      <c r="M99" s="40" t="str">
        <f>"Ma-(D+SD+"&amp;B$24&amp;"L)="</f>
        <v>Ma-(D+SD+0.25L)=</v>
      </c>
      <c r="N99">
        <f>J85+J86+B24*J87</f>
        <v>19.098690799999996</v>
      </c>
      <c r="O99" s="30" t="s">
        <v>7</v>
      </c>
    </row>
    <row r="100" spans="13:17" ht="22.8" x14ac:dyDescent="0.4">
      <c r="M100" s="34" t="s">
        <v>73</v>
      </c>
      <c r="N100">
        <f>MAX(0,1-(J84/N99)^2)</f>
        <v>0.88352132491586988</v>
      </c>
      <c r="O100" s="30"/>
    </row>
    <row r="101" spans="13:17" ht="22.8" x14ac:dyDescent="0.4">
      <c r="M101" s="34" t="s">
        <v>75</v>
      </c>
      <c r="N101">
        <f>(N99*10^6/J75/J82)</f>
        <v>1.8707015952216674E-6</v>
      </c>
      <c r="O101" s="30"/>
    </row>
    <row r="102" spans="13:17" ht="22.8" x14ac:dyDescent="0.4">
      <c r="M102" s="34" t="s">
        <v>76</v>
      </c>
      <c r="N102">
        <f>N99*10^6/N75/O84</f>
        <v>6.0446390073758381E-6</v>
      </c>
      <c r="O102" s="30"/>
    </row>
    <row r="103" spans="13:17" ht="22.8" x14ac:dyDescent="0.4">
      <c r="M103" s="34" t="s">
        <v>77</v>
      </c>
      <c r="N103">
        <f>IF(N99&lt;J$84,(N99*10^6/J$75/J$12),N100*N102+(1-N100)*N101)</f>
        <v>5.5584643077240374E-6</v>
      </c>
      <c r="O103" s="30"/>
    </row>
    <row r="104" spans="13:17" ht="15.6" thickBot="1" x14ac:dyDescent="0.35">
      <c r="M104" s="35" t="str">
        <f>"delta (D+SD+L)="</f>
        <v>delta (D+SD+L)=</v>
      </c>
      <c r="N104" s="32">
        <f>5/48*N103*(B7*1000)^2</f>
        <v>20.983434364337729</v>
      </c>
      <c r="O104" s="33" t="s">
        <v>3</v>
      </c>
    </row>
    <row r="106" spans="13:17" ht="15" thickBot="1" x14ac:dyDescent="0.35"/>
    <row r="107" spans="13:17" ht="22.8" x14ac:dyDescent="0.4">
      <c r="M107" s="45">
        <v>0.05</v>
      </c>
      <c r="N107" s="27" t="s">
        <v>102</v>
      </c>
      <c r="O107" s="48" t="s">
        <v>77</v>
      </c>
      <c r="P107" s="27"/>
      <c r="Q107" s="28"/>
    </row>
    <row r="108" spans="13:17" ht="22.8" x14ac:dyDescent="0.4">
      <c r="M108" s="41">
        <f>0+M$37*$B$7*1000</f>
        <v>301</v>
      </c>
      <c r="N108">
        <f>N$99*4*((M108/$B$7/1000)-(M108/$B$7/1000)^2)</f>
        <v>3.6287512519999994</v>
      </c>
      <c r="O108">
        <f>IF(N108&lt;J$84,(N108*10^6/J$75/J$82),(1-(J$84/N108)^2)*(N108*10^6/N$75/O$84)+(1-(1-(J$84/N108)^2))*(N108*10^6/J$75/J$82))</f>
        <v>3.5543330309211676E-7</v>
      </c>
      <c r="P108">
        <f>O108*M108/2</f>
        <v>5.3492712115363573E-5</v>
      </c>
      <c r="Q108" s="30">
        <f>M117-M$108*2/3</f>
        <v>2809.3333333333335</v>
      </c>
    </row>
    <row r="109" spans="13:17" ht="22.8" x14ac:dyDescent="0.4">
      <c r="M109" s="41">
        <f t="shared" ref="M109:M117" si="34">M108+M$37*$B$7*1000</f>
        <v>602</v>
      </c>
      <c r="N109">
        <f t="shared" ref="N109:N117" si="35">N$99*4*((M109/$B$7/1000)-(M109/$B$7/1000)^2)</f>
        <v>6.8755286879999984</v>
      </c>
      <c r="O109">
        <f t="shared" ref="O109:O117" si="36">IF(N109&lt;J$84,(N109*10^6/J$75/J$82),(1-(J$84/N109)^2)*(N109*10^6/N$75/O$84)+(1-(1-(J$84/N109)^2))*(N109*10^6/J$75/J$82))</f>
        <v>8.2558476584474425E-7</v>
      </c>
      <c r="P109">
        <f>O108*(M109-M108)+(O109-O108)*(M109-M108)/2</f>
        <v>1.7774321937499759E-4</v>
      </c>
      <c r="Q109" s="30">
        <f>(O108*(M109-M108)*(M$117-(M108+M109)/2)+(O109-O108)*(M109-M108)/2*(M$117-(2*M109+M108)/3))/(O108*(M109-M108)+(O109-O108)*(M109-M108)/2)</f>
        <v>2538.5291525294033</v>
      </c>
    </row>
    <row r="110" spans="13:17" ht="22.8" x14ac:dyDescent="0.4">
      <c r="M110" s="41">
        <f t="shared" si="34"/>
        <v>903</v>
      </c>
      <c r="N110">
        <f t="shared" si="35"/>
        <v>9.7403323079999975</v>
      </c>
      <c r="O110">
        <f t="shared" si="36"/>
        <v>2.1294821689542248E-6</v>
      </c>
      <c r="P110">
        <f>O109*(M110-M109)+(O110-O109)*(M110-M109)/2</f>
        <v>4.4473757368724491E-4</v>
      </c>
      <c r="Q110" s="30">
        <f t="shared" ref="Q110:Q117" si="37">(O109*(M110-M109)*(M$117-(M109+M110)/2)+(O110-O109)*(M110-M109)/2*(M$117-(2*M110+M109)/3))/(O109*(M110-M109)+(O110-O109)*(M110-M109)/2)</f>
        <v>2235.3643977166712</v>
      </c>
    </row>
    <row r="111" spans="13:17" ht="22.8" x14ac:dyDescent="0.4">
      <c r="M111" s="41">
        <f t="shared" si="34"/>
        <v>1204</v>
      </c>
      <c r="N111">
        <f t="shared" si="35"/>
        <v>12.223162111999997</v>
      </c>
      <c r="O111">
        <f t="shared" si="36"/>
        <v>3.1089209965145974E-6</v>
      </c>
      <c r="P111">
        <f>O110*(M111-M110)+(O111-O110)*(M111-M110)/2</f>
        <v>7.8837967640305766E-4</v>
      </c>
      <c r="Q111" s="30">
        <f t="shared" si="37"/>
        <v>1947.1201986310432</v>
      </c>
    </row>
    <row r="112" spans="13:17" ht="22.8" x14ac:dyDescent="0.4">
      <c r="M112" s="41">
        <f t="shared" si="34"/>
        <v>1505</v>
      </c>
      <c r="N112">
        <f t="shared" si="35"/>
        <v>14.3240181</v>
      </c>
      <c r="O112">
        <f t="shared" si="36"/>
        <v>3.8852463226628115E-6</v>
      </c>
      <c r="P112">
        <f>O111*(M112-M111)+(O112-O111)*(M112-M111)/2</f>
        <v>1.0526221815362002E-3</v>
      </c>
      <c r="Q112" s="30">
        <f t="shared" si="37"/>
        <v>1649.9316954278484</v>
      </c>
    </row>
    <row r="113" spans="13:17" ht="22.8" x14ac:dyDescent="0.4">
      <c r="M113" s="41">
        <f t="shared" si="34"/>
        <v>1806</v>
      </c>
      <c r="N113">
        <f t="shared" si="35"/>
        <v>16.042900271999997</v>
      </c>
      <c r="O113">
        <f t="shared" si="36"/>
        <v>4.4987173618483226E-6</v>
      </c>
      <c r="P113">
        <f t="shared" ref="P113:P117" si="38">O112*(M113-M112)+(O113-O112)*(M113-M112)/2</f>
        <v>1.2617865345189256E-3</v>
      </c>
      <c r="Q113" s="30">
        <f t="shared" si="37"/>
        <v>1350.8292067701427</v>
      </c>
    </row>
    <row r="114" spans="13:17" ht="22.8" x14ac:dyDescent="0.4">
      <c r="M114" s="41">
        <f t="shared" si="34"/>
        <v>2107</v>
      </c>
      <c r="N114">
        <f t="shared" si="35"/>
        <v>17.379808627999996</v>
      </c>
      <c r="O114">
        <f t="shared" si="36"/>
        <v>4.9663635850067364E-6</v>
      </c>
      <c r="P114">
        <f t="shared" si="38"/>
        <v>1.4244946825016864E-3</v>
      </c>
      <c r="Q114" s="30">
        <f t="shared" si="37"/>
        <v>1051.0213891643568</v>
      </c>
    </row>
    <row r="115" spans="13:17" ht="22.8" x14ac:dyDescent="0.4">
      <c r="M115" s="41">
        <f t="shared" si="34"/>
        <v>2408</v>
      </c>
      <c r="N115">
        <f t="shared" si="35"/>
        <v>18.334743167999996</v>
      </c>
      <c r="O115">
        <f t="shared" si="36"/>
        <v>5.2964214682768444E-6</v>
      </c>
      <c r="P115">
        <f t="shared" si="38"/>
        <v>1.544549150519179E-3</v>
      </c>
      <c r="Q115" s="30">
        <f t="shared" si="37"/>
        <v>750.88660717098242</v>
      </c>
    </row>
    <row r="116" spans="13:17" ht="22.8" x14ac:dyDescent="0.4">
      <c r="M116" s="41">
        <f t="shared" si="34"/>
        <v>2709</v>
      </c>
      <c r="N116">
        <f t="shared" si="35"/>
        <v>18.907703891999997</v>
      </c>
      <c r="O116">
        <f t="shared" si="36"/>
        <v>5.4931070620982401E-6</v>
      </c>
      <c r="P116">
        <f t="shared" si="38"/>
        <v>1.6238240438214502E-3</v>
      </c>
      <c r="Q116" s="30">
        <f t="shared" si="37"/>
        <v>450.58549659092193</v>
      </c>
    </row>
    <row r="117" spans="13:17" ht="22.8" x14ac:dyDescent="0.4">
      <c r="M117" s="41">
        <f t="shared" si="34"/>
        <v>3010</v>
      </c>
      <c r="N117">
        <f t="shared" si="35"/>
        <v>19.098690799999996</v>
      </c>
      <c r="O117">
        <f t="shared" si="36"/>
        <v>5.5584643077240374E-6</v>
      </c>
      <c r="P117">
        <f t="shared" si="38"/>
        <v>1.6632614911582528E-3</v>
      </c>
      <c r="Q117" s="30">
        <f t="shared" si="37"/>
        <v>150.20332226559981</v>
      </c>
    </row>
    <row r="118" spans="13:17" ht="15.6" thickBot="1" x14ac:dyDescent="0.35">
      <c r="M118" s="35" t="str">
        <f>"delta (D+SD+L)="</f>
        <v>delta (D+SD+L)=</v>
      </c>
      <c r="N118" s="32">
        <f>SUM(P108:P117)*M117-P108*Q108-P109*Q109-P110*Q110-P111*Q111-P112*Q112-P113*Q113-P114*Q114-P115*Q115-P116*Q116-P117*Q117</f>
        <v>19.994649555222782</v>
      </c>
      <c r="O118" s="32"/>
      <c r="P118" s="32"/>
      <c r="Q118" s="33"/>
    </row>
  </sheetData>
  <dataConsolidate/>
  <mergeCells count="44">
    <mergeCell ref="A55:C55"/>
    <mergeCell ref="A61:C61"/>
    <mergeCell ref="E27:E28"/>
    <mergeCell ref="F27:F28"/>
    <mergeCell ref="G27:G28"/>
    <mergeCell ref="E29:E30"/>
    <mergeCell ref="F29:F30"/>
    <mergeCell ref="G29:G30"/>
    <mergeCell ref="A40:C40"/>
    <mergeCell ref="A47:C47"/>
    <mergeCell ref="M98:O98"/>
    <mergeCell ref="L52:O52"/>
    <mergeCell ref="P52:S52"/>
    <mergeCell ref="I74:L74"/>
    <mergeCell ref="M74:P74"/>
    <mergeCell ref="AC4:AF4"/>
    <mergeCell ref="I4:L4"/>
    <mergeCell ref="M28:O28"/>
    <mergeCell ref="I28:K28"/>
    <mergeCell ref="A3:C3"/>
    <mergeCell ref="W28:Y28"/>
    <mergeCell ref="Q4:T4"/>
    <mergeCell ref="M4:P4"/>
    <mergeCell ref="U4:X4"/>
    <mergeCell ref="Y4:AB4"/>
    <mergeCell ref="E19:E20"/>
    <mergeCell ref="F19:F20"/>
    <mergeCell ref="G19:G20"/>
    <mergeCell ref="E21:E22"/>
    <mergeCell ref="F21:F22"/>
    <mergeCell ref="G21:G22"/>
    <mergeCell ref="E23:E24"/>
    <mergeCell ref="F23:F24"/>
    <mergeCell ref="G23:G24"/>
    <mergeCell ref="E25:E26"/>
    <mergeCell ref="F25:F26"/>
    <mergeCell ref="G25:G26"/>
    <mergeCell ref="E3:H4"/>
    <mergeCell ref="E6:H6"/>
    <mergeCell ref="A1:C1"/>
    <mergeCell ref="A2:C2"/>
    <mergeCell ref="E1:H1"/>
    <mergeCell ref="E2:H2"/>
    <mergeCell ref="E5:H5"/>
  </mergeCells>
  <dataValidations disablePrompts="1" count="5">
    <dataValidation type="list" allowBlank="1" showInputMessage="1" showErrorMessage="1" sqref="B27:C27" xr:uid="{00000000-0002-0000-0000-000000000000}">
      <formula1>"f8, f10, f12, f14, f16, f18, f20"</formula1>
    </dataValidation>
    <dataValidation type="list" allowBlank="1" showInputMessage="1" showErrorMessage="1" sqref="B14" xr:uid="{00000000-0002-0000-0000-000001000000}">
      <formula1>"S, D"</formula1>
    </dataValidation>
    <dataValidation type="list" allowBlank="1" showInputMessage="1" showErrorMessage="1" sqref="B28:C28" xr:uid="{00000000-0002-0000-0000-000002000000}">
      <formula1>"0, 1, 2, 3, 4, 5, 6, 7, 8"</formula1>
    </dataValidation>
    <dataValidation type="list" allowBlank="1" showInputMessage="1" showErrorMessage="1" sqref="B31" xr:uid="{00000000-0002-0000-0000-000003000000}">
      <formula1>"f4.5, f5, f6, f8, f10"</formula1>
    </dataValidation>
    <dataValidation type="list" allowBlank="1" showInputMessage="1" showErrorMessage="1" sqref="B35" xr:uid="{00000000-0002-0000-0000-000004000000}">
      <formula1>"f6, f8, f10, f12, f14, f16"</formula1>
    </dataValidation>
  </dataValidations>
  <hyperlinks>
    <hyperlink ref="A3" r:id="rId1" xr:uid="{00000000-0004-0000-0000-000000000000}"/>
    <hyperlink ref="A1" r:id="rId2" xr:uid="{02A6BC0E-4005-43B9-99F5-04E0A84CF4E2}"/>
    <hyperlink ref="A2" r:id="rId3" xr:uid="{005C998D-BBAA-4D2E-9110-E91A1F9142B2}"/>
    <hyperlink ref="A2:C2" r:id="rId4" display="https://telegram.me/hoseinzadehasl" xr:uid="{22D40D0B-9A1A-4EB9-B939-ACDE06D2C5EE}"/>
    <hyperlink ref="A3:C3" r:id="rId5" display="https://www.instagram.com/masoud_hoseinzadeh_asl" xr:uid="{040DE0F9-B04D-4F7F-B93E-B375EC54AB74}"/>
  </hyperlinks>
  <pageMargins left="0.7" right="0.7" top="0.75" bottom="0.75" header="0.3" footer="0.3"/>
  <pageSetup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AF8D7-8220-4F24-9E44-73DD99024754}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>
        <f>(10.51*0.5^2)/8</f>
        <v>0.32843749999999999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13" workbookViewId="0">
      <selection activeCell="I33" sqref="I33"/>
    </sheetView>
  </sheetViews>
  <sheetFormatPr defaultRowHeight="14.4" x14ac:dyDescent="0.3"/>
  <cols>
    <col min="4" max="4" width="12" bestFit="1" customWidth="1"/>
    <col min="9" max="9" width="12" bestFit="1" customWidth="1"/>
    <col min="13" max="13" width="12" bestFit="1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Simple</vt:lpstr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Masoud</dc:creator>
  <cp:lastModifiedBy>mojtaba pashapour</cp:lastModifiedBy>
  <dcterms:created xsi:type="dcterms:W3CDTF">2014-07-03T02:46:34Z</dcterms:created>
  <dcterms:modified xsi:type="dcterms:W3CDTF">2024-11-15T06:28:33Z</dcterms:modified>
</cp:coreProperties>
</file>