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BD537D9-0BC8-42AD-A44C-1A5FC3321CF2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بار زنده" sheetId="3" r:id="rId1"/>
    <sheet name="snow" sheetId="5" r:id="rId2"/>
    <sheet name="زلزله" sheetId="7" r:id="rId3"/>
  </sheets>
  <calcPr calcId="191029"/>
</workbook>
</file>

<file path=xl/calcChain.xml><?xml version="1.0" encoding="utf-8"?>
<calcChain xmlns="http://schemas.openxmlformats.org/spreadsheetml/2006/main">
  <c r="I6" i="7" l="1"/>
  <c r="D6" i="7"/>
  <c r="I14" i="7" l="1"/>
  <c r="D14" i="7"/>
  <c r="B14" i="5" l="1"/>
  <c r="I8" i="7" l="1"/>
  <c r="D8" i="7"/>
  <c r="D20" i="7" s="1"/>
  <c r="D11" i="5"/>
  <c r="I16" i="7" l="1"/>
  <c r="I18" i="7" s="1"/>
  <c r="D16" i="7" l="1"/>
  <c r="D18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جدول صفحه21 مبحث6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جدول صفحه21 مبحث6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جدول صفحه 21 مبحث6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5" authorId="0" shapeId="0" xr:uid="{00000000-0006-0000-0100-000001000000}">
      <text>
        <r>
          <rPr>
            <sz val="11"/>
            <color indexed="81"/>
            <rFont val="B Nazanin"/>
            <charset val="178"/>
          </rPr>
          <t>طبق جدول 6-7-1 مبحث 6
(منطقه 4- برف زیاد 1.5 کیلونیوتن بر مترمربع)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4" authorId="0" shapeId="0" xr:uid="{00000000-0006-0000-0200-000001000000}">
      <text>
        <r>
          <rPr>
            <b/>
            <sz val="10"/>
            <color indexed="81"/>
            <rFont val="B Nazanin"/>
            <charset val="178"/>
          </rPr>
          <t>نسبت شتاب مبنا طرح به شتاب ثقل 
(پهنه با خطر نسبی خیلی زیاد</t>
        </r>
        <r>
          <rPr>
            <b/>
            <sz val="9"/>
            <color indexed="81"/>
            <rFont val="B Nazanin"/>
            <charset val="178"/>
          </rPr>
          <t>)</t>
        </r>
        <r>
          <rPr>
            <sz val="9"/>
            <color indexed="81"/>
            <rFont val="B Nazanin"/>
            <charset val="178"/>
          </rPr>
          <t xml:space="preserve">
</t>
        </r>
      </text>
    </comment>
    <comment ref="I4" authorId="0" shapeId="0" xr:uid="{00000000-0006-0000-0200-000002000000}">
      <text>
        <r>
          <rPr>
            <b/>
            <sz val="10"/>
            <color indexed="81"/>
            <rFont val="B Nazanin"/>
            <charset val="178"/>
          </rPr>
          <t>نسبت شتاب مبنا طرح به شتاب ثقل 
(پهنه با خطر نسبی خیلی زیاد</t>
        </r>
        <r>
          <rPr>
            <b/>
            <sz val="9"/>
            <color indexed="81"/>
            <rFont val="B Nazanin"/>
            <charset val="178"/>
          </rPr>
          <t>)</t>
        </r>
        <r>
          <rPr>
            <sz val="9"/>
            <color indexed="81"/>
            <rFont val="B Nazanin"/>
            <charset val="178"/>
          </rPr>
          <t xml:space="preserve">
</t>
        </r>
      </text>
    </comment>
    <comment ref="D1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T</t>
        </r>
        <r>
          <rPr>
            <b/>
            <vertAlign val="subscript"/>
            <sz val="9"/>
            <color indexed="81"/>
            <rFont val="Tahoma"/>
            <family val="2"/>
          </rPr>
          <t>0</t>
        </r>
        <r>
          <rPr>
            <b/>
            <sz val="9"/>
            <color indexed="81"/>
            <rFont val="Tahoma"/>
            <family val="2"/>
          </rPr>
          <t>&lt;T&lt;T</t>
        </r>
        <r>
          <rPr>
            <b/>
            <vertAlign val="subscript"/>
            <sz val="9"/>
            <color indexed="81"/>
            <rFont val="Tahoma"/>
            <family val="2"/>
          </rPr>
          <t>s</t>
        </r>
      </text>
    </comment>
    <comment ref="I14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T</t>
        </r>
        <r>
          <rPr>
            <b/>
            <vertAlign val="subscript"/>
            <sz val="9"/>
            <color indexed="81"/>
            <rFont val="Tahoma"/>
            <family val="2"/>
          </rPr>
          <t>0</t>
        </r>
        <r>
          <rPr>
            <b/>
            <sz val="9"/>
            <color indexed="81"/>
            <rFont val="Tahoma"/>
            <family val="2"/>
          </rPr>
          <t>&lt;T&lt;T</t>
        </r>
        <r>
          <rPr>
            <b/>
            <vertAlign val="subscript"/>
            <sz val="9"/>
            <color indexed="81"/>
            <rFont val="Tahoma"/>
            <family val="2"/>
          </rPr>
          <t>s</t>
        </r>
      </text>
    </comment>
    <comment ref="D15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T&lt;T</t>
        </r>
        <r>
          <rPr>
            <b/>
            <vertAlign val="subscript"/>
            <sz val="9"/>
            <color indexed="81"/>
            <rFont val="Tahoma"/>
            <family val="2"/>
          </rPr>
          <t>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T&lt;T</t>
        </r>
        <r>
          <rPr>
            <b/>
            <vertAlign val="subscript"/>
            <sz val="9"/>
            <color indexed="81"/>
            <rFont val="Tahoma"/>
            <family val="2"/>
          </rPr>
          <t>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صفحه 39 استاندارد 2800</t>
        </r>
      </text>
    </comment>
    <comment ref="I20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صفحه 39 استاندارد 2800</t>
        </r>
      </text>
    </comment>
  </commentList>
</comments>
</file>

<file path=xl/sharedStrings.xml><?xml version="1.0" encoding="utf-8"?>
<sst xmlns="http://schemas.openxmlformats.org/spreadsheetml/2006/main" count="81" uniqueCount="59">
  <si>
    <t>نوع کاربری کف</t>
  </si>
  <si>
    <t>طبقات</t>
  </si>
  <si>
    <t>بام</t>
  </si>
  <si>
    <t>پارکینگ</t>
  </si>
  <si>
    <r>
      <t>مقدار بار زنده (kg/m</t>
    </r>
    <r>
      <rPr>
        <vertAlign val="superscript"/>
        <sz val="14"/>
        <color theme="1"/>
        <rFont val="B Nazanin"/>
        <charset val="178"/>
      </rPr>
      <t>2</t>
    </r>
    <r>
      <rPr>
        <sz val="14"/>
        <color theme="1"/>
        <rFont val="B Nazanin"/>
        <charset val="178"/>
      </rPr>
      <t>)</t>
    </r>
  </si>
  <si>
    <t>محاسبات بار برف متوازن</t>
  </si>
  <si>
    <t>پارامتر</t>
  </si>
  <si>
    <t>نوع سقف</t>
  </si>
  <si>
    <t>α˳</t>
  </si>
  <si>
    <t>شرایط</t>
  </si>
  <si>
    <t>ضریب</t>
  </si>
  <si>
    <t>گروه خطرپذیری 3</t>
  </si>
  <si>
    <t>تهران</t>
  </si>
  <si>
    <t>پرتراکم-بام نیمه برف گیر</t>
  </si>
  <si>
    <t>غیر لغزنده یا مانع دار</t>
  </si>
  <si>
    <t>H (m)</t>
  </si>
  <si>
    <r>
      <t>p</t>
    </r>
    <r>
      <rPr>
        <b/>
        <vertAlign val="subscript"/>
        <sz val="11"/>
        <color theme="1"/>
        <rFont val="B Nazanin"/>
        <charset val="178"/>
      </rPr>
      <t>r</t>
    </r>
    <r>
      <rPr>
        <b/>
        <sz val="11"/>
        <color theme="1"/>
        <rFont val="B Nazanin"/>
        <charset val="178"/>
      </rPr>
      <t>بار برف (kg/m</t>
    </r>
    <r>
      <rPr>
        <b/>
        <vertAlign val="superscript"/>
        <sz val="11"/>
        <color theme="1"/>
        <rFont val="Arial"/>
        <family val="2"/>
        <scheme val="minor"/>
      </rPr>
      <t>2</t>
    </r>
    <r>
      <rPr>
        <b/>
        <sz val="11"/>
        <color theme="1"/>
        <rFont val="B Nazanin"/>
        <charset val="178"/>
      </rPr>
      <t>)</t>
    </r>
  </si>
  <si>
    <t>ضریب زلزله در راستای X</t>
  </si>
  <si>
    <t>I</t>
  </si>
  <si>
    <t>A</t>
  </si>
  <si>
    <t xml:space="preserve">گروه خطرپذیری 3 </t>
  </si>
  <si>
    <t>T تجربی</t>
  </si>
  <si>
    <t>Tتحلیلی</t>
  </si>
  <si>
    <t>T نهایی</t>
  </si>
  <si>
    <t>نوع زمین سازه</t>
  </si>
  <si>
    <t>N</t>
  </si>
  <si>
    <t>S</t>
  </si>
  <si>
    <t>B</t>
  </si>
  <si>
    <t>ضریب زلزله C</t>
  </si>
  <si>
    <t xml:space="preserve">ضریب زلزله </t>
  </si>
  <si>
    <t>C</t>
  </si>
  <si>
    <r>
      <t>T</t>
    </r>
    <r>
      <rPr>
        <b/>
        <vertAlign val="subscript"/>
        <sz val="11"/>
        <color theme="1"/>
        <rFont val="Times New Roman"/>
        <family val="1"/>
      </rPr>
      <t>0</t>
    </r>
  </si>
  <si>
    <r>
      <t>T</t>
    </r>
    <r>
      <rPr>
        <b/>
        <vertAlign val="subscript"/>
        <sz val="11"/>
        <color theme="1"/>
        <rFont val="Times New Roman"/>
        <family val="1"/>
      </rPr>
      <t>s</t>
    </r>
  </si>
  <si>
    <r>
      <t>S</t>
    </r>
    <r>
      <rPr>
        <b/>
        <vertAlign val="subscript"/>
        <sz val="11"/>
        <color theme="1"/>
        <rFont val="Times New Roman"/>
        <family val="1"/>
      </rPr>
      <t>0</t>
    </r>
  </si>
  <si>
    <r>
      <t>B</t>
    </r>
    <r>
      <rPr>
        <b/>
        <vertAlign val="subscript"/>
        <sz val="11"/>
        <color theme="1"/>
        <rFont val="Times New Roman"/>
        <family val="1"/>
      </rPr>
      <t>1</t>
    </r>
  </si>
  <si>
    <r>
      <t>R</t>
    </r>
    <r>
      <rPr>
        <b/>
        <vertAlign val="subscript"/>
        <sz val="11"/>
        <color theme="1"/>
        <rFont val="Times New Roman"/>
        <family val="1"/>
      </rPr>
      <t>u</t>
    </r>
  </si>
  <si>
    <r>
      <t>K</t>
    </r>
    <r>
      <rPr>
        <vertAlign val="subscript"/>
        <sz val="14"/>
        <color theme="1"/>
        <rFont val="Times New Roman"/>
        <family val="1"/>
      </rPr>
      <t>x</t>
    </r>
  </si>
  <si>
    <t>ضریب زلزله در راستای Y</t>
  </si>
  <si>
    <r>
      <t>K</t>
    </r>
    <r>
      <rPr>
        <vertAlign val="subscript"/>
        <sz val="14"/>
        <color theme="1"/>
        <rFont val="Times New Roman"/>
        <family val="1"/>
      </rPr>
      <t>Y</t>
    </r>
  </si>
  <si>
    <r>
      <t>نیروی برشی پایه V</t>
    </r>
    <r>
      <rPr>
        <vertAlign val="subscript"/>
        <sz val="11"/>
        <color theme="1"/>
        <rFont val="Arial"/>
        <family val="2"/>
        <scheme val="minor"/>
      </rPr>
      <t>u</t>
    </r>
  </si>
  <si>
    <r>
      <t>V</t>
    </r>
    <r>
      <rPr>
        <vertAlign val="subscript"/>
        <sz val="11"/>
        <color theme="1"/>
        <rFont val="Arial"/>
        <family val="2"/>
        <scheme val="minor"/>
      </rPr>
      <t>u</t>
    </r>
    <r>
      <rPr>
        <sz val="11"/>
        <color theme="1"/>
        <rFont val="Arial"/>
        <family val="2"/>
        <scheme val="minor"/>
      </rPr>
      <t>=CW</t>
    </r>
  </si>
  <si>
    <t>وزن موثر لرزه ای W</t>
  </si>
  <si>
    <r>
      <t>C=ABI/R</t>
    </r>
    <r>
      <rPr>
        <vertAlign val="subscript"/>
        <sz val="11"/>
        <color theme="1"/>
        <rFont val="Arial"/>
        <family val="2"/>
        <scheme val="minor"/>
      </rPr>
      <t>u</t>
    </r>
  </si>
  <si>
    <t>بار طره قائم بام (kg/m2)</t>
  </si>
  <si>
    <t>بار طره قائم طبقات (kg/m2)</t>
  </si>
  <si>
    <t>بار زنده بالکن طبقات (kg/m2)</t>
  </si>
  <si>
    <t>بار زنده بالکن بام (kg/m2)</t>
  </si>
  <si>
    <t xml:space="preserve">بار طره قائم </t>
  </si>
  <si>
    <r>
      <t>C</t>
    </r>
    <r>
      <rPr>
        <b/>
        <vertAlign val="subscript"/>
        <sz val="11"/>
        <color theme="1"/>
        <rFont val="Times New Roman"/>
        <family val="1"/>
      </rPr>
      <t>h</t>
    </r>
  </si>
  <si>
    <r>
      <t>l</t>
    </r>
    <r>
      <rPr>
        <b/>
        <vertAlign val="subscript"/>
        <sz val="11"/>
        <color theme="1"/>
        <rFont val="Times New Roman"/>
        <family val="1"/>
      </rPr>
      <t>s</t>
    </r>
  </si>
  <si>
    <r>
      <t>C</t>
    </r>
    <r>
      <rPr>
        <b/>
        <vertAlign val="subscript"/>
        <sz val="11"/>
        <color theme="1"/>
        <rFont val="Times New Roman"/>
        <family val="1"/>
      </rPr>
      <t>n</t>
    </r>
  </si>
  <si>
    <r>
      <t>C</t>
    </r>
    <r>
      <rPr>
        <b/>
        <vertAlign val="subscript"/>
        <sz val="11"/>
        <color theme="1"/>
        <rFont val="Times New Roman"/>
        <family val="1"/>
      </rPr>
      <t>s</t>
    </r>
  </si>
  <si>
    <r>
      <t>P</t>
    </r>
    <r>
      <rPr>
        <b/>
        <vertAlign val="subscript"/>
        <sz val="11"/>
        <color theme="1"/>
        <rFont val="Times New Roman"/>
        <family val="1"/>
      </rPr>
      <t>s</t>
    </r>
  </si>
  <si>
    <t>W={D+0.2×(L+L_stair+L_roof )+Mass_Mod}</t>
  </si>
  <si>
    <t>0.6*A*I*(Live Tore+Dead)</t>
  </si>
  <si>
    <t>IV</t>
  </si>
  <si>
    <t>سیستم قاب ساختمانی/مهاربندی همگرای معمولی فولادی</t>
  </si>
  <si>
    <t>سایر سیستمهای سازه ای(قاب ساختمانی با مهاربند همگرا)</t>
  </si>
  <si>
    <t>سیستم قاب خمشی فولادی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</si>
</sst>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3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B Nazanin"/>
      <charset val="178"/>
    </font>
    <font>
      <b/>
      <sz val="10"/>
      <color indexed="81"/>
      <name val="B Nazanin"/>
      <charset val="178"/>
    </font>
    <font>
      <sz val="14"/>
      <color theme="1"/>
      <name val="B Nazanin"/>
      <charset val="178"/>
    </font>
    <font>
      <vertAlign val="superscript"/>
      <sz val="14"/>
      <color theme="1"/>
      <name val="B Nazanin"/>
      <charset val="178"/>
    </font>
    <font>
      <sz val="10"/>
      <color theme="1"/>
      <name val="B Nazanin"/>
      <charset val="178"/>
    </font>
    <font>
      <vertAlign val="subscript"/>
      <sz val="11"/>
      <color theme="1"/>
      <name val="Arial"/>
      <family val="2"/>
      <scheme val="minor"/>
    </font>
    <font>
      <b/>
      <vertAlign val="subscript"/>
      <sz val="11"/>
      <color theme="1"/>
      <name val="B Nazanin"/>
      <charset val="178"/>
    </font>
    <font>
      <sz val="11"/>
      <color theme="1"/>
      <name val="Times New Roman"/>
      <family val="1"/>
    </font>
    <font>
      <b/>
      <sz val="12"/>
      <color rgb="FFFF0000"/>
      <name val="B Nazanin"/>
      <charset val="178"/>
    </font>
    <font>
      <sz val="9"/>
      <color indexed="81"/>
      <name val="B Nazanin"/>
      <charset val="178"/>
    </font>
    <font>
      <sz val="11"/>
      <color indexed="81"/>
      <name val="B Nazanin"/>
      <charset val="178"/>
    </font>
    <font>
      <b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vertAlign val="superscript"/>
      <sz val="11"/>
      <color theme="1"/>
      <name val="Arial"/>
      <family val="2"/>
      <scheme val="minor"/>
    </font>
    <font>
      <b/>
      <vertAlign val="subscript"/>
      <sz val="9"/>
      <color indexed="81"/>
      <name val="Tahoma"/>
      <family val="2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1"/>
      <color rgb="FFFF00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3" fillId="6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2" fontId="12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 wrapText="1"/>
    </xf>
    <xf numFmtId="0" fontId="7" fillId="3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1</xdr:row>
      <xdr:rowOff>19050</xdr:rowOff>
    </xdr:from>
    <xdr:to>
      <xdr:col>17</xdr:col>
      <xdr:colOff>380135</xdr:colOff>
      <xdr:row>10</xdr:row>
      <xdr:rowOff>247650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0" y="219075"/>
          <a:ext cx="8096250" cy="2505075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10</xdr:row>
      <xdr:rowOff>200025</xdr:rowOff>
    </xdr:from>
    <xdr:to>
      <xdr:col>17</xdr:col>
      <xdr:colOff>135948</xdr:colOff>
      <xdr:row>26</xdr:row>
      <xdr:rowOff>42429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5" y="2838450"/>
          <a:ext cx="7953375" cy="2981325"/>
        </a:xfrm>
        <a:prstGeom prst="rect">
          <a:avLst/>
        </a:prstGeom>
      </xdr:spPr>
    </xdr:pic>
    <xdr:clientData/>
  </xdr:twoCellAnchor>
  <xdr:twoCellAnchor editAs="oneCell">
    <xdr:from>
      <xdr:col>15</xdr:col>
      <xdr:colOff>104775</xdr:colOff>
      <xdr:row>25</xdr:row>
      <xdr:rowOff>66675</xdr:rowOff>
    </xdr:from>
    <xdr:to>
      <xdr:col>21</xdr:col>
      <xdr:colOff>533400</xdr:colOff>
      <xdr:row>38</xdr:row>
      <xdr:rowOff>95250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50" y="5876925"/>
          <a:ext cx="4086225" cy="2505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H5"/>
  <sheetViews>
    <sheetView workbookViewId="0">
      <selection activeCell="B2" sqref="B2"/>
    </sheetView>
  </sheetViews>
  <sheetFormatPr defaultRowHeight="13.8" x14ac:dyDescent="0.25"/>
  <cols>
    <col min="2" max="2" width="19.296875" customWidth="1"/>
    <col min="3" max="3" width="18.3984375" customWidth="1"/>
    <col min="7" max="7" width="6.296875" customWidth="1"/>
    <col min="8" max="8" width="9.09765625" hidden="1" customWidth="1"/>
    <col min="9" max="9" width="17.09765625" customWidth="1"/>
  </cols>
  <sheetData>
    <row r="1" spans="2:3" ht="14.4" thickBot="1" x14ac:dyDescent="0.3"/>
    <row r="2" spans="2:3" ht="51" customHeight="1" thickBot="1" x14ac:dyDescent="0.3">
      <c r="B2" s="2" t="s">
        <v>0</v>
      </c>
      <c r="C2" s="2" t="s">
        <v>4</v>
      </c>
    </row>
    <row r="3" spans="2:3" ht="22.2" thickBot="1" x14ac:dyDescent="0.3">
      <c r="B3" s="3" t="s">
        <v>1</v>
      </c>
      <c r="C3" s="1">
        <v>200</v>
      </c>
    </row>
    <row r="4" spans="2:3" ht="22.2" thickBot="1" x14ac:dyDescent="0.3">
      <c r="B4" s="3" t="s">
        <v>2</v>
      </c>
      <c r="C4" s="1">
        <v>150</v>
      </c>
    </row>
    <row r="5" spans="2:3" ht="22.2" thickBot="1" x14ac:dyDescent="0.3">
      <c r="B5" s="3" t="s">
        <v>3</v>
      </c>
      <c r="C5" s="1">
        <v>150</v>
      </c>
    </row>
  </sheetData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B1:D14"/>
  <sheetViews>
    <sheetView zoomScale="110" zoomScaleNormal="110" workbookViewId="0">
      <selection activeCell="F1" sqref="F1:H16"/>
    </sheetView>
  </sheetViews>
  <sheetFormatPr defaultRowHeight="13.8" x14ac:dyDescent="0.25"/>
  <cols>
    <col min="2" max="2" width="16.09765625" customWidth="1"/>
    <col min="3" max="3" width="17.59765625" customWidth="1"/>
    <col min="4" max="4" width="15.59765625" customWidth="1"/>
    <col min="7" max="7" width="21.69921875" customWidth="1"/>
    <col min="8" max="8" width="11.69921875" customWidth="1"/>
  </cols>
  <sheetData>
    <row r="1" spans="2:4" ht="14.4" thickBot="1" x14ac:dyDescent="0.3"/>
    <row r="2" spans="2:4" ht="30" customHeight="1" thickBot="1" x14ac:dyDescent="0.3">
      <c r="B2" s="19" t="s">
        <v>5</v>
      </c>
      <c r="C2" s="19"/>
      <c r="D2" s="19"/>
    </row>
    <row r="3" spans="2:4" ht="17.399999999999999" thickBot="1" x14ac:dyDescent="0.3">
      <c r="B3" s="7" t="s">
        <v>6</v>
      </c>
      <c r="C3" s="7" t="s">
        <v>9</v>
      </c>
      <c r="D3" s="7" t="s">
        <v>10</v>
      </c>
    </row>
    <row r="4" spans="2:4" ht="16.8" thickBot="1" x14ac:dyDescent="0.3">
      <c r="B4" s="11" t="s">
        <v>49</v>
      </c>
      <c r="C4" s="4" t="s">
        <v>11</v>
      </c>
      <c r="D4" s="5">
        <v>1</v>
      </c>
    </row>
    <row r="5" spans="2:4" ht="16.8" thickBot="1" x14ac:dyDescent="0.3">
      <c r="B5" s="11" t="s">
        <v>52</v>
      </c>
      <c r="C5" s="5" t="s">
        <v>12</v>
      </c>
      <c r="D5" s="5">
        <v>1.5</v>
      </c>
    </row>
    <row r="6" spans="2:4" ht="16.8" thickBot="1" x14ac:dyDescent="0.3">
      <c r="B6" s="18" t="s">
        <v>48</v>
      </c>
      <c r="C6" s="18"/>
      <c r="D6" s="5">
        <v>1</v>
      </c>
    </row>
    <row r="7" spans="2:4" ht="16.8" thickBot="1" x14ac:dyDescent="0.3">
      <c r="B7" s="11" t="s">
        <v>50</v>
      </c>
      <c r="C7" s="4" t="s">
        <v>13</v>
      </c>
      <c r="D7" s="5">
        <v>1</v>
      </c>
    </row>
    <row r="8" spans="2:4" ht="17.399999999999999" thickBot="1" x14ac:dyDescent="0.3">
      <c r="B8" s="7" t="s">
        <v>7</v>
      </c>
      <c r="C8" s="5" t="s">
        <v>14</v>
      </c>
      <c r="D8" s="1"/>
    </row>
    <row r="9" spans="2:4" ht="17.399999999999999" thickBot="1" x14ac:dyDescent="0.3">
      <c r="B9" s="11" t="s">
        <v>8</v>
      </c>
      <c r="C9" s="1">
        <v>30</v>
      </c>
      <c r="D9" s="1"/>
    </row>
    <row r="10" spans="2:4" ht="16.8" thickBot="1" x14ac:dyDescent="0.3">
      <c r="B10" s="18" t="s">
        <v>51</v>
      </c>
      <c r="C10" s="18"/>
      <c r="D10" s="5">
        <v>1</v>
      </c>
    </row>
    <row r="11" spans="2:4" ht="19.2" thickBot="1" x14ac:dyDescent="0.3">
      <c r="B11" s="20" t="s">
        <v>16</v>
      </c>
      <c r="C11" s="20"/>
      <c r="D11" s="8">
        <f>D4*D5*D6*D7*D10*100</f>
        <v>150</v>
      </c>
    </row>
    <row r="12" spans="2:4" x14ac:dyDescent="0.25">
      <c r="B12" s="6"/>
    </row>
    <row r="14" spans="2:4" x14ac:dyDescent="0.25">
      <c r="B14">
        <f>2.85*0.82*100</f>
        <v>233.7</v>
      </c>
    </row>
  </sheetData>
  <mergeCells count="4">
    <mergeCell ref="B6:C6"/>
    <mergeCell ref="B10:C10"/>
    <mergeCell ref="B2:D2"/>
    <mergeCell ref="B11:C11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B1:I33"/>
  <sheetViews>
    <sheetView tabSelected="1" workbookViewId="0">
      <selection activeCell="D8" sqref="D8"/>
    </sheetView>
  </sheetViews>
  <sheetFormatPr defaultRowHeight="13.8" x14ac:dyDescent="0.25"/>
  <cols>
    <col min="1" max="1" width="11.3984375" customWidth="1"/>
    <col min="2" max="2" width="11.69921875" customWidth="1"/>
    <col min="3" max="3" width="23.69921875" customWidth="1"/>
    <col min="4" max="4" width="13.3984375" customWidth="1"/>
    <col min="5" max="5" width="12.59765625" customWidth="1"/>
    <col min="7" max="7" width="13.296875" customWidth="1"/>
    <col min="8" max="8" width="24.59765625" customWidth="1"/>
    <col min="9" max="9" width="14.3984375" customWidth="1"/>
  </cols>
  <sheetData>
    <row r="1" spans="2:9" ht="14.4" thickBot="1" x14ac:dyDescent="0.3"/>
    <row r="2" spans="2:9" ht="27.75" customHeight="1" thickBot="1" x14ac:dyDescent="0.3">
      <c r="B2" s="21" t="s">
        <v>17</v>
      </c>
      <c r="C2" s="21"/>
      <c r="D2" s="21"/>
      <c r="G2" s="21" t="s">
        <v>37</v>
      </c>
      <c r="H2" s="21"/>
      <c r="I2" s="21"/>
    </row>
    <row r="3" spans="2:9" ht="17.399999999999999" thickBot="1" x14ac:dyDescent="0.3">
      <c r="B3" s="11" t="s">
        <v>18</v>
      </c>
      <c r="C3" s="1" t="s">
        <v>20</v>
      </c>
      <c r="D3" s="9">
        <v>1</v>
      </c>
      <c r="G3" s="11" t="s">
        <v>18</v>
      </c>
      <c r="H3" s="1" t="s">
        <v>20</v>
      </c>
      <c r="I3" s="9">
        <v>1</v>
      </c>
    </row>
    <row r="4" spans="2:9" ht="17.399999999999999" thickBot="1" x14ac:dyDescent="0.3">
      <c r="B4" s="11" t="s">
        <v>19</v>
      </c>
      <c r="C4" s="1" t="s">
        <v>12</v>
      </c>
      <c r="D4" s="9">
        <v>0.35</v>
      </c>
      <c r="G4" s="11" t="s">
        <v>19</v>
      </c>
      <c r="H4" s="1" t="s">
        <v>12</v>
      </c>
      <c r="I4" s="9">
        <v>0.35</v>
      </c>
    </row>
    <row r="5" spans="2:9" ht="17.399999999999999" thickBot="1" x14ac:dyDescent="0.3">
      <c r="B5" s="18" t="s">
        <v>15</v>
      </c>
      <c r="C5" s="18"/>
      <c r="D5" s="9">
        <v>17.5</v>
      </c>
      <c r="G5" s="18" t="s">
        <v>15</v>
      </c>
      <c r="H5" s="18"/>
      <c r="I5" s="9">
        <v>17.5</v>
      </c>
    </row>
    <row r="6" spans="2:9" ht="34.200000000000003" thickBot="1" x14ac:dyDescent="0.3">
      <c r="B6" s="7" t="s">
        <v>21</v>
      </c>
      <c r="C6" s="10" t="s">
        <v>57</v>
      </c>
      <c r="D6" s="12">
        <f>0.8*0.08*(D5^0.75)</f>
        <v>0.54759378512708934</v>
      </c>
      <c r="G6" s="7" t="s">
        <v>21</v>
      </c>
      <c r="H6" s="10" t="s">
        <v>57</v>
      </c>
      <c r="I6" s="12">
        <f>0.8*0.05*(D5^0.75)</f>
        <v>0.34224611570443086</v>
      </c>
    </row>
    <row r="7" spans="2:9" ht="17.399999999999999" thickBot="1" x14ac:dyDescent="0.3">
      <c r="B7" s="22" t="s">
        <v>22</v>
      </c>
      <c r="C7" s="22"/>
      <c r="D7" s="9">
        <v>0</v>
      </c>
      <c r="G7" s="22" t="s">
        <v>22</v>
      </c>
      <c r="H7" s="22"/>
      <c r="I7" s="9">
        <v>0</v>
      </c>
    </row>
    <row r="8" spans="2:9" ht="17.399999999999999" thickBot="1" x14ac:dyDescent="0.3">
      <c r="B8" s="22" t="s">
        <v>23</v>
      </c>
      <c r="C8" s="22"/>
      <c r="D8" s="12">
        <f>1.25*D6</f>
        <v>0.68449223140886173</v>
      </c>
      <c r="G8" s="22" t="s">
        <v>23</v>
      </c>
      <c r="H8" s="22"/>
      <c r="I8" s="12">
        <f>1.25*I6</f>
        <v>0.42780764463053855</v>
      </c>
    </row>
    <row r="9" spans="2:9" ht="17.399999999999999" thickBot="1" x14ac:dyDescent="0.3">
      <c r="B9" s="22" t="s">
        <v>24</v>
      </c>
      <c r="C9" s="22"/>
      <c r="D9" s="9" t="s">
        <v>55</v>
      </c>
      <c r="G9" s="22" t="s">
        <v>24</v>
      </c>
      <c r="H9" s="22"/>
      <c r="I9" s="9" t="s">
        <v>55</v>
      </c>
    </row>
    <row r="10" spans="2:9" ht="17.399999999999999" thickBot="1" x14ac:dyDescent="0.3">
      <c r="B10" s="18" t="s">
        <v>31</v>
      </c>
      <c r="C10" s="18"/>
      <c r="D10" s="9">
        <v>0.15</v>
      </c>
      <c r="G10" s="18" t="s">
        <v>31</v>
      </c>
      <c r="H10" s="18"/>
      <c r="I10" s="9">
        <v>0.15</v>
      </c>
    </row>
    <row r="11" spans="2:9" ht="17.399999999999999" thickBot="1" x14ac:dyDescent="0.3">
      <c r="B11" s="18" t="s">
        <v>32</v>
      </c>
      <c r="C11" s="18"/>
      <c r="D11" s="9">
        <v>1</v>
      </c>
      <c r="G11" s="18" t="s">
        <v>32</v>
      </c>
      <c r="H11" s="18"/>
      <c r="I11" s="9">
        <v>1</v>
      </c>
    </row>
    <row r="12" spans="2:9" ht="17.399999999999999" thickBot="1" x14ac:dyDescent="0.3">
      <c r="B12" s="18" t="s">
        <v>33</v>
      </c>
      <c r="C12" s="18"/>
      <c r="D12" s="9">
        <v>1.1000000000000001</v>
      </c>
      <c r="G12" s="18" t="s">
        <v>33</v>
      </c>
      <c r="H12" s="18"/>
      <c r="I12" s="9">
        <v>1.1000000000000001</v>
      </c>
    </row>
    <row r="13" spans="2:9" ht="17.399999999999999" thickBot="1" x14ac:dyDescent="0.3">
      <c r="B13" s="18" t="s">
        <v>26</v>
      </c>
      <c r="C13" s="18"/>
      <c r="D13" s="9">
        <v>1.75</v>
      </c>
      <c r="G13" s="18" t="s">
        <v>26</v>
      </c>
      <c r="H13" s="18"/>
      <c r="I13" s="9">
        <v>1.75</v>
      </c>
    </row>
    <row r="14" spans="2:9" ht="17.399999999999999" thickBot="1" x14ac:dyDescent="0.3">
      <c r="B14" s="18" t="s">
        <v>34</v>
      </c>
      <c r="C14" s="18"/>
      <c r="D14" s="9">
        <f>D13+1</f>
        <v>2.75</v>
      </c>
      <c r="G14" s="18" t="s">
        <v>34</v>
      </c>
      <c r="H14" s="18"/>
      <c r="I14" s="9">
        <f>I13+1</f>
        <v>2.75</v>
      </c>
    </row>
    <row r="15" spans="2:9" ht="17.399999999999999" thickBot="1" x14ac:dyDescent="0.3">
      <c r="B15" s="18" t="s">
        <v>25</v>
      </c>
      <c r="C15" s="18"/>
      <c r="D15" s="9">
        <v>1</v>
      </c>
      <c r="G15" s="18" t="s">
        <v>25</v>
      </c>
      <c r="H15" s="18"/>
      <c r="I15" s="9">
        <v>1</v>
      </c>
    </row>
    <row r="16" spans="2:9" ht="17.399999999999999" thickBot="1" x14ac:dyDescent="0.3">
      <c r="B16" s="18" t="s">
        <v>27</v>
      </c>
      <c r="C16" s="18"/>
      <c r="D16" s="9">
        <f>D14*D15</f>
        <v>2.75</v>
      </c>
      <c r="G16" s="18" t="s">
        <v>27</v>
      </c>
      <c r="H16" s="18"/>
      <c r="I16" s="9">
        <f>I14*I15</f>
        <v>2.75</v>
      </c>
    </row>
    <row r="17" spans="2:9" ht="34.200000000000003" thickBot="1" x14ac:dyDescent="0.3">
      <c r="B17" s="11" t="s">
        <v>35</v>
      </c>
      <c r="C17" s="10" t="s">
        <v>58</v>
      </c>
      <c r="D17" s="9">
        <v>5</v>
      </c>
      <c r="G17" s="11" t="s">
        <v>35</v>
      </c>
      <c r="H17" s="10" t="s">
        <v>56</v>
      </c>
      <c r="I17" s="9">
        <v>3.5</v>
      </c>
    </row>
    <row r="18" spans="2:9" ht="19.2" thickBot="1" x14ac:dyDescent="0.3">
      <c r="B18" s="11" t="s">
        <v>30</v>
      </c>
      <c r="C18" s="7" t="s">
        <v>29</v>
      </c>
      <c r="D18" s="13">
        <f>D4*D16*D3/D17</f>
        <v>0.19249999999999998</v>
      </c>
      <c r="G18" s="11" t="s">
        <v>30</v>
      </c>
      <c r="H18" s="7" t="s">
        <v>29</v>
      </c>
      <c r="I18" s="13">
        <f>I4*I16*I3/I17</f>
        <v>0.27499999999999997</v>
      </c>
    </row>
    <row r="19" spans="2:9" ht="14.4" thickBot="1" x14ac:dyDescent="0.3"/>
    <row r="20" spans="2:9" ht="21" thickBot="1" x14ac:dyDescent="0.3">
      <c r="C20" s="14" t="s">
        <v>36</v>
      </c>
      <c r="D20" s="17">
        <f>0.5*D8+0.75</f>
        <v>1.0922461157044308</v>
      </c>
      <c r="H20" s="14" t="s">
        <v>38</v>
      </c>
      <c r="I20" s="17">
        <v>1</v>
      </c>
    </row>
    <row r="21" spans="2:9" ht="14.4" thickBot="1" x14ac:dyDescent="0.3"/>
    <row r="22" spans="2:9" ht="22.2" thickBot="1" x14ac:dyDescent="0.3">
      <c r="C22" s="24" t="s">
        <v>45</v>
      </c>
      <c r="D22" s="24"/>
      <c r="E22" s="1">
        <v>0</v>
      </c>
      <c r="F22" s="29" t="s">
        <v>44</v>
      </c>
      <c r="G22" s="29"/>
      <c r="H22" s="29"/>
      <c r="I22" s="9">
        <v>0</v>
      </c>
    </row>
    <row r="23" spans="2:9" ht="22.2" thickBot="1" x14ac:dyDescent="0.3">
      <c r="C23" s="24" t="s">
        <v>46</v>
      </c>
      <c r="D23" s="24"/>
      <c r="E23" s="1">
        <v>0</v>
      </c>
      <c r="F23" s="29" t="s">
        <v>43</v>
      </c>
      <c r="G23" s="29"/>
      <c r="H23" s="29"/>
      <c r="I23" s="9">
        <v>0</v>
      </c>
    </row>
    <row r="25" spans="2:9" ht="14.4" thickBot="1" x14ac:dyDescent="0.3"/>
    <row r="26" spans="2:9" ht="16.8" thickBot="1" x14ac:dyDescent="0.3">
      <c r="C26" s="15" t="s">
        <v>39</v>
      </c>
      <c r="D26" s="26" t="s">
        <v>42</v>
      </c>
      <c r="E26" s="26" t="s">
        <v>40</v>
      </c>
      <c r="F26" s="16"/>
    </row>
    <row r="27" spans="2:9" ht="14.4" thickBot="1" x14ac:dyDescent="0.3">
      <c r="C27" s="15" t="s">
        <v>28</v>
      </c>
      <c r="D27" s="27"/>
      <c r="E27" s="27"/>
      <c r="F27" s="16"/>
    </row>
    <row r="28" spans="2:9" ht="14.4" thickBot="1" x14ac:dyDescent="0.3">
      <c r="C28" s="15" t="s">
        <v>41</v>
      </c>
      <c r="D28" s="28"/>
      <c r="E28" s="28"/>
      <c r="F28" s="16"/>
    </row>
    <row r="29" spans="2:9" ht="14.4" thickBot="1" x14ac:dyDescent="0.3"/>
    <row r="30" spans="2:9" ht="14.4" thickBot="1" x14ac:dyDescent="0.3">
      <c r="C30" s="15" t="s">
        <v>47</v>
      </c>
      <c r="D30" s="25" t="s">
        <v>54</v>
      </c>
      <c r="E30" s="25"/>
    </row>
    <row r="33" spans="3:5" x14ac:dyDescent="0.25">
      <c r="C33" s="23" t="s">
        <v>53</v>
      </c>
      <c r="D33" s="23"/>
      <c r="E33" s="23"/>
    </row>
  </sheetData>
  <mergeCells count="32">
    <mergeCell ref="C33:E33"/>
    <mergeCell ref="C23:D23"/>
    <mergeCell ref="D30:E30"/>
    <mergeCell ref="G16:H16"/>
    <mergeCell ref="D26:D28"/>
    <mergeCell ref="E26:E28"/>
    <mergeCell ref="F22:H22"/>
    <mergeCell ref="F23:H23"/>
    <mergeCell ref="C22:D22"/>
    <mergeCell ref="B16:C16"/>
    <mergeCell ref="G2:I2"/>
    <mergeCell ref="G5:H5"/>
    <mergeCell ref="G7:H7"/>
    <mergeCell ref="G8:H8"/>
    <mergeCell ref="G9:H9"/>
    <mergeCell ref="B2:D2"/>
    <mergeCell ref="B5:C5"/>
    <mergeCell ref="B7:C7"/>
    <mergeCell ref="B8:C8"/>
    <mergeCell ref="B9:C9"/>
    <mergeCell ref="B10:C10"/>
    <mergeCell ref="B11:C11"/>
    <mergeCell ref="G10:H10"/>
    <mergeCell ref="G11:H11"/>
    <mergeCell ref="G12:H12"/>
    <mergeCell ref="B12:C12"/>
    <mergeCell ref="B13:C13"/>
    <mergeCell ref="G15:H15"/>
    <mergeCell ref="B14:C14"/>
    <mergeCell ref="B15:C15"/>
    <mergeCell ref="G13:H13"/>
    <mergeCell ref="G14:H14"/>
  </mergeCells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بار زنده</vt:lpstr>
      <vt:lpstr>snow</vt:lpstr>
      <vt:lpstr>زلزله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2025-10-15T07:27:44Z</dcterms:modified>
</cp:coreProperties>
</file>