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"/>
    </mc:Choice>
  </mc:AlternateContent>
  <xr:revisionPtr revIDLastSave="0" documentId="13_ncr:1_{C8A83360-25D0-4EFA-992E-10FEFFB6A890}" xr6:coauthVersionLast="47" xr6:coauthVersionMax="47" xr10:uidLastSave="{00000000-0000-0000-0000-000000000000}"/>
  <bookViews>
    <workbookView xWindow="-108" yWindow="-108" windowWidth="23256" windowHeight="12576" activeTab="2" xr2:uid="{8A12061F-50E7-4785-B900-2FB761E58D3D}"/>
  </bookViews>
  <sheets>
    <sheet name="5Story" sheetId="1" r:id="rId1"/>
    <sheet name="10Story" sheetId="3" r:id="rId2"/>
    <sheet name="20Story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5" i="4" l="1"/>
  <c r="I16" i="4"/>
  <c r="I17" i="4"/>
  <c r="I18" i="4"/>
  <c r="I19" i="4"/>
  <c r="I20" i="4"/>
  <c r="I21" i="4"/>
  <c r="I22" i="4"/>
  <c r="I23" i="4"/>
  <c r="I24" i="4"/>
  <c r="H15" i="4"/>
  <c r="H16" i="4"/>
  <c r="H17" i="4"/>
  <c r="H18" i="4"/>
  <c r="H19" i="4"/>
  <c r="H20" i="4"/>
  <c r="H21" i="4"/>
  <c r="H22" i="4"/>
  <c r="H23" i="4"/>
  <c r="H24" i="4"/>
  <c r="G15" i="4"/>
  <c r="G16" i="4"/>
  <c r="G17" i="4"/>
  <c r="G18" i="4"/>
  <c r="G19" i="4"/>
  <c r="G20" i="4"/>
  <c r="G21" i="4"/>
  <c r="G22" i="4"/>
  <c r="G23" i="4"/>
  <c r="G24" i="4"/>
  <c r="F15" i="4"/>
  <c r="F16" i="4"/>
  <c r="F17" i="4"/>
  <c r="F18" i="4"/>
  <c r="F19" i="4"/>
  <c r="F20" i="4"/>
  <c r="F21" i="4"/>
  <c r="F22" i="4"/>
  <c r="F23" i="4"/>
  <c r="F24" i="4"/>
  <c r="E15" i="4"/>
  <c r="E16" i="4"/>
  <c r="E17" i="4"/>
  <c r="E18" i="4"/>
  <c r="E19" i="4"/>
  <c r="E20" i="4"/>
  <c r="E21" i="4"/>
  <c r="E22" i="4"/>
  <c r="E23" i="4"/>
  <c r="E24" i="4"/>
  <c r="I14" i="3"/>
  <c r="H14" i="3"/>
  <c r="F14" i="3"/>
  <c r="E14" i="3"/>
  <c r="G14" i="3" s="1"/>
  <c r="H13" i="3"/>
  <c r="I13" i="3" s="1"/>
  <c r="F13" i="3"/>
  <c r="E13" i="3"/>
  <c r="G13" i="3" s="1"/>
  <c r="I12" i="3"/>
  <c r="H12" i="3"/>
  <c r="G12" i="3"/>
  <c r="F12" i="3"/>
  <c r="E12" i="3"/>
  <c r="H11" i="3"/>
  <c r="I11" i="3" s="1"/>
  <c r="F11" i="3"/>
  <c r="E11" i="3"/>
  <c r="G11" i="3" s="1"/>
  <c r="H10" i="3"/>
  <c r="I10" i="3" s="1"/>
  <c r="G10" i="3"/>
  <c r="F10" i="3"/>
  <c r="E10" i="3"/>
  <c r="H9" i="3"/>
  <c r="I9" i="3" s="1"/>
  <c r="F9" i="3"/>
  <c r="G9" i="3" s="1"/>
  <c r="E9" i="3"/>
  <c r="H8" i="3"/>
  <c r="I8" i="3" s="1"/>
  <c r="F8" i="3"/>
  <c r="E8" i="3"/>
  <c r="G8" i="3" s="1"/>
  <c r="H7" i="3"/>
  <c r="I7" i="3" s="1"/>
  <c r="F7" i="3"/>
  <c r="E7" i="3"/>
  <c r="G7" i="3" s="1"/>
  <c r="I6" i="3"/>
  <c r="H6" i="3"/>
  <c r="F6" i="3"/>
  <c r="E6" i="3"/>
  <c r="G6" i="3" s="1"/>
  <c r="H5" i="3"/>
  <c r="I5" i="3" s="1"/>
  <c r="F5" i="3"/>
  <c r="G5" i="3" s="1"/>
  <c r="E5" i="3"/>
  <c r="H4" i="3"/>
  <c r="I4" i="3" s="1"/>
  <c r="G4" i="3"/>
  <c r="F4" i="3"/>
  <c r="E4" i="3"/>
  <c r="H14" i="4"/>
  <c r="I14" i="4" s="1"/>
  <c r="F14" i="4"/>
  <c r="E14" i="4"/>
  <c r="G14" i="4" s="1"/>
  <c r="I13" i="4"/>
  <c r="H13" i="4"/>
  <c r="F13" i="4"/>
  <c r="E13" i="4"/>
  <c r="G13" i="4" s="1"/>
  <c r="I12" i="4"/>
  <c r="H12" i="4"/>
  <c r="F12" i="4"/>
  <c r="E12" i="4"/>
  <c r="G12" i="4" s="1"/>
  <c r="H11" i="4"/>
  <c r="I11" i="4" s="1"/>
  <c r="F11" i="4"/>
  <c r="E11" i="4"/>
  <c r="G11" i="4" s="1"/>
  <c r="H10" i="4"/>
  <c r="I10" i="4" s="1"/>
  <c r="F10" i="4"/>
  <c r="E10" i="4"/>
  <c r="G10" i="4" s="1"/>
  <c r="H9" i="4"/>
  <c r="I9" i="4" s="1"/>
  <c r="F9" i="4"/>
  <c r="E9" i="4"/>
  <c r="H8" i="4"/>
  <c r="I8" i="4" s="1"/>
  <c r="F8" i="4"/>
  <c r="E8" i="4"/>
  <c r="G8" i="4" s="1"/>
  <c r="H7" i="4"/>
  <c r="I7" i="4" s="1"/>
  <c r="F7" i="4"/>
  <c r="E7" i="4"/>
  <c r="G7" i="4" s="1"/>
  <c r="I6" i="4"/>
  <c r="H6" i="4"/>
  <c r="F6" i="4"/>
  <c r="E6" i="4"/>
  <c r="G6" i="4" s="1"/>
  <c r="H5" i="4"/>
  <c r="I5" i="4" s="1"/>
  <c r="F5" i="4"/>
  <c r="E5" i="4"/>
  <c r="G5" i="4" s="1"/>
  <c r="H4" i="4"/>
  <c r="I4" i="4" s="1"/>
  <c r="F4" i="4"/>
  <c r="E4" i="4"/>
  <c r="G4" i="4" s="1"/>
  <c r="G5" i="1"/>
  <c r="G6" i="1"/>
  <c r="G7" i="1"/>
  <c r="G8" i="1"/>
  <c r="G9" i="1"/>
  <c r="G4" i="1"/>
  <c r="E6" i="1"/>
  <c r="E7" i="1"/>
  <c r="E8" i="1"/>
  <c r="E9" i="1"/>
  <c r="E5" i="1"/>
  <c r="E4" i="1"/>
  <c r="I5" i="1"/>
  <c r="I6" i="1"/>
  <c r="I7" i="1"/>
  <c r="I8" i="1"/>
  <c r="I9" i="1"/>
  <c r="H5" i="1"/>
  <c r="H6" i="1"/>
  <c r="H7" i="1"/>
  <c r="H8" i="1"/>
  <c r="H9" i="1"/>
  <c r="H4" i="1"/>
  <c r="I4" i="1" s="1"/>
  <c r="F5" i="1"/>
  <c r="F6" i="1"/>
  <c r="F7" i="1"/>
  <c r="F8" i="1"/>
  <c r="F9" i="1"/>
  <c r="F4" i="1"/>
  <c r="G9" i="4" l="1"/>
</calcChain>
</file>

<file path=xl/sharedStrings.xml><?xml version="1.0" encoding="utf-8"?>
<sst xmlns="http://schemas.openxmlformats.org/spreadsheetml/2006/main" count="206" uniqueCount="40">
  <si>
    <t>TABLE:  Joint Displacements</t>
  </si>
  <si>
    <t>Joint</t>
  </si>
  <si>
    <t>OutputCase</t>
  </si>
  <si>
    <t>CaseType</t>
  </si>
  <si>
    <t>U1</t>
  </si>
  <si>
    <t>Text</t>
  </si>
  <si>
    <t>cm</t>
  </si>
  <si>
    <t>EX</t>
  </si>
  <si>
    <t>LinStatic</t>
  </si>
  <si>
    <t>Cd</t>
  </si>
  <si>
    <t>Drift X Cd</t>
  </si>
  <si>
    <t>h</t>
  </si>
  <si>
    <t>(cm)</t>
  </si>
  <si>
    <t>دریفت مجاز</t>
  </si>
  <si>
    <t>0.025h</t>
  </si>
  <si>
    <t>وضعیت</t>
  </si>
  <si>
    <t>Drift</t>
  </si>
  <si>
    <t>Ok</t>
  </si>
  <si>
    <t>Base</t>
  </si>
  <si>
    <t>Story1</t>
  </si>
  <si>
    <t>Story2</t>
  </si>
  <si>
    <t>Story3</t>
  </si>
  <si>
    <t>Story4</t>
  </si>
  <si>
    <t>Story5</t>
  </si>
  <si>
    <t>0.02h</t>
  </si>
  <si>
    <t>Story6</t>
  </si>
  <si>
    <t>Story7</t>
  </si>
  <si>
    <t>Story8</t>
  </si>
  <si>
    <t>Story9</t>
  </si>
  <si>
    <t>Story10</t>
  </si>
  <si>
    <t>Story11</t>
  </si>
  <si>
    <t>Story12</t>
  </si>
  <si>
    <t>Story13</t>
  </si>
  <si>
    <t>Story14</t>
  </si>
  <si>
    <t>Story15</t>
  </si>
  <si>
    <t>Story16</t>
  </si>
  <si>
    <t>Story17</t>
  </si>
  <si>
    <t>Story18</t>
  </si>
  <si>
    <t>Story19</t>
  </si>
  <si>
    <t>Story20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</si>
</sst>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 indent="1"/>
    </xf>
    <xf numFmtId="49" fontId="0" fillId="2" borderId="0" xfId="0" applyNumberFormat="1" applyFill="1" applyAlignment="1">
      <alignment horizontal="left" vertical="center" indent="1"/>
    </xf>
    <xf numFmtId="0" fontId="0" fillId="2" borderId="0" xfId="0" applyFill="1" applyAlignment="1">
      <alignment horizontal="left" vertical="center" indent="1"/>
    </xf>
    <xf numFmtId="0" fontId="0" fillId="0" borderId="0" xfId="0" applyAlignment="1">
      <alignment horizontal="left" vertical="center" indent="1"/>
    </xf>
    <xf numFmtId="0" fontId="0" fillId="4" borderId="0" xfId="0" applyFill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2" borderId="0" xfId="0" applyFill="1" applyAlignment="1">
      <alignment horizontal="left" vertical="center" indent="2"/>
    </xf>
    <xf numFmtId="0" fontId="0" fillId="0" borderId="0" xfId="0" applyAlignment="1">
      <alignment horizontal="left" vertical="center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6DE5E-C9CD-4806-BBA2-A7B4985221A0}">
  <dimension ref="A1:J9"/>
  <sheetViews>
    <sheetView workbookViewId="0">
      <pane ySplit="3" topLeftCell="A4" activePane="bottomLeft" state="frozen"/>
      <selection pane="bottomLeft" sqref="A1:J9"/>
    </sheetView>
  </sheetViews>
  <sheetFormatPr defaultRowHeight="14.4" x14ac:dyDescent="0.3"/>
  <cols>
    <col min="1" max="1" width="9.21875" style="6" customWidth="1"/>
    <col min="2" max="2" width="10.88671875" style="6" bestFit="1" customWidth="1"/>
    <col min="3" max="3" width="9.21875" style="6" customWidth="1"/>
    <col min="4" max="5" width="9.21875" style="1" customWidth="1"/>
    <col min="6" max="8" width="8.88671875" style="1"/>
    <col min="9" max="9" width="10" style="1" customWidth="1"/>
    <col min="10" max="16384" width="8.88671875" style="1"/>
  </cols>
  <sheetData>
    <row r="1" spans="1:10" s="10" customFormat="1" x14ac:dyDescent="0.3">
      <c r="A1" s="7" t="s">
        <v>0</v>
      </c>
      <c r="B1" s="8"/>
      <c r="C1" s="8"/>
      <c r="D1" s="9"/>
      <c r="E1" s="9"/>
    </row>
    <row r="2" spans="1:10" x14ac:dyDescent="0.3">
      <c r="A2" s="2" t="s">
        <v>1</v>
      </c>
      <c r="B2" s="2" t="s">
        <v>2</v>
      </c>
      <c r="C2" s="2" t="s">
        <v>3</v>
      </c>
      <c r="D2" s="3" t="s">
        <v>4</v>
      </c>
      <c r="E2" s="12" t="s">
        <v>16</v>
      </c>
      <c r="F2" s="11" t="s">
        <v>9</v>
      </c>
      <c r="G2" s="11" t="s">
        <v>10</v>
      </c>
      <c r="H2" s="11" t="s">
        <v>11</v>
      </c>
      <c r="I2" s="11" t="s">
        <v>13</v>
      </c>
      <c r="J2" s="14" t="s">
        <v>15</v>
      </c>
    </row>
    <row r="3" spans="1:10" x14ac:dyDescent="0.3">
      <c r="A3" s="4" t="s">
        <v>5</v>
      </c>
      <c r="B3" s="4" t="s">
        <v>5</v>
      </c>
      <c r="C3" s="4" t="s">
        <v>5</v>
      </c>
      <c r="D3" s="5" t="s">
        <v>6</v>
      </c>
      <c r="E3" s="13" t="s">
        <v>6</v>
      </c>
      <c r="F3" s="11"/>
      <c r="G3" s="11"/>
      <c r="H3" s="11" t="s">
        <v>12</v>
      </c>
      <c r="I3" s="11" t="s">
        <v>14</v>
      </c>
      <c r="J3" s="14"/>
    </row>
    <row r="4" spans="1:10" x14ac:dyDescent="0.3">
      <c r="A4" s="6" t="s">
        <v>18</v>
      </c>
      <c r="B4" s="6" t="s">
        <v>7</v>
      </c>
      <c r="C4" s="6" t="s">
        <v>8</v>
      </c>
      <c r="D4" s="1">
        <v>0</v>
      </c>
      <c r="E4" s="1">
        <f>D4</f>
        <v>0</v>
      </c>
      <c r="F4" s="1">
        <f>5.5</f>
        <v>5.5</v>
      </c>
      <c r="G4" s="1">
        <f>E4*F4</f>
        <v>0</v>
      </c>
      <c r="H4" s="1">
        <f>320</f>
        <v>320</v>
      </c>
      <c r="I4" s="1">
        <f>0.025*H4</f>
        <v>8</v>
      </c>
      <c r="J4" s="15" t="s">
        <v>17</v>
      </c>
    </row>
    <row r="5" spans="1:10" x14ac:dyDescent="0.3">
      <c r="A5" s="6" t="s">
        <v>19</v>
      </c>
      <c r="B5" s="6" t="s">
        <v>7</v>
      </c>
      <c r="C5" s="6" t="s">
        <v>8</v>
      </c>
      <c r="D5" s="1">
        <v>0.71233599999999997</v>
      </c>
      <c r="E5" s="1">
        <f>D5-D4</f>
        <v>0.71233599999999997</v>
      </c>
      <c r="F5" s="1">
        <f t="shared" ref="F5:F9" si="0">5.5</f>
        <v>5.5</v>
      </c>
      <c r="G5" s="1">
        <f t="shared" ref="G5:G9" si="1">E5*F5</f>
        <v>3.9178479999999998</v>
      </c>
      <c r="H5" s="1">
        <f>320</f>
        <v>320</v>
      </c>
      <c r="I5" s="1">
        <f t="shared" ref="I5:I9" si="2">0.025*H5</f>
        <v>8</v>
      </c>
      <c r="J5" s="15" t="s">
        <v>17</v>
      </c>
    </row>
    <row r="6" spans="1:10" x14ac:dyDescent="0.3">
      <c r="A6" s="6" t="s">
        <v>20</v>
      </c>
      <c r="B6" s="6" t="s">
        <v>7</v>
      </c>
      <c r="C6" s="6" t="s">
        <v>8</v>
      </c>
      <c r="D6" s="1">
        <v>1.984337</v>
      </c>
      <c r="E6" s="1">
        <f t="shared" ref="E6:E9" si="3">D6-D5</f>
        <v>1.2720009999999999</v>
      </c>
      <c r="F6" s="1">
        <f t="shared" si="0"/>
        <v>5.5</v>
      </c>
      <c r="G6" s="1">
        <f t="shared" si="1"/>
        <v>6.9960054999999999</v>
      </c>
      <c r="H6" s="1">
        <f>320</f>
        <v>320</v>
      </c>
      <c r="I6" s="1">
        <f t="shared" si="2"/>
        <v>8</v>
      </c>
      <c r="J6" s="15" t="s">
        <v>17</v>
      </c>
    </row>
    <row r="7" spans="1:10" x14ac:dyDescent="0.3">
      <c r="A7" s="6" t="s">
        <v>21</v>
      </c>
      <c r="B7" s="6" t="s">
        <v>7</v>
      </c>
      <c r="C7" s="6" t="s">
        <v>8</v>
      </c>
      <c r="D7" s="1">
        <v>3.4350779999999999</v>
      </c>
      <c r="E7" s="1">
        <f t="shared" si="3"/>
        <v>1.4507409999999998</v>
      </c>
      <c r="F7" s="1">
        <f t="shared" si="0"/>
        <v>5.5</v>
      </c>
      <c r="G7" s="1">
        <f t="shared" si="1"/>
        <v>7.9790754999999987</v>
      </c>
      <c r="H7" s="1">
        <f>320</f>
        <v>320</v>
      </c>
      <c r="I7" s="1">
        <f t="shared" si="2"/>
        <v>8</v>
      </c>
      <c r="J7" s="15" t="s">
        <v>17</v>
      </c>
    </row>
    <row r="8" spans="1:10" x14ac:dyDescent="0.3">
      <c r="A8" s="6" t="s">
        <v>22</v>
      </c>
      <c r="B8" s="6" t="s">
        <v>7</v>
      </c>
      <c r="C8" s="6" t="s">
        <v>8</v>
      </c>
      <c r="D8" s="1">
        <v>4.712631</v>
      </c>
      <c r="E8" s="1">
        <f t="shared" si="3"/>
        <v>1.2775530000000002</v>
      </c>
      <c r="F8" s="1">
        <f t="shared" si="0"/>
        <v>5.5</v>
      </c>
      <c r="G8" s="1">
        <f t="shared" si="1"/>
        <v>7.0265415000000004</v>
      </c>
      <c r="H8" s="1">
        <f>320</f>
        <v>320</v>
      </c>
      <c r="I8" s="1">
        <f t="shared" si="2"/>
        <v>8</v>
      </c>
      <c r="J8" s="15" t="s">
        <v>17</v>
      </c>
    </row>
    <row r="9" spans="1:10" x14ac:dyDescent="0.3">
      <c r="A9" s="6" t="s">
        <v>23</v>
      </c>
      <c r="B9" s="6" t="s">
        <v>7</v>
      </c>
      <c r="C9" s="6" t="s">
        <v>8</v>
      </c>
      <c r="D9" s="1">
        <v>5.5851709999999999</v>
      </c>
      <c r="E9" s="1">
        <f t="shared" si="3"/>
        <v>0.87253999999999987</v>
      </c>
      <c r="F9" s="1">
        <f t="shared" si="0"/>
        <v>5.5</v>
      </c>
      <c r="G9" s="1">
        <f t="shared" si="1"/>
        <v>4.7989699999999988</v>
      </c>
      <c r="H9" s="1">
        <f>320</f>
        <v>320</v>
      </c>
      <c r="I9" s="1">
        <f t="shared" si="2"/>
        <v>8</v>
      </c>
      <c r="J9" s="15" t="s">
        <v>17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262D2-C842-49AF-884F-1C82346BDBA9}">
  <dimension ref="A1:J14"/>
  <sheetViews>
    <sheetView workbookViewId="0">
      <pane ySplit="3" topLeftCell="A4" activePane="bottomLeft" state="frozen"/>
      <selection pane="bottomLeft" activeCell="I21" sqref="I21"/>
    </sheetView>
  </sheetViews>
  <sheetFormatPr defaultRowHeight="14.4" x14ac:dyDescent="0.3"/>
  <cols>
    <col min="1" max="1" width="9.21875" style="6" customWidth="1"/>
    <col min="2" max="2" width="10.88671875" style="6" bestFit="1" customWidth="1"/>
    <col min="3" max="3" width="9.21875" style="6" customWidth="1"/>
    <col min="4" max="5" width="9.21875" style="1" customWidth="1"/>
    <col min="6" max="8" width="8.88671875" style="1"/>
    <col min="9" max="9" width="10" style="1" customWidth="1"/>
    <col min="10" max="16384" width="8.88671875" style="1"/>
  </cols>
  <sheetData>
    <row r="1" spans="1:10" s="10" customFormat="1" x14ac:dyDescent="0.3">
      <c r="A1" s="7" t="s">
        <v>0</v>
      </c>
      <c r="B1" s="8"/>
      <c r="C1" s="8"/>
      <c r="D1" s="9"/>
      <c r="E1" s="9"/>
    </row>
    <row r="2" spans="1:10" x14ac:dyDescent="0.3">
      <c r="A2" s="2" t="s">
        <v>1</v>
      </c>
      <c r="B2" s="2" t="s">
        <v>2</v>
      </c>
      <c r="C2" s="2" t="s">
        <v>3</v>
      </c>
      <c r="D2" s="3" t="s">
        <v>4</v>
      </c>
      <c r="E2" s="12" t="s">
        <v>16</v>
      </c>
      <c r="F2" s="11" t="s">
        <v>9</v>
      </c>
      <c r="G2" s="11" t="s">
        <v>10</v>
      </c>
      <c r="H2" s="11" t="s">
        <v>11</v>
      </c>
      <c r="I2" s="11" t="s">
        <v>13</v>
      </c>
      <c r="J2" s="14" t="s">
        <v>15</v>
      </c>
    </row>
    <row r="3" spans="1:10" x14ac:dyDescent="0.3">
      <c r="A3" s="4" t="s">
        <v>5</v>
      </c>
      <c r="B3" s="4" t="s">
        <v>5</v>
      </c>
      <c r="C3" s="4" t="s">
        <v>5</v>
      </c>
      <c r="D3" s="5" t="s">
        <v>6</v>
      </c>
      <c r="E3" s="13" t="s">
        <v>6</v>
      </c>
      <c r="F3" s="11"/>
      <c r="G3" s="11"/>
      <c r="H3" s="11" t="s">
        <v>12</v>
      </c>
      <c r="I3" s="11" t="s">
        <v>24</v>
      </c>
      <c r="J3" s="14"/>
    </row>
    <row r="4" spans="1:10" x14ac:dyDescent="0.3">
      <c r="A4" s="6" t="s">
        <v>18</v>
      </c>
      <c r="B4" s="6" t="s">
        <v>7</v>
      </c>
      <c r="C4" s="6" t="s">
        <v>8</v>
      </c>
      <c r="D4" s="1">
        <v>0</v>
      </c>
      <c r="E4" s="1">
        <f>D4</f>
        <v>0</v>
      </c>
      <c r="F4" s="1">
        <f>5.5</f>
        <v>5.5</v>
      </c>
      <c r="G4" s="1">
        <f>E4*F4</f>
        <v>0</v>
      </c>
      <c r="H4" s="1">
        <f>320</f>
        <v>320</v>
      </c>
      <c r="I4" s="1">
        <f>0.02*H4</f>
        <v>6.4</v>
      </c>
      <c r="J4" s="15" t="s">
        <v>17</v>
      </c>
    </row>
    <row r="5" spans="1:10" x14ac:dyDescent="0.3">
      <c r="A5" s="6" t="s">
        <v>19</v>
      </c>
      <c r="B5" s="6" t="s">
        <v>7</v>
      </c>
      <c r="C5" s="6" t="s">
        <v>8</v>
      </c>
      <c r="D5" s="1">
        <v>0.47784399999999999</v>
      </c>
      <c r="E5" s="1">
        <f>D5-D4</f>
        <v>0.47784399999999999</v>
      </c>
      <c r="F5" s="1">
        <f t="shared" ref="F5:F14" si="0">5.5</f>
        <v>5.5</v>
      </c>
      <c r="G5" s="1">
        <f t="shared" ref="G5:G14" si="1">E5*F5</f>
        <v>2.628142</v>
      </c>
      <c r="H5" s="1">
        <f>320</f>
        <v>320</v>
      </c>
      <c r="I5" s="1">
        <f t="shared" ref="I5:I14" si="2">0.02*H5</f>
        <v>6.4</v>
      </c>
      <c r="J5" s="15" t="s">
        <v>17</v>
      </c>
    </row>
    <row r="6" spans="1:10" x14ac:dyDescent="0.3">
      <c r="A6" s="6" t="s">
        <v>20</v>
      </c>
      <c r="B6" s="6" t="s">
        <v>7</v>
      </c>
      <c r="C6" s="6" t="s">
        <v>8</v>
      </c>
      <c r="D6" s="1">
        <v>1.2582340000000001</v>
      </c>
      <c r="E6" s="1">
        <f t="shared" ref="E6:E14" si="3">D6-D5</f>
        <v>0.78039000000000014</v>
      </c>
      <c r="F6" s="1">
        <f t="shared" si="0"/>
        <v>5.5</v>
      </c>
      <c r="G6" s="1">
        <f t="shared" si="1"/>
        <v>4.2921450000000005</v>
      </c>
      <c r="H6" s="1">
        <f>320</f>
        <v>320</v>
      </c>
      <c r="I6" s="1">
        <f t="shared" si="2"/>
        <v>6.4</v>
      </c>
      <c r="J6" s="15" t="s">
        <v>17</v>
      </c>
    </row>
    <row r="7" spans="1:10" x14ac:dyDescent="0.3">
      <c r="A7" s="6" t="s">
        <v>21</v>
      </c>
      <c r="B7" s="6" t="s">
        <v>7</v>
      </c>
      <c r="C7" s="6" t="s">
        <v>8</v>
      </c>
      <c r="D7" s="1">
        <v>2.1037689999999998</v>
      </c>
      <c r="E7" s="1">
        <f t="shared" si="3"/>
        <v>0.8455349999999997</v>
      </c>
      <c r="F7" s="1">
        <f t="shared" si="0"/>
        <v>5.5</v>
      </c>
      <c r="G7" s="1">
        <f t="shared" si="1"/>
        <v>4.6504424999999987</v>
      </c>
      <c r="H7" s="1">
        <f>320</f>
        <v>320</v>
      </c>
      <c r="I7" s="1">
        <f t="shared" si="2"/>
        <v>6.4</v>
      </c>
      <c r="J7" s="15" t="s">
        <v>17</v>
      </c>
    </row>
    <row r="8" spans="1:10" x14ac:dyDescent="0.3">
      <c r="A8" s="6" t="s">
        <v>22</v>
      </c>
      <c r="B8" s="6" t="s">
        <v>7</v>
      </c>
      <c r="C8" s="6" t="s">
        <v>8</v>
      </c>
      <c r="D8" s="1">
        <v>3.0647150000000001</v>
      </c>
      <c r="E8" s="1">
        <f t="shared" si="3"/>
        <v>0.9609460000000003</v>
      </c>
      <c r="F8" s="1">
        <f t="shared" si="0"/>
        <v>5.5</v>
      </c>
      <c r="G8" s="1">
        <f t="shared" si="1"/>
        <v>5.2852030000000019</v>
      </c>
      <c r="H8" s="1">
        <f>320</f>
        <v>320</v>
      </c>
      <c r="I8" s="1">
        <f t="shared" si="2"/>
        <v>6.4</v>
      </c>
      <c r="J8" s="15" t="s">
        <v>17</v>
      </c>
    </row>
    <row r="9" spans="1:10" x14ac:dyDescent="0.3">
      <c r="A9" s="6" t="s">
        <v>23</v>
      </c>
      <c r="B9" s="6" t="s">
        <v>7</v>
      </c>
      <c r="C9" s="6" t="s">
        <v>8</v>
      </c>
      <c r="D9" s="1">
        <v>4.0519610000000004</v>
      </c>
      <c r="E9" s="1">
        <f t="shared" si="3"/>
        <v>0.98724600000000029</v>
      </c>
      <c r="F9" s="1">
        <f t="shared" si="0"/>
        <v>5.5</v>
      </c>
      <c r="G9" s="1">
        <f t="shared" si="1"/>
        <v>5.4298530000000014</v>
      </c>
      <c r="H9" s="1">
        <f>320</f>
        <v>320</v>
      </c>
      <c r="I9" s="1">
        <f t="shared" si="2"/>
        <v>6.4</v>
      </c>
      <c r="J9" s="15" t="s">
        <v>17</v>
      </c>
    </row>
    <row r="10" spans="1:10" x14ac:dyDescent="0.3">
      <c r="A10" s="6" t="s">
        <v>25</v>
      </c>
      <c r="B10" s="6" t="s">
        <v>7</v>
      </c>
      <c r="C10" s="6" t="s">
        <v>8</v>
      </c>
      <c r="D10" s="1">
        <v>4.9869430000000001</v>
      </c>
      <c r="E10" s="1">
        <f t="shared" si="3"/>
        <v>0.93498199999999976</v>
      </c>
      <c r="F10" s="1">
        <f t="shared" si="0"/>
        <v>5.5</v>
      </c>
      <c r="G10" s="1">
        <f t="shared" si="1"/>
        <v>5.1424009999999987</v>
      </c>
      <c r="H10" s="1">
        <f>320</f>
        <v>320</v>
      </c>
      <c r="I10" s="1">
        <f>0.02*H10</f>
        <v>6.4</v>
      </c>
      <c r="J10" s="15" t="s">
        <v>17</v>
      </c>
    </row>
    <row r="11" spans="1:10" x14ac:dyDescent="0.3">
      <c r="A11" s="6" t="s">
        <v>26</v>
      </c>
      <c r="B11" s="6" t="s">
        <v>7</v>
      </c>
      <c r="C11" s="6" t="s">
        <v>8</v>
      </c>
      <c r="D11" s="1">
        <v>5.9754379999999996</v>
      </c>
      <c r="E11" s="1">
        <f t="shared" si="3"/>
        <v>0.98849499999999946</v>
      </c>
      <c r="F11" s="1">
        <f t="shared" si="0"/>
        <v>5.5</v>
      </c>
      <c r="G11" s="1">
        <f t="shared" si="1"/>
        <v>5.4367224999999966</v>
      </c>
      <c r="H11" s="1">
        <f>320</f>
        <v>320</v>
      </c>
      <c r="I11" s="1">
        <f t="shared" si="2"/>
        <v>6.4</v>
      </c>
      <c r="J11" s="15" t="s">
        <v>17</v>
      </c>
    </row>
    <row r="12" spans="1:10" x14ac:dyDescent="0.3">
      <c r="A12" s="6" t="s">
        <v>27</v>
      </c>
      <c r="B12" s="6" t="s">
        <v>7</v>
      </c>
      <c r="C12" s="6" t="s">
        <v>8</v>
      </c>
      <c r="D12" s="1">
        <v>6.8859669999999999</v>
      </c>
      <c r="E12" s="1">
        <f t="shared" si="3"/>
        <v>0.91052900000000037</v>
      </c>
      <c r="F12" s="1">
        <f t="shared" si="0"/>
        <v>5.5</v>
      </c>
      <c r="G12" s="1">
        <f t="shared" si="1"/>
        <v>5.007909500000002</v>
      </c>
      <c r="H12" s="1">
        <f>320</f>
        <v>320</v>
      </c>
      <c r="I12" s="1">
        <f t="shared" si="2"/>
        <v>6.4</v>
      </c>
      <c r="J12" s="15" t="s">
        <v>17</v>
      </c>
    </row>
    <row r="13" spans="1:10" x14ac:dyDescent="0.3">
      <c r="A13" s="6" t="s">
        <v>28</v>
      </c>
      <c r="B13" s="6" t="s">
        <v>7</v>
      </c>
      <c r="C13" s="6" t="s">
        <v>8</v>
      </c>
      <c r="D13" s="1">
        <v>7.5710150000000001</v>
      </c>
      <c r="E13" s="1">
        <f t="shared" si="3"/>
        <v>0.6850480000000001</v>
      </c>
      <c r="F13" s="1">
        <f t="shared" si="0"/>
        <v>5.5</v>
      </c>
      <c r="G13" s="1">
        <f t="shared" si="1"/>
        <v>3.7677640000000006</v>
      </c>
      <c r="H13" s="1">
        <f>320</f>
        <v>320</v>
      </c>
      <c r="I13" s="1">
        <f t="shared" si="2"/>
        <v>6.4</v>
      </c>
      <c r="J13" s="15" t="s">
        <v>17</v>
      </c>
    </row>
    <row r="14" spans="1:10" x14ac:dyDescent="0.3">
      <c r="A14" s="6" t="s">
        <v>29</v>
      </c>
      <c r="B14" s="6" t="s">
        <v>7</v>
      </c>
      <c r="C14" s="6" t="s">
        <v>8</v>
      </c>
      <c r="D14" s="1">
        <v>7.9945360000000001</v>
      </c>
      <c r="E14" s="1">
        <f t="shared" si="3"/>
        <v>0.42352100000000004</v>
      </c>
      <c r="F14" s="1">
        <f t="shared" si="0"/>
        <v>5.5</v>
      </c>
      <c r="G14" s="1">
        <f t="shared" si="1"/>
        <v>2.3293655000000002</v>
      </c>
      <c r="H14" s="1">
        <f>320</f>
        <v>320</v>
      </c>
      <c r="I14" s="1">
        <f t="shared" si="2"/>
        <v>6.4</v>
      </c>
      <c r="J14" s="15" t="s">
        <v>17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BDB72-C203-4AC7-A79E-92D0A328B9F1}">
  <dimension ref="A1:J24"/>
  <sheetViews>
    <sheetView tabSelected="1" workbookViewId="0">
      <pane ySplit="3" topLeftCell="A4" activePane="bottomLeft" state="frozen"/>
      <selection pane="bottomLeft" sqref="A1:J24"/>
    </sheetView>
  </sheetViews>
  <sheetFormatPr defaultRowHeight="14.4" x14ac:dyDescent="0.3"/>
  <cols>
    <col min="1" max="1" width="9.21875" style="6" customWidth="1"/>
    <col min="2" max="2" width="10.88671875" style="6" bestFit="1" customWidth="1"/>
    <col min="3" max="3" width="9.21875" style="6" customWidth="1"/>
    <col min="4" max="5" width="9.21875" style="1" customWidth="1"/>
    <col min="6" max="8" width="8.88671875" style="1"/>
    <col min="9" max="9" width="10" style="1" customWidth="1"/>
    <col min="10" max="16384" width="8.88671875" style="1"/>
  </cols>
  <sheetData>
    <row r="1" spans="1:10" s="17" customFormat="1" x14ac:dyDescent="0.3">
      <c r="A1" s="7" t="s">
        <v>0</v>
      </c>
      <c r="B1" s="8"/>
      <c r="C1" s="8"/>
      <c r="D1" s="9"/>
      <c r="E1" s="16"/>
    </row>
    <row r="2" spans="1:10" x14ac:dyDescent="0.3">
      <c r="A2" s="2" t="s">
        <v>1</v>
      </c>
      <c r="B2" s="2" t="s">
        <v>2</v>
      </c>
      <c r="C2" s="2" t="s">
        <v>3</v>
      </c>
      <c r="D2" s="3" t="s">
        <v>4</v>
      </c>
      <c r="E2" s="12" t="s">
        <v>16</v>
      </c>
      <c r="F2" s="11" t="s">
        <v>9</v>
      </c>
      <c r="G2" s="11" t="s">
        <v>10</v>
      </c>
      <c r="H2" s="11" t="s">
        <v>11</v>
      </c>
      <c r="I2" s="11" t="s">
        <v>13</v>
      </c>
      <c r="J2" s="14" t="s">
        <v>15</v>
      </c>
    </row>
    <row r="3" spans="1:10" x14ac:dyDescent="0.3">
      <c r="A3" s="4" t="s">
        <v>5</v>
      </c>
      <c r="B3" s="4" t="s">
        <v>5</v>
      </c>
      <c r="C3" s="4" t="s">
        <v>5</v>
      </c>
      <c r="D3" s="5" t="s">
        <v>6</v>
      </c>
      <c r="E3" s="13" t="s">
        <v>6</v>
      </c>
      <c r="F3" s="11"/>
      <c r="G3" s="11"/>
      <c r="H3" s="11" t="s">
        <v>12</v>
      </c>
      <c r="I3" s="11" t="s">
        <v>24</v>
      </c>
      <c r="J3" s="14"/>
    </row>
    <row r="4" spans="1:10" x14ac:dyDescent="0.3">
      <c r="A4" s="6" t="s">
        <v>18</v>
      </c>
      <c r="B4" s="6" t="s">
        <v>7</v>
      </c>
      <c r="C4" s="6" t="s">
        <v>8</v>
      </c>
      <c r="D4" s="1">
        <v>0</v>
      </c>
      <c r="E4" s="1">
        <f>D4</f>
        <v>0</v>
      </c>
      <c r="F4" s="1">
        <f>5.5</f>
        <v>5.5</v>
      </c>
      <c r="G4" s="1">
        <f>E4*F4</f>
        <v>0</v>
      </c>
      <c r="H4" s="1">
        <f>320</f>
        <v>320</v>
      </c>
      <c r="I4" s="1">
        <f>0.02*H4</f>
        <v>6.4</v>
      </c>
      <c r="J4" s="15" t="s">
        <v>17</v>
      </c>
    </row>
    <row r="5" spans="1:10" x14ac:dyDescent="0.3">
      <c r="A5" s="6" t="s">
        <v>19</v>
      </c>
      <c r="B5" s="6" t="s">
        <v>7</v>
      </c>
      <c r="C5" s="6" t="s">
        <v>8</v>
      </c>
      <c r="D5" s="1">
        <v>0.32673799999999997</v>
      </c>
      <c r="E5" s="1">
        <f>D5-D4</f>
        <v>0.32673799999999997</v>
      </c>
      <c r="F5" s="1">
        <f t="shared" ref="F5:F24" si="0">5.5</f>
        <v>5.5</v>
      </c>
      <c r="G5" s="1">
        <f t="shared" ref="G5:G24" si="1">E5*F5</f>
        <v>1.797059</v>
      </c>
      <c r="H5" s="1">
        <f>320</f>
        <v>320</v>
      </c>
      <c r="I5" s="1">
        <f t="shared" ref="I5:I24" si="2">0.02*H5</f>
        <v>6.4</v>
      </c>
      <c r="J5" s="15" t="s">
        <v>17</v>
      </c>
    </row>
    <row r="6" spans="1:10" x14ac:dyDescent="0.3">
      <c r="A6" s="6" t="s">
        <v>20</v>
      </c>
      <c r="B6" s="6" t="s">
        <v>7</v>
      </c>
      <c r="C6" s="6" t="s">
        <v>8</v>
      </c>
      <c r="D6" s="1">
        <v>0.88262399999999996</v>
      </c>
      <c r="E6" s="1">
        <f t="shared" ref="E6:E24" si="3">D6-D5</f>
        <v>0.55588599999999999</v>
      </c>
      <c r="F6" s="1">
        <f t="shared" si="0"/>
        <v>5.5</v>
      </c>
      <c r="G6" s="1">
        <f t="shared" si="1"/>
        <v>3.0573730000000001</v>
      </c>
      <c r="H6" s="1">
        <f>320</f>
        <v>320</v>
      </c>
      <c r="I6" s="1">
        <f t="shared" si="2"/>
        <v>6.4</v>
      </c>
      <c r="J6" s="15" t="s">
        <v>17</v>
      </c>
    </row>
    <row r="7" spans="1:10" x14ac:dyDescent="0.3">
      <c r="A7" s="6" t="s">
        <v>21</v>
      </c>
      <c r="B7" s="6" t="s">
        <v>7</v>
      </c>
      <c r="C7" s="6" t="s">
        <v>8</v>
      </c>
      <c r="D7" s="1">
        <v>1.508802</v>
      </c>
      <c r="E7" s="1">
        <f t="shared" si="3"/>
        <v>0.62617800000000001</v>
      </c>
      <c r="F7" s="1">
        <f t="shared" si="0"/>
        <v>5.5</v>
      </c>
      <c r="G7" s="1">
        <f t="shared" si="1"/>
        <v>3.4439790000000001</v>
      </c>
      <c r="H7" s="1">
        <f>320</f>
        <v>320</v>
      </c>
      <c r="I7" s="1">
        <f t="shared" si="2"/>
        <v>6.4</v>
      </c>
      <c r="J7" s="15" t="s">
        <v>17</v>
      </c>
    </row>
    <row r="8" spans="1:10" x14ac:dyDescent="0.3">
      <c r="A8" s="6" t="s">
        <v>22</v>
      </c>
      <c r="B8" s="6" t="s">
        <v>7</v>
      </c>
      <c r="C8" s="6" t="s">
        <v>8</v>
      </c>
      <c r="D8" s="1">
        <v>2.1658119999999998</v>
      </c>
      <c r="E8" s="1">
        <f t="shared" si="3"/>
        <v>0.65700999999999987</v>
      </c>
      <c r="F8" s="1">
        <f t="shared" si="0"/>
        <v>5.5</v>
      </c>
      <c r="G8" s="1">
        <f t="shared" si="1"/>
        <v>3.6135549999999994</v>
      </c>
      <c r="H8" s="1">
        <f>320</f>
        <v>320</v>
      </c>
      <c r="I8" s="1">
        <f t="shared" si="2"/>
        <v>6.4</v>
      </c>
      <c r="J8" s="15" t="s">
        <v>17</v>
      </c>
    </row>
    <row r="9" spans="1:10" x14ac:dyDescent="0.3">
      <c r="A9" s="6" t="s">
        <v>23</v>
      </c>
      <c r="B9" s="6" t="s">
        <v>7</v>
      </c>
      <c r="C9" s="6" t="s">
        <v>8</v>
      </c>
      <c r="D9" s="1">
        <v>2.8474300000000001</v>
      </c>
      <c r="E9" s="1">
        <f t="shared" si="3"/>
        <v>0.68161800000000028</v>
      </c>
      <c r="F9" s="1">
        <f t="shared" si="0"/>
        <v>5.5</v>
      </c>
      <c r="G9" s="1">
        <f t="shared" si="1"/>
        <v>3.7488990000000015</v>
      </c>
      <c r="H9" s="1">
        <f>320</f>
        <v>320</v>
      </c>
      <c r="I9" s="1">
        <f t="shared" si="2"/>
        <v>6.4</v>
      </c>
      <c r="J9" s="15" t="s">
        <v>17</v>
      </c>
    </row>
    <row r="10" spans="1:10" x14ac:dyDescent="0.3">
      <c r="A10" s="6" t="s">
        <v>25</v>
      </c>
      <c r="B10" s="6" t="s">
        <v>7</v>
      </c>
      <c r="C10" s="6" t="s">
        <v>8</v>
      </c>
      <c r="D10" s="1">
        <v>3.6052230000000001</v>
      </c>
      <c r="E10" s="1">
        <f t="shared" si="3"/>
        <v>0.75779299999999994</v>
      </c>
      <c r="F10" s="1">
        <f t="shared" si="0"/>
        <v>5.5</v>
      </c>
      <c r="G10" s="1">
        <f t="shared" si="1"/>
        <v>4.1678614999999999</v>
      </c>
      <c r="H10" s="1">
        <f>320</f>
        <v>320</v>
      </c>
      <c r="I10" s="1">
        <f>0.02*H10</f>
        <v>6.4</v>
      </c>
      <c r="J10" s="15" t="s">
        <v>17</v>
      </c>
    </row>
    <row r="11" spans="1:10" x14ac:dyDescent="0.3">
      <c r="A11" s="6" t="s">
        <v>26</v>
      </c>
      <c r="B11" s="6" t="s">
        <v>7</v>
      </c>
      <c r="C11" s="6" t="s">
        <v>8</v>
      </c>
      <c r="D11" s="1">
        <v>4.4128020000000001</v>
      </c>
      <c r="E11" s="1">
        <f t="shared" si="3"/>
        <v>0.80757900000000005</v>
      </c>
      <c r="F11" s="1">
        <f t="shared" si="0"/>
        <v>5.5</v>
      </c>
      <c r="G11" s="1">
        <f t="shared" si="1"/>
        <v>4.4416845</v>
      </c>
      <c r="H11" s="1">
        <f>320</f>
        <v>320</v>
      </c>
      <c r="I11" s="1">
        <f t="shared" si="2"/>
        <v>6.4</v>
      </c>
      <c r="J11" s="15" t="s">
        <v>17</v>
      </c>
    </row>
    <row r="12" spans="1:10" x14ac:dyDescent="0.3">
      <c r="A12" s="6" t="s">
        <v>27</v>
      </c>
      <c r="B12" s="6" t="s">
        <v>7</v>
      </c>
      <c r="C12" s="6" t="s">
        <v>8</v>
      </c>
      <c r="D12" s="1">
        <v>5.2302</v>
      </c>
      <c r="E12" s="1">
        <f t="shared" si="3"/>
        <v>0.81739799999999985</v>
      </c>
      <c r="F12" s="1">
        <f t="shared" si="0"/>
        <v>5.5</v>
      </c>
      <c r="G12" s="1">
        <f t="shared" si="1"/>
        <v>4.4956889999999987</v>
      </c>
      <c r="H12" s="1">
        <f>320</f>
        <v>320</v>
      </c>
      <c r="I12" s="1">
        <f t="shared" si="2"/>
        <v>6.4</v>
      </c>
      <c r="J12" s="15" t="s">
        <v>17</v>
      </c>
    </row>
    <row r="13" spans="1:10" x14ac:dyDescent="0.3">
      <c r="A13" s="6" t="s">
        <v>28</v>
      </c>
      <c r="B13" s="6" t="s">
        <v>7</v>
      </c>
      <c r="C13" s="6" t="s">
        <v>8</v>
      </c>
      <c r="D13" s="1">
        <v>6.0453570000000001</v>
      </c>
      <c r="E13" s="1">
        <f t="shared" si="3"/>
        <v>0.81515700000000013</v>
      </c>
      <c r="F13" s="1">
        <f t="shared" si="0"/>
        <v>5.5</v>
      </c>
      <c r="G13" s="1">
        <f t="shared" si="1"/>
        <v>4.4833635000000012</v>
      </c>
      <c r="H13" s="1">
        <f>320</f>
        <v>320</v>
      </c>
      <c r="I13" s="1">
        <f t="shared" si="2"/>
        <v>6.4</v>
      </c>
      <c r="J13" s="15" t="s">
        <v>17</v>
      </c>
    </row>
    <row r="14" spans="1:10" x14ac:dyDescent="0.3">
      <c r="A14" s="6" t="s">
        <v>29</v>
      </c>
      <c r="B14" s="6" t="s">
        <v>7</v>
      </c>
      <c r="C14" s="6" t="s">
        <v>8</v>
      </c>
      <c r="D14" s="1">
        <v>6.8607230000000001</v>
      </c>
      <c r="E14" s="1">
        <f t="shared" si="3"/>
        <v>0.81536600000000004</v>
      </c>
      <c r="F14" s="1">
        <f t="shared" si="0"/>
        <v>5.5</v>
      </c>
      <c r="G14" s="1">
        <f t="shared" si="1"/>
        <v>4.4845129999999997</v>
      </c>
      <c r="H14" s="1">
        <f>320</f>
        <v>320</v>
      </c>
      <c r="I14" s="1">
        <f t="shared" si="2"/>
        <v>6.4</v>
      </c>
      <c r="J14" s="15" t="s">
        <v>17</v>
      </c>
    </row>
    <row r="15" spans="1:10" x14ac:dyDescent="0.3">
      <c r="A15" s="6" t="s">
        <v>30</v>
      </c>
      <c r="B15" s="6" t="s">
        <v>7</v>
      </c>
      <c r="C15" s="6" t="s">
        <v>8</v>
      </c>
      <c r="D15" s="1">
        <v>7.7507760000000001</v>
      </c>
      <c r="E15" s="1">
        <f t="shared" si="3"/>
        <v>0.89005299999999998</v>
      </c>
      <c r="F15" s="1">
        <f t="shared" si="0"/>
        <v>5.5</v>
      </c>
      <c r="G15" s="1">
        <f t="shared" si="1"/>
        <v>4.8952914999999999</v>
      </c>
      <c r="H15" s="1">
        <f>320</f>
        <v>320</v>
      </c>
      <c r="I15" s="1">
        <f t="shared" si="2"/>
        <v>6.4</v>
      </c>
      <c r="J15" s="15" t="s">
        <v>17</v>
      </c>
    </row>
    <row r="16" spans="1:10" x14ac:dyDescent="0.3">
      <c r="A16" s="6" t="s">
        <v>31</v>
      </c>
      <c r="B16" s="6" t="s">
        <v>7</v>
      </c>
      <c r="C16" s="6" t="s">
        <v>8</v>
      </c>
      <c r="D16" s="1">
        <v>8.6786980000000007</v>
      </c>
      <c r="E16" s="1">
        <f t="shared" si="3"/>
        <v>0.92792200000000058</v>
      </c>
      <c r="F16" s="1">
        <f t="shared" si="0"/>
        <v>5.5</v>
      </c>
      <c r="G16" s="1">
        <f t="shared" si="1"/>
        <v>5.1035710000000032</v>
      </c>
      <c r="H16" s="1">
        <f>320</f>
        <v>320</v>
      </c>
      <c r="I16" s="1">
        <f t="shared" si="2"/>
        <v>6.4</v>
      </c>
      <c r="J16" s="15" t="s">
        <v>17</v>
      </c>
    </row>
    <row r="17" spans="1:10" x14ac:dyDescent="0.3">
      <c r="A17" s="6" t="s">
        <v>32</v>
      </c>
      <c r="B17" s="6" t="s">
        <v>7</v>
      </c>
      <c r="C17" s="6" t="s">
        <v>8</v>
      </c>
      <c r="D17" s="1">
        <v>9.5789589999999993</v>
      </c>
      <c r="E17" s="1">
        <f t="shared" si="3"/>
        <v>0.90026099999999865</v>
      </c>
      <c r="F17" s="1">
        <f t="shared" si="0"/>
        <v>5.5</v>
      </c>
      <c r="G17" s="1">
        <f t="shared" si="1"/>
        <v>4.9514354999999926</v>
      </c>
      <c r="H17" s="1">
        <f>320</f>
        <v>320</v>
      </c>
      <c r="I17" s="1">
        <f t="shared" si="2"/>
        <v>6.4</v>
      </c>
      <c r="J17" s="15" t="s">
        <v>17</v>
      </c>
    </row>
    <row r="18" spans="1:10" x14ac:dyDescent="0.3">
      <c r="A18" s="6" t="s">
        <v>33</v>
      </c>
      <c r="B18" s="6" t="s">
        <v>7</v>
      </c>
      <c r="C18" s="6" t="s">
        <v>8</v>
      </c>
      <c r="D18" s="1">
        <v>10.431035</v>
      </c>
      <c r="E18" s="1">
        <f t="shared" si="3"/>
        <v>0.85207600000000028</v>
      </c>
      <c r="F18" s="1">
        <f t="shared" si="0"/>
        <v>5.5</v>
      </c>
      <c r="G18" s="1">
        <f t="shared" si="1"/>
        <v>4.6864180000000015</v>
      </c>
      <c r="H18" s="1">
        <f>320</f>
        <v>320</v>
      </c>
      <c r="I18" s="1">
        <f t="shared" si="2"/>
        <v>6.4</v>
      </c>
      <c r="J18" s="15" t="s">
        <v>17</v>
      </c>
    </row>
    <row r="19" spans="1:10" x14ac:dyDescent="0.3">
      <c r="A19" s="6" t="s">
        <v>34</v>
      </c>
      <c r="B19" s="6" t="s">
        <v>7</v>
      </c>
      <c r="C19" s="6" t="s">
        <v>8</v>
      </c>
      <c r="D19" s="1">
        <v>11.234966</v>
      </c>
      <c r="E19" s="1">
        <f t="shared" si="3"/>
        <v>0.8039310000000004</v>
      </c>
      <c r="F19" s="1">
        <f t="shared" si="0"/>
        <v>5.5</v>
      </c>
      <c r="G19" s="1">
        <f t="shared" si="1"/>
        <v>4.4216205000000022</v>
      </c>
      <c r="H19" s="1">
        <f>320</f>
        <v>320</v>
      </c>
      <c r="I19" s="1">
        <f t="shared" si="2"/>
        <v>6.4</v>
      </c>
      <c r="J19" s="15" t="s">
        <v>17</v>
      </c>
    </row>
    <row r="20" spans="1:10" x14ac:dyDescent="0.3">
      <c r="A20" s="6" t="s">
        <v>35</v>
      </c>
      <c r="B20" s="6" t="s">
        <v>7</v>
      </c>
      <c r="C20" s="6" t="s">
        <v>8</v>
      </c>
      <c r="D20" s="1">
        <v>12.063546000000001</v>
      </c>
      <c r="E20" s="1">
        <f t="shared" si="3"/>
        <v>0.82858000000000054</v>
      </c>
      <c r="F20" s="1">
        <f t="shared" si="0"/>
        <v>5.5</v>
      </c>
      <c r="G20" s="1">
        <f t="shared" si="1"/>
        <v>4.557190000000003</v>
      </c>
      <c r="H20" s="1">
        <f>320</f>
        <v>320</v>
      </c>
      <c r="I20" s="1">
        <f t="shared" si="2"/>
        <v>6.4</v>
      </c>
      <c r="J20" s="15" t="s">
        <v>17</v>
      </c>
    </row>
    <row r="21" spans="1:10" x14ac:dyDescent="0.3">
      <c r="A21" s="6" t="s">
        <v>36</v>
      </c>
      <c r="B21" s="6" t="s">
        <v>7</v>
      </c>
      <c r="C21" s="6" t="s">
        <v>8</v>
      </c>
      <c r="D21" s="1">
        <v>12.867143</v>
      </c>
      <c r="E21" s="1">
        <f t="shared" si="3"/>
        <v>0.80359699999999989</v>
      </c>
      <c r="F21" s="1">
        <f t="shared" si="0"/>
        <v>5.5</v>
      </c>
      <c r="G21" s="1">
        <f t="shared" si="1"/>
        <v>4.4197834999999994</v>
      </c>
      <c r="H21" s="1">
        <f>320</f>
        <v>320</v>
      </c>
      <c r="I21" s="1">
        <f t="shared" si="2"/>
        <v>6.4</v>
      </c>
      <c r="J21" s="15" t="s">
        <v>17</v>
      </c>
    </row>
    <row r="22" spans="1:10" x14ac:dyDescent="0.3">
      <c r="A22" s="6" t="s">
        <v>37</v>
      </c>
      <c r="B22" s="6" t="s">
        <v>7</v>
      </c>
      <c r="C22" s="6" t="s">
        <v>8</v>
      </c>
      <c r="D22" s="1">
        <v>13.559604999999999</v>
      </c>
      <c r="E22" s="1">
        <f t="shared" si="3"/>
        <v>0.69246199999999902</v>
      </c>
      <c r="F22" s="1">
        <f t="shared" si="0"/>
        <v>5.5</v>
      </c>
      <c r="G22" s="1">
        <f t="shared" si="1"/>
        <v>3.8085409999999946</v>
      </c>
      <c r="H22" s="1">
        <f>320</f>
        <v>320</v>
      </c>
      <c r="I22" s="1">
        <f t="shared" si="2"/>
        <v>6.4</v>
      </c>
      <c r="J22" s="15" t="s">
        <v>17</v>
      </c>
    </row>
    <row r="23" spans="1:10" x14ac:dyDescent="0.3">
      <c r="A23" s="6" t="s">
        <v>38</v>
      </c>
      <c r="B23" s="6" t="s">
        <v>7</v>
      </c>
      <c r="C23" s="6" t="s">
        <v>8</v>
      </c>
      <c r="D23" s="1">
        <v>14.112128999999999</v>
      </c>
      <c r="E23" s="1">
        <f t="shared" si="3"/>
        <v>0.55252400000000002</v>
      </c>
      <c r="F23" s="1">
        <f t="shared" si="0"/>
        <v>5.5</v>
      </c>
      <c r="G23" s="1">
        <f t="shared" si="1"/>
        <v>3.0388820000000001</v>
      </c>
      <c r="H23" s="1">
        <f>320</f>
        <v>320</v>
      </c>
      <c r="I23" s="1">
        <f t="shared" si="2"/>
        <v>6.4</v>
      </c>
      <c r="J23" s="15" t="s">
        <v>17</v>
      </c>
    </row>
    <row r="24" spans="1:10" x14ac:dyDescent="0.3">
      <c r="A24" s="6" t="s">
        <v>39</v>
      </c>
      <c r="B24" s="6" t="s">
        <v>7</v>
      </c>
      <c r="C24" s="6" t="s">
        <v>8</v>
      </c>
      <c r="D24" s="1">
        <v>14.527481</v>
      </c>
      <c r="E24" s="1">
        <f t="shared" si="3"/>
        <v>0.41535200000000039</v>
      </c>
      <c r="F24" s="1">
        <f t="shared" si="0"/>
        <v>5.5</v>
      </c>
      <c r="G24" s="1">
        <f t="shared" si="1"/>
        <v>2.2844360000000021</v>
      </c>
      <c r="H24" s="1">
        <f>320</f>
        <v>320</v>
      </c>
      <c r="I24" s="1">
        <f t="shared" si="2"/>
        <v>6.4</v>
      </c>
      <c r="J24" s="15" t="s">
        <v>17</v>
      </c>
    </row>
  </sheetData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5Story</vt:lpstr>
      <vt:lpstr>10Story</vt:lpstr>
      <vt:lpstr>20Story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2022-11-11T19:28:01Z</dcterms:created>
  <dcterms:modified xsi:type="dcterms:W3CDTF">2022-11-11T19:54:24Z</dcterms:modified>
</cp:coreProperties>
</file>