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ireza\Desktop\Ali-Road\"/>
    </mc:Choice>
  </mc:AlternateContent>
  <bookViews>
    <workbookView xWindow="0" yWindow="0" windowWidth="20490" windowHeight="8340"/>
  </bookViews>
  <sheets>
    <sheet name="راه، راه آهن و باند فرودگاه" sheetId="1" r:id="rId1"/>
  </sheets>
  <externalReferences>
    <externalReference r:id="rId2"/>
  </externalReferences>
  <definedNames>
    <definedName name="_xlnm._FilterDatabase" localSheetId="0" hidden="1">'[1]راه, راه آهن و باند فرودگاه'!$A$2:$E$16</definedName>
    <definedName name="_xlnm.Print_Titles" localSheetId="0">'[1]راه, راه آهن و باند فرودگاه'!$1:$2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G7" i="1"/>
  <c r="G6" i="1" l="1"/>
  <c r="G4" i="1" l="1"/>
  <c r="G14" i="1" l="1"/>
  <c r="G12" i="1"/>
  <c r="G11" i="1"/>
  <c r="G9" i="1"/>
  <c r="G8" i="1"/>
</calcChain>
</file>

<file path=xl/sharedStrings.xml><?xml version="1.0" encoding="utf-8"?>
<sst xmlns="http://schemas.openxmlformats.org/spreadsheetml/2006/main" count="36" uniqueCount="31">
  <si>
    <t>شرح کامل</t>
  </si>
  <si>
    <t>واحد کار</t>
  </si>
  <si>
    <t>فصل 1_عملیات تخریب</t>
  </si>
  <si>
    <t xml:space="preserve"> بوته کني در زمينهاي پوشيده شده از بوته و خارج کردن ريشه هاي آن از محل عمليات.</t>
  </si>
  <si>
    <t>متر مربع</t>
  </si>
  <si>
    <t>مترمكعب</t>
  </si>
  <si>
    <t>فصل 3_عملیات خاکی باماشین</t>
  </si>
  <si>
    <t>خاکبرداری در زمین های خاکی سخت (یا زمین های سنگی با GSI
بزرگتر از ٢٠ و کوچکتر مساوی ٣۵ ) با هر وسیله مکانیکی، حمل مواد حاصل ازخاکبرداری تا فاصله ٢٠ متر از مرکز ثقل برداشت و توده کردن آن.</t>
  </si>
  <si>
    <t xml:space="preserve"> بارگيري مواد حاصل از عمليات خاکي يا خاکهاي توده شده و حمل آن با کاميون يا هر نوع وسيله مکانيکي ديگر، تا فاصله 100 متري مرکز ثقل برداشـت و تخليه آن (صرفا برای یک بار).</t>
  </si>
  <si>
    <t xml:space="preserve"> حمل مواد حاصل از عمليات خاکي يا خاکهاي توده شده در راههاي آسفالتي، در صورتيکه فاصله حمل بيـش از500 متر تا10 کيلومتر باشد، براي هر کيلومتر اضافه بر 500 متر اول، کسر کيلومتر، به تناسـب محاسبه مي شود.</t>
  </si>
  <si>
    <t>مترمكعب -  كیلومتر‏</t>
  </si>
  <si>
    <t xml:space="preserve"> پخـش، آب پاشي، تسطيح، پروفيله کردن، رگلاژ و کوبيدن قشرهاي خاکريزي و تونان با 85 درصد کوبيدگي، به روش آشتو اصلاحي، وقتي که ضخامـت قشرهاي خاکريزي پـس از کوبيده شدن، حداکثر 15 سانتيمتر باشد.</t>
  </si>
  <si>
    <t>فصل 14_زیراساس،اساس وبالاست</t>
  </si>
  <si>
    <t xml:space="preserve"> تهيه مصالح زير اساس از مصالح رودخانه اي، بارگيري و حمل تا فاصله يک کيلومتري معدن و باراندازي در محل مصرف، وقتي که دانه بندي صفر تا50 ميليمتر باشد.</t>
  </si>
  <si>
    <t xml:space="preserve"> پخـش، آب پاشي، تسطيح و کوبيدن قشر زير اساس به ضخامـت تا 15 سانتيمتر با حداقل 100 درصد تراکم، به روش آشتو اصلاحي.</t>
  </si>
  <si>
    <t>فصل 15_آسفالت</t>
  </si>
  <si>
    <t xml:space="preserve">  تهيه و اجراي بتن آسفالتي با سنگ شکسته از مصالح رودخانه اي، براي قشر اساس قيري، هرگاه دانه بندي مصالح صفر تا 37.5 ميليمتر باشد، به ازاي هر سانتيمتر ضخامت آسفالت.</t>
  </si>
  <si>
    <t>فهرست بهای واحد پایه رشته راه، باندفرودگاه و زیرسازی راه آهن رسته راه و ترابری سال 96</t>
  </si>
  <si>
    <t>ردیف</t>
  </si>
  <si>
    <t>کد فهرست</t>
  </si>
  <si>
    <t>ریال واحد</t>
  </si>
  <si>
    <t>010101</t>
  </si>
  <si>
    <t>030104</t>
  </si>
  <si>
    <t>030901</t>
  </si>
  <si>
    <t>030903</t>
  </si>
  <si>
    <t>031101</t>
  </si>
  <si>
    <t>مقدار</t>
  </si>
  <si>
    <t>هزینه کل</t>
  </si>
  <si>
    <t>Column1</t>
  </si>
  <si>
    <t>Column2</t>
  </si>
  <si>
    <t>جمع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</si>
</sst>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charset val="178"/>
      <scheme val="minor"/>
    </font>
    <font>
      <sz val="11"/>
      <color theme="1"/>
      <name val="FA Nazanin"/>
      <charset val="178"/>
    </font>
    <font>
      <b/>
      <sz val="11"/>
      <color theme="1"/>
      <name val="FA Nazanin"/>
      <charset val="178"/>
    </font>
    <font>
      <sz val="12"/>
      <color theme="1"/>
      <name val="FA Nazanin"/>
      <charset val="178"/>
    </font>
    <font>
      <b/>
      <sz val="11"/>
      <color theme="1"/>
      <name val="FA Nazanin"/>
    </font>
  </fonts>
  <fills count="3">
    <fill>
      <patternFill patternType="none"/>
    </fill>
    <fill>
      <patternFill patternType="gray125"/>
    </fill>
    <fill>
      <patternFill patternType="solid">
        <fgColor theme="9"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xf>
    <xf numFmtId="0" fontId="4" fillId="0" borderId="0" xfId="0" applyFont="1" applyAlignment="1">
      <alignment horizontal="center" vertical="center"/>
    </xf>
    <xf numFmtId="0" fontId="2"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2"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8"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3" fontId="3" fillId="0" borderId="0" xfId="0" applyNumberFormat="1"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3" fontId="3" fillId="0" borderId="13"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3" fontId="3" fillId="0" borderId="0" xfId="0" applyNumberFormat="1" applyFont="1" applyAlignment="1">
      <alignment horizontal="center" vertical="center"/>
    </xf>
    <xf numFmtId="0" fontId="2" fillId="2"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5" xfId="0" applyFont="1" applyBorder="1" applyAlignment="1">
      <alignment horizontal="center" vertical="center" wrapText="1"/>
    </xf>
    <xf numFmtId="0" fontId="0" fillId="0" borderId="5" xfId="0" applyBorder="1" applyAlignment="1">
      <alignment horizontal="center" vertical="center" wrapText="1"/>
    </xf>
  </cellXfs>
  <cellStyles count="1">
    <cellStyle name="Normal" xfId="0" builtinId="0"/>
  </cellStyles>
  <dxfs count="4">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dxf>
    <dxf>
      <font>
        <b/>
        <i val="0"/>
        <strike val="0"/>
        <condense val="0"/>
        <extend val="0"/>
        <outline val="0"/>
        <shadow val="0"/>
        <u val="none"/>
        <vertAlign val="baseline"/>
        <sz val="11"/>
        <color theme="1"/>
        <name val="FA Nazanin"/>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585;&#1575;&#1607;,%20&#1585;&#1575;&#1607;%20&#1570;&#1607;&#1606;%20&#1608;%20&#1576;&#1575;&#1606;&#1583;%20&#1601;&#1585;&#1608;&#1583;&#1711;&#1575;&#16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راه, راه آهن و باند فرودگاه"/>
    </sheetNames>
    <sheetDataSet>
      <sheetData sheetId="0" refreshError="1"/>
    </sheetDataSet>
  </externalBook>
</externalLink>
</file>

<file path=xl/tables/table1.xml><?xml version="1.0" encoding="utf-8"?>
<table xmlns="http://schemas.openxmlformats.org/spreadsheetml/2006/main" id="1" name="Table1" displayName="Table1" ref="F2:G16" totalsRowShown="0" headerRowDxfId="3" dataDxfId="2">
  <autoFilter ref="F2:G16"/>
  <tableColumns count="2">
    <tableColumn id="1" name="Column1" dataDxfId="1"/>
    <tableColumn id="2" name="Column2" dataDxfId="0"/>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rightToLeft="1" tabSelected="1" zoomScaleNormal="100" workbookViewId="0">
      <selection activeCell="A2" sqref="A2:G16"/>
    </sheetView>
  </sheetViews>
  <sheetFormatPr defaultColWidth="8.5703125" defaultRowHeight="15"/>
  <cols>
    <col min="1" max="1" width="5.28515625" style="28" customWidth="1"/>
    <col min="2" max="2" width="20.7109375" style="28" customWidth="1"/>
    <col min="3" max="3" width="51.42578125" style="29" customWidth="1"/>
    <col min="4" max="4" width="15.5703125" style="28" bestFit="1" customWidth="1"/>
    <col min="5" max="5" width="12" style="30" customWidth="1"/>
    <col min="6" max="6" width="18.42578125" style="4" customWidth="1"/>
    <col min="7" max="7" width="31.42578125" style="4" customWidth="1"/>
    <col min="8" max="16384" width="8.5703125" style="13"/>
  </cols>
  <sheetData>
    <row r="1" spans="1:7" ht="27" customHeight="1">
      <c r="A1" s="5" t="s">
        <v>17</v>
      </c>
      <c r="B1" s="34"/>
      <c r="C1" s="35"/>
      <c r="D1" s="35"/>
      <c r="E1" s="35"/>
      <c r="F1" s="6"/>
      <c r="G1" s="7"/>
    </row>
    <row r="2" spans="1:7" ht="23.25" customHeight="1">
      <c r="A2" s="8" t="s">
        <v>18</v>
      </c>
      <c r="B2" s="1" t="s">
        <v>19</v>
      </c>
      <c r="C2" s="2" t="s">
        <v>0</v>
      </c>
      <c r="D2" s="1" t="s">
        <v>1</v>
      </c>
      <c r="E2" s="3" t="s">
        <v>20</v>
      </c>
      <c r="F2" s="9" t="s">
        <v>28</v>
      </c>
      <c r="G2" s="10" t="s">
        <v>29</v>
      </c>
    </row>
    <row r="3" spans="1:7" s="14" customFormat="1">
      <c r="A3" s="31" t="s">
        <v>2</v>
      </c>
      <c r="B3" s="32"/>
      <c r="C3" s="32"/>
      <c r="D3" s="32"/>
      <c r="E3" s="33"/>
      <c r="F3" s="9" t="s">
        <v>26</v>
      </c>
      <c r="G3" s="10" t="s">
        <v>27</v>
      </c>
    </row>
    <row r="4" spans="1:7" ht="30">
      <c r="A4" s="15">
        <v>1</v>
      </c>
      <c r="B4" s="16" t="s">
        <v>21</v>
      </c>
      <c r="C4" s="17" t="s">
        <v>3</v>
      </c>
      <c r="D4" s="18" t="s">
        <v>4</v>
      </c>
      <c r="E4" s="19">
        <v>200</v>
      </c>
      <c r="F4" s="9">
        <v>250025</v>
      </c>
      <c r="G4" s="10">
        <f>Table1[[#This Row],[Column1]]*E4</f>
        <v>50005000</v>
      </c>
    </row>
    <row r="5" spans="1:7" s="14" customFormat="1">
      <c r="A5" s="31" t="s">
        <v>6</v>
      </c>
      <c r="B5" s="32"/>
      <c r="C5" s="32"/>
      <c r="D5" s="32"/>
      <c r="E5" s="33"/>
      <c r="F5" s="9"/>
      <c r="G5" s="10"/>
    </row>
    <row r="6" spans="1:7" ht="60">
      <c r="A6" s="15">
        <v>2</v>
      </c>
      <c r="B6" s="16" t="s">
        <v>22</v>
      </c>
      <c r="C6" s="17" t="s">
        <v>7</v>
      </c>
      <c r="D6" s="18" t="s">
        <v>5</v>
      </c>
      <c r="E6" s="19">
        <v>14000</v>
      </c>
      <c r="F6" s="9">
        <v>3068205.09</v>
      </c>
      <c r="G6" s="10">
        <f>Table1[[#This Row],[Column1]]*E6</f>
        <v>42954871260</v>
      </c>
    </row>
    <row r="7" spans="1:7" ht="45">
      <c r="A7" s="15">
        <v>4</v>
      </c>
      <c r="B7" s="16" t="s">
        <v>23</v>
      </c>
      <c r="C7" s="17" t="s">
        <v>8</v>
      </c>
      <c r="D7" s="18" t="s">
        <v>5</v>
      </c>
      <c r="E7" s="19">
        <v>16000</v>
      </c>
      <c r="F7" s="9">
        <v>2763629.03</v>
      </c>
      <c r="G7" s="10">
        <f>E7*Table1[[#This Row],[Column1]]</f>
        <v>44218064480</v>
      </c>
    </row>
    <row r="8" spans="1:7" ht="60">
      <c r="A8" s="15">
        <v>5</v>
      </c>
      <c r="B8" s="16" t="s">
        <v>24</v>
      </c>
      <c r="C8" s="17" t="s">
        <v>9</v>
      </c>
      <c r="D8" s="18" t="s">
        <v>10</v>
      </c>
      <c r="E8" s="19">
        <v>2640</v>
      </c>
      <c r="F8" s="9">
        <v>2763629.03</v>
      </c>
      <c r="G8" s="10">
        <f>F8*E7</f>
        <v>44218064480</v>
      </c>
    </row>
    <row r="9" spans="1:7" ht="60">
      <c r="A9" s="15">
        <v>6</v>
      </c>
      <c r="B9" s="16" t="s">
        <v>25</v>
      </c>
      <c r="C9" s="17" t="s">
        <v>11</v>
      </c>
      <c r="D9" s="18" t="s">
        <v>5</v>
      </c>
      <c r="E9" s="19">
        <v>14500</v>
      </c>
      <c r="F9" s="9">
        <v>3045786.06</v>
      </c>
      <c r="G9" s="10">
        <f>F9*E8</f>
        <v>8040875198.4000006</v>
      </c>
    </row>
    <row r="10" spans="1:7" s="14" customFormat="1">
      <c r="A10" s="31" t="s">
        <v>12</v>
      </c>
      <c r="B10" s="32"/>
      <c r="C10" s="32"/>
      <c r="D10" s="32"/>
      <c r="E10" s="33"/>
      <c r="F10" s="9"/>
      <c r="G10" s="10"/>
    </row>
    <row r="11" spans="1:7" ht="45">
      <c r="A11" s="15">
        <v>7</v>
      </c>
      <c r="B11" s="18">
        <v>140101</v>
      </c>
      <c r="C11" s="17" t="s">
        <v>13</v>
      </c>
      <c r="D11" s="18" t="s">
        <v>5</v>
      </c>
      <c r="E11" s="19">
        <v>87000</v>
      </c>
      <c r="F11" s="9">
        <v>250025</v>
      </c>
      <c r="G11" s="10">
        <f>F11*E11</f>
        <v>21752175000</v>
      </c>
    </row>
    <row r="12" spans="1:7" ht="30">
      <c r="A12" s="15">
        <v>8</v>
      </c>
      <c r="B12" s="18">
        <v>140701</v>
      </c>
      <c r="C12" s="17" t="s">
        <v>14</v>
      </c>
      <c r="D12" s="18" t="s">
        <v>5</v>
      </c>
      <c r="E12" s="19">
        <v>26800</v>
      </c>
      <c r="F12" s="9">
        <v>250025</v>
      </c>
      <c r="G12" s="10">
        <f>F12*E12</f>
        <v>6700670000</v>
      </c>
    </row>
    <row r="13" spans="1:7" s="14" customFormat="1">
      <c r="A13" s="31" t="s">
        <v>15</v>
      </c>
      <c r="B13" s="32"/>
      <c r="C13" s="32"/>
      <c r="D13" s="32"/>
      <c r="E13" s="33"/>
      <c r="F13" s="9"/>
      <c r="G13" s="10"/>
    </row>
    <row r="14" spans="1:7" ht="45">
      <c r="A14" s="15">
        <v>10</v>
      </c>
      <c r="B14" s="18">
        <v>150601</v>
      </c>
      <c r="C14" s="17" t="s">
        <v>16</v>
      </c>
      <c r="D14" s="18" t="s">
        <v>4</v>
      </c>
      <c r="E14" s="19">
        <v>14900</v>
      </c>
      <c r="F14" s="9">
        <v>250025</v>
      </c>
      <c r="G14" s="10">
        <f>E14*F14</f>
        <v>3725372500</v>
      </c>
    </row>
    <row r="15" spans="1:7">
      <c r="A15" s="20"/>
      <c r="B15" s="21"/>
      <c r="C15" s="22"/>
      <c r="D15" s="21"/>
      <c r="E15" s="23"/>
      <c r="F15" s="9"/>
      <c r="G15" s="10"/>
    </row>
    <row r="16" spans="1:7" ht="15.75" thickBot="1">
      <c r="A16" s="24"/>
      <c r="B16" s="25"/>
      <c r="C16" s="26"/>
      <c r="D16" s="25"/>
      <c r="E16" s="27"/>
      <c r="F16" s="11" t="s">
        <v>30</v>
      </c>
      <c r="G16" s="12">
        <f>SUM(G4:G14)</f>
        <v>171660097918.39999</v>
      </c>
    </row>
  </sheetData>
  <mergeCells count="5">
    <mergeCell ref="A10:E10"/>
    <mergeCell ref="A13:E13"/>
    <mergeCell ref="B1:E1"/>
    <mergeCell ref="A3:E3"/>
    <mergeCell ref="A5:E5"/>
  </mergeCells>
  <conditionalFormatting sqref="A1:G16">
    <cfRule type="colorScale" priority="3">
      <colorScale>
        <cfvo type="min"/>
        <cfvo type="percentile" val="50"/>
        <cfvo type="max"/>
        <color rgb="FFF8696B"/>
        <color rgb="FFFFEB84"/>
        <color rgb="FF63BE7B"/>
      </colorScale>
    </cfRule>
  </conditionalFormatting>
  <printOptions horizontalCentered="1"/>
  <pageMargins left="0" right="0" top="0.5" bottom="0.5" header="0" footer="0"/>
  <pageSetup paperSize="9" scale="88" fitToHeight="0" orientation="portrait" horizontalDpi="300" verticalDpi="300" r:id="rId1"/>
  <headerFooter>
    <oddFooter>&amp;Lwww.faragamara.com&amp;C&amp;"B Nazanin,Regular"&amp;14صفحه : &amp;P&amp;R&amp;12https://t.me/faragamara</oddFooter>
  </headerFooter>
  <rowBreaks count="4" manualBreakCount="4">
    <brk id="4" max="16383" man="1"/>
    <brk id="9" max="16383" man="1"/>
    <brk id="12" max="16383" man="1"/>
    <brk id="14" max="16383" man="1"/>
  </rowBreaks>
  <ignoredErrors>
    <ignoredError sqref="B4 B6 B7 B8 B9" numberStoredAsText="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راه، راه آهن و باند فرودگاه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Lernik Haqupian</dc:creator>
  <cp:lastModifiedBy>Alireza</cp:lastModifiedBy>
  <cp:lastPrinted>2018-01-30T16:40:53Z</cp:lastPrinted>
  <dcterms:created xsi:type="dcterms:W3CDTF">2017-05-28T08:35:23Z</dcterms:created>
  <dcterms:modified xsi:type="dcterms:W3CDTF">2020-09-20T06:27:51Z</dcterms:modified>
</cp:coreProperties>
</file>