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D:\Metre\Faraz Hanifi - Metre\"/>
    </mc:Choice>
  </mc:AlternateContent>
  <xr:revisionPtr revIDLastSave="0" documentId="13_ncr:1_{66C1F1E2-165C-4EBD-86E5-AEE23ACAB02C}" xr6:coauthVersionLast="47" xr6:coauthVersionMax="47" xr10:uidLastSave="{00000000-0000-0000-0000-000000000000}"/>
  <workbookProtection workbookAlgorithmName="SHA-512" workbookHashValue="S/K/xRYMZriIfRL+kpCJq5Xnip6xpR4ItsTW0Gm4deGKXfK8OQ2s/b5sAGrTj7iU8NISQx5GzSrXfbqwbzuhsA==" workbookSaltValue="CTJut90b27/+X5540JU/0g==" workbookSpinCount="100000" lockStructure="1"/>
  <bookViews>
    <workbookView xWindow="-108" yWindow="-108" windowWidth="23256" windowHeight="12576" firstSheet="2" activeTab="2" xr2:uid="{00000000-000D-0000-FFFF-FFFF00000000}"/>
  </bookViews>
  <sheets>
    <sheet name="شاخص‌ها" sheetId="11" state="hidden" r:id="rId1"/>
    <sheet name="محاسبات" sheetId="7" state="hidden" r:id="rId2"/>
    <sheet name="ریز مالی" sheetId="6" r:id="rId3"/>
    <sheet name="خلاصه مالی" sheetId="13" r:id="rId4"/>
  </sheets>
  <definedNames>
    <definedName name="_xlnm.Print_Area" localSheetId="2">'ریز مالی'!$B$1:$N$50</definedName>
    <definedName name="_xlnm.Print_Titles" localSheetId="2">'ریز مالی'!$1:$7</definedName>
    <definedName name="بريدن_و_ريشه_كن_كردن_درخت_از_هر_نوع._در_صورتيكه_محيط_تنه_درخت_در_سطح_زمين_تا30_سانتيمتر_باشد_و_حمل_آ_ن_به_خارج_محل_عمليات._پركردن_جاي_ريشه_با_خاك_مناسب_و_كوبيدن_آن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6" l="1"/>
  <c r="H12" i="6"/>
  <c r="H13" i="6"/>
  <c r="H14" i="6"/>
  <c r="H15" i="6"/>
  <c r="H16" i="6"/>
  <c r="H20" i="6"/>
  <c r="H21" i="6"/>
  <c r="H22" i="6"/>
  <c r="H23" i="6"/>
  <c r="H27" i="6"/>
  <c r="H28" i="6"/>
  <c r="H32" i="6"/>
  <c r="H33" i="6"/>
  <c r="H34" i="6"/>
  <c r="H35" i="6"/>
  <c r="H39" i="6"/>
  <c r="H40" i="6"/>
  <c r="H44" i="6"/>
  <c r="H45" i="6"/>
  <c r="H46" i="6"/>
  <c r="H47" i="6"/>
  <c r="H9" i="6"/>
  <c r="H10" i="6"/>
  <c r="H17" i="6"/>
  <c r="H18" i="6"/>
  <c r="H19" i="6"/>
  <c r="H24" i="6"/>
  <c r="H25" i="6"/>
  <c r="H26" i="6"/>
  <c r="H29" i="6"/>
  <c r="H30" i="6"/>
  <c r="H31" i="6"/>
  <c r="H36" i="6"/>
  <c r="H37" i="6"/>
  <c r="H38" i="6"/>
  <c r="H41" i="6"/>
  <c r="H42" i="6"/>
  <c r="H43" i="6"/>
  <c r="H48" i="6"/>
  <c r="H49" i="6"/>
  <c r="H50" i="6"/>
  <c r="E453" i="11"/>
  <c r="B451" i="11"/>
  <c r="E451" i="11" s="1"/>
  <c r="B460" i="11"/>
  <c r="B478" i="11"/>
  <c r="B445" i="11"/>
  <c r="B446" i="11"/>
  <c r="B437" i="11"/>
  <c r="B438" i="11"/>
  <c r="B439" i="11"/>
  <c r="B440" i="11"/>
  <c r="B441" i="11"/>
  <c r="B442" i="11"/>
  <c r="B443" i="11"/>
  <c r="B444" i="11"/>
  <c r="B447" i="11"/>
  <c r="B132" i="11"/>
  <c r="CD3" i="11" l="1"/>
  <c r="CE3" i="11"/>
  <c r="B473" i="11" l="1"/>
  <c r="B474" i="11"/>
  <c r="B475" i="11"/>
  <c r="B476" i="11"/>
  <c r="B477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375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363" i="11"/>
  <c r="B364" i="11"/>
  <c r="B365" i="11"/>
  <c r="B366" i="11"/>
  <c r="B367" i="11"/>
  <c r="B368" i="11"/>
  <c r="B369" i="11"/>
  <c r="B370" i="11"/>
  <c r="B371" i="11"/>
  <c r="B372" i="11"/>
  <c r="B362" i="11"/>
  <c r="B373" i="11"/>
  <c r="B101" i="11"/>
  <c r="B102" i="11"/>
  <c r="B103" i="11"/>
  <c r="B104" i="11"/>
  <c r="B105" i="11"/>
  <c r="CC3" i="11" l="1"/>
  <c r="CB3" i="11"/>
  <c r="CA3" i="11"/>
  <c r="BZ3" i="11"/>
  <c r="BX3" i="11"/>
  <c r="BY3" i="11"/>
  <c r="K50" i="6" l="1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 l="1"/>
  <c r="K13" i="6"/>
  <c r="K12" i="6"/>
  <c r="K11" i="6"/>
  <c r="K10" i="6"/>
  <c r="D453" i="11"/>
  <c r="B458" i="11"/>
  <c r="B459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57" i="11"/>
  <c r="B456" i="11"/>
  <c r="C452" i="11" l="1"/>
  <c r="B452" i="11" s="1"/>
  <c r="E452" i="11" s="1"/>
  <c r="B448" i="11"/>
  <c r="D451" i="11" l="1"/>
  <c r="D452" i="11"/>
  <c r="B4" i="6"/>
  <c r="B169" i="11" l="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74" i="11"/>
  <c r="B168" i="11"/>
  <c r="B163" i="11"/>
  <c r="B164" i="11"/>
  <c r="B165" i="11"/>
  <c r="B166" i="11"/>
  <c r="B167" i="11"/>
  <c r="B162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34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3" i="11"/>
  <c r="B107" i="11"/>
  <c r="B72" i="11" l="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6" i="11"/>
  <c r="B71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37" i="11"/>
  <c r="O60" i="7" l="1"/>
  <c r="O61" i="7"/>
  <c r="O62" i="7"/>
  <c r="O66" i="7" s="1"/>
  <c r="O70" i="7" s="1"/>
  <c r="O74" i="7" s="1"/>
  <c r="O78" i="7" s="1"/>
  <c r="O82" i="7" s="1"/>
  <c r="O86" i="7" s="1"/>
  <c r="O90" i="7" s="1"/>
  <c r="O94" i="7" s="1"/>
  <c r="O98" i="7" s="1"/>
  <c r="O102" i="7" s="1"/>
  <c r="O106" i="7" s="1"/>
  <c r="O110" i="7" s="1"/>
  <c r="O114" i="7" s="1"/>
  <c r="O118" i="7" s="1"/>
  <c r="O122" i="7" s="1"/>
  <c r="O126" i="7" s="1"/>
  <c r="O63" i="7"/>
  <c r="O67" i="7" s="1"/>
  <c r="O71" i="7" s="1"/>
  <c r="O64" i="7"/>
  <c r="O68" i="7" s="1"/>
  <c r="O72" i="7" s="1"/>
  <c r="O76" i="7" s="1"/>
  <c r="O80" i="7" s="1"/>
  <c r="O84" i="7" s="1"/>
  <c r="O88" i="7" s="1"/>
  <c r="O92" i="7" s="1"/>
  <c r="O96" i="7" s="1"/>
  <c r="O100" i="7" s="1"/>
  <c r="O104" i="7" s="1"/>
  <c r="O108" i="7" s="1"/>
  <c r="O112" i="7" s="1"/>
  <c r="O116" i="7" s="1"/>
  <c r="O120" i="7" s="1"/>
  <c r="O65" i="7"/>
  <c r="O69" i="7" s="1"/>
  <c r="O128" i="7"/>
  <c r="O132" i="7" s="1"/>
  <c r="O129" i="7"/>
  <c r="O133" i="7" s="1"/>
  <c r="O137" i="7" s="1"/>
  <c r="O141" i="7" s="1"/>
  <c r="O145" i="7" s="1"/>
  <c r="O149" i="7" s="1"/>
  <c r="O153" i="7" s="1"/>
  <c r="O157" i="7" s="1"/>
  <c r="O161" i="7" s="1"/>
  <c r="O165" i="7" s="1"/>
  <c r="O169" i="7" s="1"/>
  <c r="O173" i="7" s="1"/>
  <c r="O177" i="7" s="1"/>
  <c r="O181" i="7" s="1"/>
  <c r="O185" i="7" s="1"/>
  <c r="O189" i="7" s="1"/>
  <c r="O193" i="7" s="1"/>
  <c r="O197" i="7" s="1"/>
  <c r="O201" i="7" s="1"/>
  <c r="O205" i="7" s="1"/>
  <c r="O209" i="7" s="1"/>
  <c r="O213" i="7" s="1"/>
  <c r="O217" i="7" s="1"/>
  <c r="O221" i="7" s="1"/>
  <c r="O225" i="7" s="1"/>
  <c r="O229" i="7" s="1"/>
  <c r="O233" i="7" s="1"/>
  <c r="O237" i="7" s="1"/>
  <c r="O241" i="7" s="1"/>
  <c r="O245" i="7" s="1"/>
  <c r="O249" i="7" s="1"/>
  <c r="O253" i="7" s="1"/>
  <c r="O257" i="7" s="1"/>
  <c r="O261" i="7" s="1"/>
  <c r="O265" i="7" s="1"/>
  <c r="O269" i="7" s="1"/>
  <c r="O273" i="7" s="1"/>
  <c r="O277" i="7" s="1"/>
  <c r="O281" i="7" s="1"/>
  <c r="O285" i="7" s="1"/>
  <c r="O289" i="7" s="1"/>
  <c r="O293" i="7" s="1"/>
  <c r="O297" i="7" s="1"/>
  <c r="O301" i="7" s="1"/>
  <c r="O305" i="7" s="1"/>
  <c r="O309" i="7" s="1"/>
  <c r="O313" i="7" s="1"/>
  <c r="O317" i="7" s="1"/>
  <c r="O321" i="7" s="1"/>
  <c r="O325" i="7" s="1"/>
  <c r="O329" i="7" s="1"/>
  <c r="O333" i="7" s="1"/>
  <c r="O337" i="7" s="1"/>
  <c r="O341" i="7" s="1"/>
  <c r="O345" i="7" s="1"/>
  <c r="O349" i="7" s="1"/>
  <c r="O353" i="7" s="1"/>
  <c r="O357" i="7" s="1"/>
  <c r="O361" i="7" s="1"/>
  <c r="O365" i="7" s="1"/>
  <c r="O369" i="7" s="1"/>
  <c r="O373" i="7" s="1"/>
  <c r="O377" i="7" s="1"/>
  <c r="O381" i="7" s="1"/>
  <c r="O385" i="7" s="1"/>
  <c r="O389" i="7" s="1"/>
  <c r="O393" i="7" s="1"/>
  <c r="O397" i="7" s="1"/>
  <c r="O401" i="7" s="1"/>
  <c r="O405" i="7" s="1"/>
  <c r="O409" i="7" s="1"/>
  <c r="O413" i="7" s="1"/>
  <c r="O417" i="7" s="1"/>
  <c r="O421" i="7" s="1"/>
  <c r="O425" i="7" s="1"/>
  <c r="O429" i="7" s="1"/>
  <c r="O433" i="7" s="1"/>
  <c r="O437" i="7" s="1"/>
  <c r="O441" i="7" s="1"/>
  <c r="O445" i="7" s="1"/>
  <c r="O449" i="7" s="1"/>
  <c r="O453" i="7" s="1"/>
  <c r="O457" i="7" s="1"/>
  <c r="O461" i="7" s="1"/>
  <c r="O465" i="7" s="1"/>
  <c r="O469" i="7" s="1"/>
  <c r="O473" i="7" s="1"/>
  <c r="O477" i="7" s="1"/>
  <c r="O481" i="7" s="1"/>
  <c r="O485" i="7" s="1"/>
  <c r="O489" i="7" s="1"/>
  <c r="O493" i="7" s="1"/>
  <c r="O497" i="7" s="1"/>
  <c r="O501" i="7" s="1"/>
  <c r="O505" i="7" s="1"/>
  <c r="O509" i="7" s="1"/>
  <c r="O513" i="7" s="1"/>
  <c r="O517" i="7" s="1"/>
  <c r="O521" i="7" s="1"/>
  <c r="O525" i="7" s="1"/>
  <c r="O529" i="7" s="1"/>
  <c r="O533" i="7" s="1"/>
  <c r="O136" i="7" l="1"/>
  <c r="O130" i="7"/>
  <c r="O75" i="7"/>
  <c r="O73" i="7"/>
  <c r="L3" i="6"/>
  <c r="L2" i="6"/>
  <c r="G3" i="6"/>
  <c r="B3" i="6"/>
  <c r="G2" i="6"/>
  <c r="B2" i="6"/>
  <c r="M16" i="13" l="1"/>
  <c r="O134" i="7"/>
  <c r="O140" i="7"/>
  <c r="O77" i="7"/>
  <c r="O79" i="7"/>
  <c r="O83" i="7" l="1"/>
  <c r="O81" i="7"/>
  <c r="O144" i="7"/>
  <c r="O138" i="7"/>
  <c r="O148" i="7" l="1"/>
  <c r="O85" i="7"/>
  <c r="O87" i="7"/>
  <c r="O142" i="7"/>
  <c r="AL3" i="13"/>
  <c r="C56" i="7" s="1"/>
  <c r="F56" i="7" l="1"/>
  <c r="H56" i="7"/>
  <c r="E61" i="7" s="1"/>
  <c r="D56" i="7"/>
  <c r="G56" i="7"/>
  <c r="O146" i="7"/>
  <c r="O91" i="7"/>
  <c r="O89" i="7"/>
  <c r="O152" i="7"/>
  <c r="AL4" i="13"/>
  <c r="AM4" i="13" l="1"/>
  <c r="C57" i="7"/>
  <c r="D61" i="7"/>
  <c r="C62" i="7" s="1"/>
  <c r="F61" i="7"/>
  <c r="G61" i="7" s="1"/>
  <c r="H61" i="7" s="1"/>
  <c r="O156" i="7"/>
  <c r="O93" i="7"/>
  <c r="O95" i="7"/>
  <c r="O150" i="7"/>
  <c r="AM3" i="13"/>
  <c r="AG5" i="13" l="1"/>
  <c r="F57" i="7"/>
  <c r="D57" i="7"/>
  <c r="I57" i="7" s="1"/>
  <c r="I61" i="7" s="1"/>
  <c r="G57" i="7"/>
  <c r="H57" i="7"/>
  <c r="E62" i="7"/>
  <c r="D62" i="7"/>
  <c r="F62" i="7" s="1"/>
  <c r="G62" i="7" s="1"/>
  <c r="H62" i="7" s="1"/>
  <c r="O154" i="7"/>
  <c r="O99" i="7"/>
  <c r="O97" i="7"/>
  <c r="O160" i="7"/>
  <c r="I62" i="7" l="1"/>
  <c r="C63" i="7"/>
  <c r="E63" i="7" s="1"/>
  <c r="O164" i="7"/>
  <c r="O101" i="7"/>
  <c r="O103" i="7"/>
  <c r="O158" i="7"/>
  <c r="BW3" i="11"/>
  <c r="BV3" i="11"/>
  <c r="BU3" i="11"/>
  <c r="BT3" i="11"/>
  <c r="BS3" i="11"/>
  <c r="BR3" i="11"/>
  <c r="BQ3" i="11"/>
  <c r="BP3" i="11"/>
  <c r="BO3" i="11"/>
  <c r="BN3" i="11"/>
  <c r="BM3" i="11"/>
  <c r="BL3" i="11"/>
  <c r="BK3" i="11"/>
  <c r="BJ3" i="11"/>
  <c r="BI3" i="11"/>
  <c r="BH3" i="11"/>
  <c r="BG3" i="11"/>
  <c r="BF3" i="11"/>
  <c r="BE3" i="11"/>
  <c r="BD3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B3" i="11"/>
  <c r="B4" i="11"/>
  <c r="B5" i="11"/>
  <c r="B6" i="11"/>
  <c r="L49" i="6" l="1"/>
  <c r="L47" i="6"/>
  <c r="L45" i="6"/>
  <c r="L43" i="6"/>
  <c r="L41" i="6"/>
  <c r="L39" i="6"/>
  <c r="L37" i="6"/>
  <c r="L35" i="6"/>
  <c r="L33" i="6"/>
  <c r="L31" i="6"/>
  <c r="L29" i="6"/>
  <c r="L27" i="6"/>
  <c r="L25" i="6"/>
  <c r="L23" i="6"/>
  <c r="L21" i="6"/>
  <c r="L19" i="6"/>
  <c r="L17" i="6"/>
  <c r="L15" i="6"/>
  <c r="L50" i="6"/>
  <c r="L48" i="6"/>
  <c r="L46" i="6"/>
  <c r="L44" i="6"/>
  <c r="L42" i="6"/>
  <c r="L40" i="6"/>
  <c r="L38" i="6"/>
  <c r="L36" i="6"/>
  <c r="L34" i="6"/>
  <c r="L32" i="6"/>
  <c r="L30" i="6"/>
  <c r="L28" i="6"/>
  <c r="L26" i="6"/>
  <c r="L24" i="6"/>
  <c r="L22" i="6"/>
  <c r="L20" i="6"/>
  <c r="L18" i="6"/>
  <c r="L16" i="6"/>
  <c r="L13" i="6"/>
  <c r="L11" i="6"/>
  <c r="L14" i="6"/>
  <c r="L12" i="6"/>
  <c r="L10" i="6"/>
  <c r="D63" i="7"/>
  <c r="F63" i="7" s="1"/>
  <c r="G63" i="7" s="1"/>
  <c r="H63" i="7" s="1"/>
  <c r="I63" i="7" s="1"/>
  <c r="O162" i="7"/>
  <c r="O107" i="7"/>
  <c r="O105" i="7"/>
  <c r="O168" i="7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7" i="11"/>
  <c r="BD472" i="11" s="1"/>
  <c r="BQ459" i="11" l="1"/>
  <c r="AR464" i="11"/>
  <c r="AC468" i="11"/>
  <c r="BQ468" i="11"/>
  <c r="AO468" i="11"/>
  <c r="AU468" i="11"/>
  <c r="BQ472" i="11"/>
  <c r="AA459" i="11"/>
  <c r="AQ459" i="11"/>
  <c r="BD459" i="11"/>
  <c r="AX459" i="11"/>
  <c r="AW459" i="11"/>
  <c r="BF464" i="11"/>
  <c r="N464" i="11"/>
  <c r="Q464" i="11"/>
  <c r="X464" i="11"/>
  <c r="AM464" i="11"/>
  <c r="AL468" i="11"/>
  <c r="BR468" i="11"/>
  <c r="AG468" i="11"/>
  <c r="N468" i="11"/>
  <c r="AA468" i="11"/>
  <c r="CA459" i="11"/>
  <c r="BW459" i="11"/>
  <c r="BT459" i="11"/>
  <c r="BN459" i="11"/>
  <c r="BI459" i="11"/>
  <c r="J464" i="11"/>
  <c r="BJ464" i="11"/>
  <c r="AO464" i="11"/>
  <c r="AJ464" i="11"/>
  <c r="AY464" i="11"/>
  <c r="BA468" i="11"/>
  <c r="P468" i="11"/>
  <c r="BB468" i="11"/>
  <c r="AD468" i="11"/>
  <c r="AM468" i="11"/>
  <c r="G472" i="11"/>
  <c r="AZ459" i="11"/>
  <c r="X459" i="11"/>
  <c r="R459" i="11"/>
  <c r="Y459" i="11"/>
  <c r="V464" i="11"/>
  <c r="AK464" i="11"/>
  <c r="BL464" i="11"/>
  <c r="CA464" i="11"/>
  <c r="O464" i="11"/>
  <c r="BM468" i="11"/>
  <c r="AB468" i="11"/>
  <c r="BP468" i="11"/>
  <c r="BO468" i="11"/>
  <c r="BG472" i="11"/>
  <c r="AO472" i="11"/>
  <c r="AC472" i="11"/>
  <c r="P472" i="11"/>
  <c r="Z472" i="11"/>
  <c r="BZ462" i="11"/>
  <c r="BZ452" i="11" s="1"/>
  <c r="AR462" i="11"/>
  <c r="AR452" i="11" s="1"/>
  <c r="BV462" i="11"/>
  <c r="BV452" i="11" s="1"/>
  <c r="BI462" i="11"/>
  <c r="BI452" i="11" s="1"/>
  <c r="Y462" i="11"/>
  <c r="Y452" i="11" s="1"/>
  <c r="AT466" i="11"/>
  <c r="AD466" i="11"/>
  <c r="BL466" i="11"/>
  <c r="CA466" i="11"/>
  <c r="O466" i="11"/>
  <c r="AE470" i="11"/>
  <c r="BD470" i="11"/>
  <c r="AP470" i="11"/>
  <c r="BA470" i="11"/>
  <c r="L463" i="11"/>
  <c r="CC463" i="11"/>
  <c r="BT463" i="11"/>
  <c r="AJ472" i="11"/>
  <c r="X472" i="11"/>
  <c r="H472" i="11"/>
  <c r="V472" i="11"/>
  <c r="BD462" i="11"/>
  <c r="BD452" i="11" s="1"/>
  <c r="AE462" i="11"/>
  <c r="AE452" i="11" s="1"/>
  <c r="BP462" i="11"/>
  <c r="BP452" i="11" s="1"/>
  <c r="BE462" i="11"/>
  <c r="BE452" i="11" s="1"/>
  <c r="U462" i="11"/>
  <c r="U452" i="11" s="1"/>
  <c r="AH466" i="11"/>
  <c r="R466" i="11"/>
  <c r="BH466" i="11"/>
  <c r="BW466" i="11"/>
  <c r="K466" i="11"/>
  <c r="W470" i="11"/>
  <c r="AV470" i="11"/>
  <c r="AL470" i="11"/>
  <c r="AW470" i="11"/>
  <c r="AH463" i="11"/>
  <c r="BU463" i="11"/>
  <c r="BL463" i="11"/>
  <c r="AZ472" i="11"/>
  <c r="AN472" i="11"/>
  <c r="AB472" i="11"/>
  <c r="AH472" i="11"/>
  <c r="AM462" i="11"/>
  <c r="AM452" i="11" s="1"/>
  <c r="BN462" i="11"/>
  <c r="BN452" i="11" s="1"/>
  <c r="O462" i="11"/>
  <c r="O452" i="11" s="1"/>
  <c r="BQ462" i="11"/>
  <c r="BQ452" i="11" s="1"/>
  <c r="AG462" i="11"/>
  <c r="AG452" i="11" s="1"/>
  <c r="Y466" i="11"/>
  <c r="BA466" i="11"/>
  <c r="X466" i="11"/>
  <c r="CA470" i="11"/>
  <c r="BN470" i="11"/>
  <c r="M470" i="11"/>
  <c r="Z463" i="11"/>
  <c r="AU459" i="11"/>
  <c r="CE459" i="11"/>
  <c r="BE464" i="11"/>
  <c r="Q468" i="11"/>
  <c r="BB459" i="11"/>
  <c r="BJ459" i="11"/>
  <c r="BC459" i="11"/>
  <c r="BA459" i="11"/>
  <c r="Z464" i="11"/>
  <c r="AD464" i="11"/>
  <c r="Y464" i="11"/>
  <c r="AB464" i="11"/>
  <c r="AQ464" i="11"/>
  <c r="BN468" i="11"/>
  <c r="BY468" i="11"/>
  <c r="AN468" i="11"/>
  <c r="T468" i="11"/>
  <c r="AE468" i="11"/>
  <c r="G459" i="11"/>
  <c r="CB459" i="11"/>
  <c r="BV459" i="11"/>
  <c r="AI459" i="11"/>
  <c r="AB459" i="11"/>
  <c r="AG459" i="11"/>
  <c r="BB464" i="11"/>
  <c r="BA464" i="11"/>
  <c r="BT464" i="11"/>
  <c r="H464" i="11"/>
  <c r="W464" i="11"/>
  <c r="CB468" i="11"/>
  <c r="AP468" i="11"/>
  <c r="BZ468" i="11"/>
  <c r="BW468" i="11"/>
  <c r="K468" i="11"/>
  <c r="BG459" i="11"/>
  <c r="AF459" i="11"/>
  <c r="AY459" i="11"/>
  <c r="AR459" i="11"/>
  <c r="AS459" i="11"/>
  <c r="AP464" i="11"/>
  <c r="BY464" i="11"/>
  <c r="I464" i="11"/>
  <c r="T464" i="11"/>
  <c r="AI464" i="11"/>
  <c r="J468" i="11"/>
  <c r="BL468" i="11"/>
  <c r="Z468" i="11"/>
  <c r="I468" i="11"/>
  <c r="W468" i="11"/>
  <c r="BP459" i="11"/>
  <c r="J459" i="11"/>
  <c r="CD459" i="11"/>
  <c r="BU459" i="11"/>
  <c r="I459" i="11"/>
  <c r="AH464" i="11"/>
  <c r="BM464" i="11"/>
  <c r="AV464" i="11"/>
  <c r="BK464" i="11"/>
  <c r="AS468" i="11"/>
  <c r="AK468" i="11"/>
  <c r="BX468" i="11"/>
  <c r="AT468" i="11"/>
  <c r="AY468" i="11"/>
  <c r="AF472" i="11"/>
  <c r="T472" i="11"/>
  <c r="CC472" i="11"/>
  <c r="BV472" i="11"/>
  <c r="J472" i="11"/>
  <c r="AY462" i="11"/>
  <c r="AY452" i="11" s="1"/>
  <c r="BW462" i="11"/>
  <c r="BW452" i="11" s="1"/>
  <c r="AZ462" i="11"/>
  <c r="AZ452" i="11" s="1"/>
  <c r="AS462" i="11"/>
  <c r="AS452" i="11" s="1"/>
  <c r="I462" i="11"/>
  <c r="I452" i="11" s="1"/>
  <c r="BV466" i="11"/>
  <c r="BQ466" i="11"/>
  <c r="AV466" i="11"/>
  <c r="BK466" i="11"/>
  <c r="BH470" i="11"/>
  <c r="CE470" i="11"/>
  <c r="X470" i="11"/>
  <c r="Z470" i="11"/>
  <c r="AK470" i="11"/>
  <c r="CD463" i="11"/>
  <c r="AV463" i="11"/>
  <c r="AU463" i="11"/>
  <c r="L472" i="11"/>
  <c r="BX472" i="11"/>
  <c r="BR472" i="11"/>
  <c r="Q472" i="11"/>
  <c r="Z462" i="11"/>
  <c r="Z452" i="11" s="1"/>
  <c r="BR462" i="11"/>
  <c r="BR452" i="11" s="1"/>
  <c r="AU462" i="11"/>
  <c r="AU452" i="11" s="1"/>
  <c r="AN462" i="11"/>
  <c r="AN452" i="11" s="1"/>
  <c r="AW466" i="11"/>
  <c r="BM466" i="11"/>
  <c r="BI466" i="11"/>
  <c r="AR466" i="11"/>
  <c r="BG466" i="11"/>
  <c r="AZ470" i="11"/>
  <c r="BW470" i="11"/>
  <c r="O470" i="11"/>
  <c r="V470" i="11"/>
  <c r="AG470" i="11"/>
  <c r="BN463" i="11"/>
  <c r="AL463" i="11"/>
  <c r="AJ463" i="11"/>
  <c r="AE472" i="11"/>
  <c r="S472" i="11"/>
  <c r="CD472" i="11"/>
  <c r="R472" i="11"/>
  <c r="AF462" i="11"/>
  <c r="AF452" i="11" s="1"/>
  <c r="P462" i="11"/>
  <c r="P452" i="11" s="1"/>
  <c r="BK462" i="11"/>
  <c r="BK452" i="11" s="1"/>
  <c r="BA462" i="11"/>
  <c r="BA452" i="11" s="1"/>
  <c r="Q462" i="11"/>
  <c r="Q452" i="11" s="1"/>
  <c r="BB466" i="11"/>
  <c r="U466" i="11"/>
  <c r="BC466" i="11"/>
  <c r="BO470" i="11"/>
  <c r="R470" i="11"/>
  <c r="AX463" i="11"/>
  <c r="BP472" i="11"/>
  <c r="BX459" i="11"/>
  <c r="G464" i="11"/>
  <c r="R464" i="11"/>
  <c r="BG464" i="11"/>
  <c r="BR459" i="11"/>
  <c r="K459" i="11"/>
  <c r="AN459" i="11"/>
  <c r="AH459" i="11"/>
  <c r="AK459" i="11"/>
  <c r="BR464" i="11"/>
  <c r="BI464" i="11"/>
  <c r="BX464" i="11"/>
  <c r="L464" i="11"/>
  <c r="AA464" i="11"/>
  <c r="AF468" i="11"/>
  <c r="AW468" i="11"/>
  <c r="L468" i="11"/>
  <c r="CA468" i="11"/>
  <c r="O468" i="11"/>
  <c r="P459" i="11"/>
  <c r="AJ459" i="11"/>
  <c r="AE459" i="11"/>
  <c r="N459" i="11"/>
  <c r="CC459" i="11"/>
  <c r="Q459" i="11"/>
  <c r="BN464" i="11"/>
  <c r="U464" i="11"/>
  <c r="BD464" i="11"/>
  <c r="BS464" i="11"/>
  <c r="G468" i="11"/>
  <c r="AX468" i="11"/>
  <c r="M468" i="11"/>
  <c r="BE468" i="11"/>
  <c r="BG468" i="11"/>
  <c r="O472" i="11"/>
  <c r="AL459" i="11"/>
  <c r="BK459" i="11"/>
  <c r="AD459" i="11"/>
  <c r="W459" i="11"/>
  <c r="AC459" i="11"/>
  <c r="AL464" i="11"/>
  <c r="AS464" i="11"/>
  <c r="BP464" i="11"/>
  <c r="CE464" i="11"/>
  <c r="S464" i="11"/>
  <c r="BT468" i="11"/>
  <c r="AH468" i="11"/>
  <c r="BU468" i="11"/>
  <c r="BS468" i="11"/>
  <c r="CB472" i="11"/>
  <c r="BL459" i="11"/>
  <c r="BO459" i="11"/>
  <c r="BH459" i="11"/>
  <c r="BE459" i="11"/>
  <c r="CD464" i="11"/>
  <c r="AT464" i="11"/>
  <c r="AG464" i="11"/>
  <c r="AF464" i="11"/>
  <c r="AU464" i="11"/>
  <c r="X468" i="11"/>
  <c r="H468" i="11"/>
  <c r="AV468" i="11"/>
  <c r="Y468" i="11"/>
  <c r="AI468" i="11"/>
  <c r="U472" i="11"/>
  <c r="BT472" i="11"/>
  <c r="BH472" i="11"/>
  <c r="BF472" i="11"/>
  <c r="R462" i="11"/>
  <c r="R452" i="11" s="1"/>
  <c r="BH462" i="11"/>
  <c r="BH452" i="11" s="1"/>
  <c r="BB462" i="11"/>
  <c r="BB452" i="11" s="1"/>
  <c r="AA462" i="11"/>
  <c r="AA452" i="11" s="1"/>
  <c r="X462" i="11"/>
  <c r="X452" i="11" s="1"/>
  <c r="G466" i="11"/>
  <c r="AG466" i="11"/>
  <c r="AK466" i="11"/>
  <c r="AF466" i="11"/>
  <c r="AU466" i="11"/>
  <c r="AB470" i="11"/>
  <c r="AY470" i="11"/>
  <c r="BV470" i="11"/>
  <c r="J470" i="11"/>
  <c r="U470" i="11"/>
  <c r="BZ463" i="11"/>
  <c r="BY463" i="11"/>
  <c r="CA472" i="11"/>
  <c r="BO472" i="11"/>
  <c r="BC472" i="11"/>
  <c r="BB472" i="11"/>
  <c r="G462" i="11"/>
  <c r="G452" i="11" s="1"/>
  <c r="AX462" i="11"/>
  <c r="AX452" i="11" s="1"/>
  <c r="AV462" i="11"/>
  <c r="AV452" i="11" s="1"/>
  <c r="T462" i="11"/>
  <c r="T452" i="11" s="1"/>
  <c r="S462" i="11"/>
  <c r="S452" i="11" s="1"/>
  <c r="CC466" i="11"/>
  <c r="V466" i="11"/>
  <c r="AC466" i="11"/>
  <c r="AB466" i="11"/>
  <c r="AQ466" i="11"/>
  <c r="T470" i="11"/>
  <c r="AQ470" i="11"/>
  <c r="BR470" i="11"/>
  <c r="CC470" i="11"/>
  <c r="Q470" i="11"/>
  <c r="BJ463" i="11"/>
  <c r="BQ463" i="11"/>
  <c r="BL472" i="11"/>
  <c r="CE472" i="11"/>
  <c r="BS472" i="11"/>
  <c r="BN472" i="11"/>
  <c r="M472" i="11"/>
  <c r="CD462" i="11"/>
  <c r="CD452" i="11" s="1"/>
  <c r="BL462" i="11"/>
  <c r="BL452" i="11" s="1"/>
  <c r="AP462" i="11"/>
  <c r="AP452" i="11" s="1"/>
  <c r="AI462" i="11"/>
  <c r="AI452" i="11" s="1"/>
  <c r="BF466" i="11"/>
  <c r="J466" i="11"/>
  <c r="BD466" i="11"/>
  <c r="AM466" i="11"/>
  <c r="AI470" i="11"/>
  <c r="BY470" i="11"/>
  <c r="AR463" i="11"/>
  <c r="AJ460" i="11"/>
  <c r="BO478" i="11"/>
  <c r="AP478" i="11"/>
  <c r="BE478" i="11"/>
  <c r="U460" i="11"/>
  <c r="K460" i="11"/>
  <c r="W460" i="11"/>
  <c r="AY460" i="11"/>
  <c r="AT460" i="11"/>
  <c r="AR478" i="11"/>
  <c r="AC478" i="11"/>
  <c r="N460" i="11"/>
  <c r="CA478" i="11"/>
  <c r="W478" i="11"/>
  <c r="V478" i="11"/>
  <c r="AK478" i="11"/>
  <c r="AO460" i="11"/>
  <c r="AL460" i="11"/>
  <c r="AX460" i="11"/>
  <c r="T460" i="11"/>
  <c r="Z460" i="11"/>
  <c r="X478" i="11"/>
  <c r="CC460" i="11"/>
  <c r="AV478" i="11"/>
  <c r="AA478" i="11"/>
  <c r="AX478" i="11"/>
  <c r="BM478" i="11"/>
  <c r="M460" i="11"/>
  <c r="BY460" i="11"/>
  <c r="L460" i="11"/>
  <c r="AD460" i="11"/>
  <c r="BZ460" i="11"/>
  <c r="T478" i="11"/>
  <c r="AV460" i="11"/>
  <c r="AY478" i="11"/>
  <c r="BC478" i="11"/>
  <c r="AD478" i="11"/>
  <c r="Q460" i="11"/>
  <c r="X460" i="11"/>
  <c r="H475" i="11"/>
  <c r="CB475" i="11"/>
  <c r="BY475" i="11"/>
  <c r="BV475" i="11"/>
  <c r="BS475" i="11"/>
  <c r="BB474" i="11"/>
  <c r="AZ474" i="11"/>
  <c r="BL474" i="11"/>
  <c r="BS474" i="11"/>
  <c r="BD474" i="11"/>
  <c r="BL477" i="11"/>
  <c r="AW477" i="11"/>
  <c r="AL477" i="11"/>
  <c r="K477" i="11"/>
  <c r="L476" i="11"/>
  <c r="BX476" i="11"/>
  <c r="BM476" i="11"/>
  <c r="BB476" i="11"/>
  <c r="N475" i="11"/>
  <c r="AZ475" i="11"/>
  <c r="AW475" i="11"/>
  <c r="AT475" i="11"/>
  <c r="AG475" i="11"/>
  <c r="Z474" i="11"/>
  <c r="O474" i="11"/>
  <c r="AA474" i="11"/>
  <c r="AG474" i="11"/>
  <c r="BO474" i="11"/>
  <c r="AJ477" i="11"/>
  <c r="U477" i="11"/>
  <c r="J477" i="11"/>
  <c r="BV477" i="11"/>
  <c r="CA477" i="11"/>
  <c r="AV476" i="11"/>
  <c r="AK476" i="11"/>
  <c r="Z476" i="11"/>
  <c r="AI476" i="11"/>
  <c r="AU476" i="11"/>
  <c r="BJ473" i="11"/>
  <c r="BL473" i="11"/>
  <c r="AN475" i="11"/>
  <c r="AJ475" i="11"/>
  <c r="AF475" i="11"/>
  <c r="BK475" i="11"/>
  <c r="N474" i="11"/>
  <c r="BZ474" i="11"/>
  <c r="K474" i="11"/>
  <c r="Q474" i="11"/>
  <c r="CE474" i="11"/>
  <c r="X477" i="11"/>
  <c r="I477" i="11"/>
  <c r="BU477" i="11"/>
  <c r="BJ477" i="11"/>
  <c r="AE477" i="11"/>
  <c r="AJ476" i="11"/>
  <c r="Y476" i="11"/>
  <c r="N476" i="11"/>
  <c r="BZ476" i="11"/>
  <c r="BW476" i="11"/>
  <c r="AX473" i="11"/>
  <c r="AV473" i="11"/>
  <c r="X475" i="11"/>
  <c r="T475" i="11"/>
  <c r="P475" i="11"/>
  <c r="G475" i="11"/>
  <c r="BG475" i="11"/>
  <c r="BN474" i="11"/>
  <c r="BP474" i="11"/>
  <c r="CB474" i="11"/>
  <c r="S474" i="11"/>
  <c r="L477" i="11"/>
  <c r="BX477" i="11"/>
  <c r="BI477" i="11"/>
  <c r="AX477" i="11"/>
  <c r="BG477" i="11"/>
  <c r="X476" i="11"/>
  <c r="M476" i="11"/>
  <c r="BY476" i="11"/>
  <c r="BN476" i="11"/>
  <c r="AA476" i="11"/>
  <c r="AL473" i="11"/>
  <c r="AF473" i="11"/>
  <c r="Z473" i="11"/>
  <c r="AW473" i="11"/>
  <c r="BD473" i="11"/>
  <c r="BK473" i="11"/>
  <c r="L473" i="11"/>
  <c r="S473" i="11"/>
  <c r="BU473" i="11"/>
  <c r="BG473" i="11"/>
  <c r="CC473" i="11"/>
  <c r="I473" i="11"/>
  <c r="AJ473" i="11"/>
  <c r="CB473" i="11"/>
  <c r="H473" i="11"/>
  <c r="AE473" i="11"/>
  <c r="X456" i="11"/>
  <c r="X451" i="11" s="1"/>
  <c r="AQ456" i="11"/>
  <c r="AQ451" i="11" s="1"/>
  <c r="AW456" i="11"/>
  <c r="AW451" i="11" s="1"/>
  <c r="AL456" i="11"/>
  <c r="AL451" i="11" s="1"/>
  <c r="AA456" i="11"/>
  <c r="AA451" i="11" s="1"/>
  <c r="AJ457" i="11"/>
  <c r="AM457" i="11"/>
  <c r="AS457" i="11"/>
  <c r="AH457" i="11"/>
  <c r="AI457" i="11"/>
  <c r="AW461" i="11"/>
  <c r="AU461" i="11"/>
  <c r="BO461" i="11"/>
  <c r="AX461" i="11"/>
  <c r="G461" i="11"/>
  <c r="BI458" i="11"/>
  <c r="BJ458" i="11"/>
  <c r="BP458" i="11"/>
  <c r="BX458" i="11"/>
  <c r="L456" i="11"/>
  <c r="L451" i="11" s="1"/>
  <c r="BX456" i="11"/>
  <c r="BX451" i="11" s="1"/>
  <c r="AK456" i="11"/>
  <c r="AK451" i="11" s="1"/>
  <c r="Z456" i="11"/>
  <c r="Z451" i="11" s="1"/>
  <c r="K456" i="11"/>
  <c r="K451" i="11" s="1"/>
  <c r="X457" i="11"/>
  <c r="O457" i="11"/>
  <c r="AG457" i="11"/>
  <c r="V457" i="11"/>
  <c r="K457" i="11"/>
  <c r="AK461" i="11"/>
  <c r="AE461" i="11"/>
  <c r="AT461" i="11"/>
  <c r="CE461" i="11"/>
  <c r="CB461" i="11"/>
  <c r="AW458" i="11"/>
  <c r="S478" i="11"/>
  <c r="AM478" i="11"/>
  <c r="Z478" i="11"/>
  <c r="AO478" i="11"/>
  <c r="AK460" i="11"/>
  <c r="AF460" i="11"/>
  <c r="AR460" i="11"/>
  <c r="J460" i="11"/>
  <c r="BF460" i="11"/>
  <c r="AB478" i="11"/>
  <c r="AW460" i="11"/>
  <c r="O460" i="11"/>
  <c r="O478" i="11"/>
  <c r="BR478" i="11"/>
  <c r="G478" i="11"/>
  <c r="U478" i="11"/>
  <c r="BE460" i="11"/>
  <c r="BG460" i="11"/>
  <c r="BS460" i="11"/>
  <c r="BK460" i="11"/>
  <c r="BT478" i="11"/>
  <c r="CA460" i="11"/>
  <c r="R460" i="11"/>
  <c r="CE478" i="11"/>
  <c r="BS478" i="11"/>
  <c r="AH478" i="11"/>
  <c r="AW478" i="11"/>
  <c r="AC460" i="11"/>
  <c r="V460" i="11"/>
  <c r="AH460" i="11"/>
  <c r="BT460" i="11"/>
  <c r="AU460" i="11"/>
  <c r="M478" i="11"/>
  <c r="CD460" i="11"/>
  <c r="AU478" i="11"/>
  <c r="BZ478" i="11"/>
  <c r="N478" i="11"/>
  <c r="BM460" i="11"/>
  <c r="BL478" i="11"/>
  <c r="AC475" i="11"/>
  <c r="Y475" i="11"/>
  <c r="U475" i="11"/>
  <c r="AB475" i="11"/>
  <c r="BW475" i="11"/>
  <c r="BR474" i="11"/>
  <c r="BU474" i="11"/>
  <c r="G474" i="11"/>
  <c r="AN474" i="11"/>
  <c r="P477" i="11"/>
  <c r="CB477" i="11"/>
  <c r="BM477" i="11"/>
  <c r="BB477" i="11"/>
  <c r="BW477" i="11"/>
  <c r="AB476" i="11"/>
  <c r="Q476" i="11"/>
  <c r="CC476" i="11"/>
  <c r="BR476" i="11"/>
  <c r="AD475" i="11"/>
  <c r="BP475" i="11"/>
  <c r="BM475" i="11"/>
  <c r="BJ475" i="11"/>
  <c r="Q475" i="11"/>
  <c r="AP474" i="11"/>
  <c r="AJ474" i="11"/>
  <c r="AV474" i="11"/>
  <c r="BC474" i="11"/>
  <c r="BT474" i="11"/>
  <c r="AZ477" i="11"/>
  <c r="AK477" i="11"/>
  <c r="Z477" i="11"/>
  <c r="AM477" i="11"/>
  <c r="BO477" i="11"/>
  <c r="BL476" i="11"/>
  <c r="BA476" i="11"/>
  <c r="AP476" i="11"/>
  <c r="G476" i="11"/>
  <c r="N473" i="11"/>
  <c r="BZ473" i="11"/>
  <c r="R475" i="11"/>
  <c r="BD475" i="11"/>
  <c r="BA475" i="11"/>
  <c r="AX475" i="11"/>
  <c r="AY475" i="11"/>
  <c r="AD474" i="11"/>
  <c r="T474" i="11"/>
  <c r="AF474" i="11"/>
  <c r="AM474" i="11"/>
  <c r="H474" i="11"/>
  <c r="AN477" i="11"/>
  <c r="Y477" i="11"/>
  <c r="N477" i="11"/>
  <c r="BZ477" i="11"/>
  <c r="S477" i="11"/>
  <c r="AZ476" i="11"/>
  <c r="AO476" i="11"/>
  <c r="AD476" i="11"/>
  <c r="AY476" i="11"/>
  <c r="BK476" i="11"/>
  <c r="BN473" i="11"/>
  <c r="BQ473" i="11"/>
  <c r="AR475" i="11"/>
  <c r="AO475" i="11"/>
  <c r="AK475" i="11"/>
  <c r="CA475" i="11"/>
  <c r="R474" i="11"/>
  <c r="CD474" i="11"/>
  <c r="P474" i="11"/>
  <c r="W474" i="11"/>
  <c r="X474" i="11"/>
  <c r="AB477" i="11"/>
  <c r="M477" i="11"/>
  <c r="BY477" i="11"/>
  <c r="BN477" i="11"/>
  <c r="AU477" i="11"/>
  <c r="AN476" i="11"/>
  <c r="AC476" i="11"/>
  <c r="R476" i="11"/>
  <c r="CD476" i="11"/>
  <c r="O476" i="11"/>
  <c r="BB473" i="11"/>
  <c r="BA473" i="11"/>
  <c r="P473" i="11"/>
  <c r="BS473" i="11"/>
  <c r="BY473" i="11"/>
  <c r="AQ476" i="11"/>
  <c r="AG473" i="11"/>
  <c r="AN473" i="11"/>
  <c r="CA473" i="11"/>
  <c r="Q473" i="11"/>
  <c r="X473" i="11"/>
  <c r="O473" i="11"/>
  <c r="BP473" i="11"/>
  <c r="W473" i="11"/>
  <c r="AC473" i="11"/>
  <c r="AO473" i="11"/>
  <c r="AN456" i="11"/>
  <c r="AN451" i="11" s="1"/>
  <c r="BW456" i="11"/>
  <c r="BW451" i="11" s="1"/>
  <c r="BM456" i="11"/>
  <c r="BM451" i="11" s="1"/>
  <c r="BB456" i="11"/>
  <c r="BB451" i="11" s="1"/>
  <c r="AU456" i="11"/>
  <c r="AU451" i="11" s="1"/>
  <c r="AZ457" i="11"/>
  <c r="BO457" i="11"/>
  <c r="BI457" i="11"/>
  <c r="AX457" i="11"/>
  <c r="BS457" i="11"/>
  <c r="BM461" i="11"/>
  <c r="BP461" i="11"/>
  <c r="S461" i="11"/>
  <c r="AB461" i="11"/>
  <c r="M458" i="11"/>
  <c r="BY458" i="11"/>
  <c r="CE458" i="11"/>
  <c r="V458" i="11"/>
  <c r="CB458" i="11"/>
  <c r="AB456" i="11"/>
  <c r="AB451" i="11" s="1"/>
  <c r="BC456" i="11"/>
  <c r="BC451" i="11" s="1"/>
  <c r="BA456" i="11"/>
  <c r="BA451" i="11" s="1"/>
  <c r="AP456" i="11"/>
  <c r="AP451" i="11" s="1"/>
  <c r="AE456" i="11"/>
  <c r="AE451" i="11" s="1"/>
  <c r="AN457" i="11"/>
  <c r="AE478" i="11"/>
  <c r="BV478" i="11"/>
  <c r="J478" i="11"/>
  <c r="Y478" i="11"/>
  <c r="BA460" i="11"/>
  <c r="BB460" i="11"/>
  <c r="BN460" i="11"/>
  <c r="AZ460" i="11"/>
  <c r="BX478" i="11"/>
  <c r="L478" i="11"/>
  <c r="BR460" i="11"/>
  <c r="CB478" i="11"/>
  <c r="AQ478" i="11"/>
  <c r="BB478" i="11"/>
  <c r="BQ478" i="11"/>
  <c r="I460" i="11"/>
  <c r="BU460" i="11"/>
  <c r="CB460" i="11"/>
  <c r="S460" i="11"/>
  <c r="BD460" i="11"/>
  <c r="BD478" i="11"/>
  <c r="AZ478" i="11"/>
  <c r="BH460" i="11"/>
  <c r="BK478" i="11"/>
  <c r="CD478" i="11"/>
  <c r="R478" i="11"/>
  <c r="AG478" i="11"/>
  <c r="AS460" i="11"/>
  <c r="AQ460" i="11"/>
  <c r="BC460" i="11"/>
  <c r="AE460" i="11"/>
  <c r="BP460" i="11"/>
  <c r="AG460" i="11"/>
  <c r="AF478" i="11"/>
  <c r="BW478" i="11"/>
  <c r="BJ478" i="11"/>
  <c r="BY478" i="11"/>
  <c r="AM460" i="11"/>
  <c r="J475" i="11"/>
  <c r="AV475" i="11"/>
  <c r="AS475" i="11"/>
  <c r="AP475" i="11"/>
  <c r="L475" i="11"/>
  <c r="V474" i="11"/>
  <c r="I474" i="11"/>
  <c r="U474" i="11"/>
  <c r="AB474" i="11"/>
  <c r="AS474" i="11"/>
  <c r="AF477" i="11"/>
  <c r="Q477" i="11"/>
  <c r="CC477" i="11"/>
  <c r="BR477" i="11"/>
  <c r="BK477" i="11"/>
  <c r="AR476" i="11"/>
  <c r="AG476" i="11"/>
  <c r="V476" i="11"/>
  <c r="S476" i="11"/>
  <c r="M475" i="11"/>
  <c r="I475" i="11"/>
  <c r="CC475" i="11"/>
  <c r="BZ475" i="11"/>
  <c r="W475" i="11"/>
  <c r="BF474" i="11"/>
  <c r="BE474" i="11"/>
  <c r="BQ474" i="11"/>
  <c r="BX474" i="11"/>
  <c r="BY474" i="11"/>
  <c r="BP477" i="11"/>
  <c r="BA477" i="11"/>
  <c r="AP477" i="11"/>
  <c r="AA477" i="11"/>
  <c r="P476" i="11"/>
  <c r="CB476" i="11"/>
  <c r="BQ476" i="11"/>
  <c r="BF476" i="11"/>
  <c r="BS476" i="11"/>
  <c r="AD473" i="11"/>
  <c r="U473" i="11"/>
  <c r="AH475" i="11"/>
  <c r="BT475" i="11"/>
  <c r="BQ475" i="11"/>
  <c r="BN475" i="11"/>
  <c r="AM475" i="11"/>
  <c r="AT474" i="11"/>
  <c r="AO474" i="11"/>
  <c r="BA474" i="11"/>
  <c r="BH474" i="11"/>
  <c r="M474" i="11"/>
  <c r="BD477" i="11"/>
  <c r="AO477" i="11"/>
  <c r="AD477" i="11"/>
  <c r="BC477" i="11"/>
  <c r="CE477" i="11"/>
  <c r="BP476" i="11"/>
  <c r="BE476" i="11"/>
  <c r="AT476" i="11"/>
  <c r="W476" i="11"/>
  <c r="R473" i="11"/>
  <c r="CD473" i="11"/>
  <c r="V475" i="11"/>
  <c r="BH475" i="11"/>
  <c r="BE475" i="11"/>
  <c r="BB475" i="11"/>
  <c r="BO475" i="11"/>
  <c r="AH474" i="11"/>
  <c r="Y474" i="11"/>
  <c r="AK474" i="11"/>
  <c r="AR474" i="11"/>
  <c r="AC474" i="11"/>
  <c r="AR477" i="11"/>
  <c r="AC477" i="11"/>
  <c r="R477" i="11"/>
  <c r="CD477" i="11"/>
  <c r="AI477" i="11"/>
  <c r="BD476" i="11"/>
  <c r="AS476" i="11"/>
  <c r="AH476" i="11"/>
  <c r="BO476" i="11"/>
  <c r="CA476" i="11"/>
  <c r="BR473" i="11"/>
  <c r="BW473" i="11"/>
  <c r="G473" i="11"/>
  <c r="M473" i="11"/>
  <c r="AZ473" i="11"/>
  <c r="AP473" i="11"/>
  <c r="BC473" i="11"/>
  <c r="BI473" i="11"/>
  <c r="AE476" i="11"/>
  <c r="AM473" i="11"/>
  <c r="AS473" i="11"/>
  <c r="T473" i="11"/>
  <c r="J473" i="11"/>
  <c r="AR473" i="11"/>
  <c r="AY473" i="11"/>
  <c r="Y473" i="11"/>
  <c r="BD456" i="11"/>
  <c r="BD451" i="11" s="1"/>
  <c r="Q456" i="11"/>
  <c r="Q451" i="11" s="1"/>
  <c r="CC456" i="11"/>
  <c r="CC451" i="11" s="1"/>
  <c r="BR456" i="11"/>
  <c r="BR451" i="11" s="1"/>
  <c r="CA456" i="11"/>
  <c r="CA451" i="11" s="1"/>
  <c r="BP457" i="11"/>
  <c r="M457" i="11"/>
  <c r="BY457" i="11"/>
  <c r="BN457" i="11"/>
  <c r="Q461" i="11"/>
  <c r="CC461" i="11"/>
  <c r="P461" i="11"/>
  <c r="AV461" i="11"/>
  <c r="N461" i="11"/>
  <c r="AC458" i="11"/>
  <c r="S458" i="11"/>
  <c r="Z458" i="11"/>
  <c r="BL458" i="11"/>
  <c r="BR458" i="11"/>
  <c r="AR456" i="11"/>
  <c r="AR451" i="11" s="1"/>
  <c r="CE456" i="11"/>
  <c r="CE451" i="11" s="1"/>
  <c r="BG478" i="11"/>
  <c r="BF478" i="11"/>
  <c r="BU478" i="11"/>
  <c r="I478" i="11"/>
  <c r="BQ460" i="11"/>
  <c r="BW460" i="11"/>
  <c r="H460" i="11"/>
  <c r="AI460" i="11"/>
  <c r="BH478" i="11"/>
  <c r="AJ478" i="11"/>
  <c r="AN460" i="11"/>
  <c r="H478" i="11"/>
  <c r="AI478" i="11"/>
  <c r="AL478" i="11"/>
  <c r="BA478" i="11"/>
  <c r="Y460" i="11"/>
  <c r="P460" i="11"/>
  <c r="AB460" i="11"/>
  <c r="BJ460" i="11"/>
  <c r="BO460" i="11"/>
  <c r="AN478" i="11"/>
  <c r="AS478" i="11"/>
  <c r="AP460" i="11"/>
  <c r="G460" i="11"/>
  <c r="BN478" i="11"/>
  <c r="CC478" i="11"/>
  <c r="Q478" i="11"/>
  <c r="BI460" i="11"/>
  <c r="BL460" i="11"/>
  <c r="BX460" i="11"/>
  <c r="BV460" i="11"/>
  <c r="BP478" i="11"/>
  <c r="AA460" i="11"/>
  <c r="P478" i="11"/>
  <c r="K478" i="11"/>
  <c r="AT478" i="11"/>
  <c r="BI478" i="11"/>
  <c r="CE460" i="11"/>
  <c r="Z475" i="11"/>
  <c r="BL475" i="11"/>
  <c r="BI475" i="11"/>
  <c r="BF475" i="11"/>
  <c r="CE475" i="11"/>
  <c r="AL474" i="11"/>
  <c r="AE474" i="11"/>
  <c r="AQ474" i="11"/>
  <c r="AW474" i="11"/>
  <c r="AY474" i="11"/>
  <c r="AV477" i="11"/>
  <c r="AG477" i="11"/>
  <c r="V477" i="11"/>
  <c r="W477" i="11"/>
  <c r="AY477" i="11"/>
  <c r="BH476" i="11"/>
  <c r="AW476" i="11"/>
  <c r="AL476" i="11"/>
  <c r="CE476" i="11"/>
  <c r="AI475" i="11"/>
  <c r="AE475" i="11"/>
  <c r="AA475" i="11"/>
  <c r="AU475" i="11"/>
  <c r="J474" i="11"/>
  <c r="BV474" i="11"/>
  <c r="CA474" i="11"/>
  <c r="L474" i="11"/>
  <c r="BI474" i="11"/>
  <c r="T477" i="11"/>
  <c r="G477" i="11"/>
  <c r="BQ477" i="11"/>
  <c r="BF477" i="11"/>
  <c r="O477" i="11"/>
  <c r="AF476" i="11"/>
  <c r="U476" i="11"/>
  <c r="J476" i="11"/>
  <c r="BV476" i="11"/>
  <c r="BG476" i="11"/>
  <c r="AT473" i="11"/>
  <c r="AQ473" i="11"/>
  <c r="S475" i="11"/>
  <c r="O475" i="11"/>
  <c r="K475" i="11"/>
  <c r="CD475" i="11"/>
  <c r="AQ475" i="11"/>
  <c r="BJ474" i="11"/>
  <c r="BK474" i="11"/>
  <c r="BW474" i="11"/>
  <c r="CC474" i="11"/>
  <c r="H477" i="11"/>
  <c r="BT477" i="11"/>
  <c r="BE477" i="11"/>
  <c r="AT477" i="11"/>
  <c r="AQ477" i="11"/>
  <c r="T476" i="11"/>
  <c r="I476" i="11"/>
  <c r="BU476" i="11"/>
  <c r="BJ476" i="11"/>
  <c r="K476" i="11"/>
  <c r="AH473" i="11"/>
  <c r="AA473" i="11"/>
  <c r="AL475" i="11"/>
  <c r="BX475" i="11"/>
  <c r="BU475" i="11"/>
  <c r="BR475" i="11"/>
  <c r="BC475" i="11"/>
  <c r="AX474" i="11"/>
  <c r="AU474" i="11"/>
  <c r="BG474" i="11"/>
  <c r="BM474" i="11"/>
  <c r="AI474" i="11"/>
  <c r="BH477" i="11"/>
  <c r="AS477" i="11"/>
  <c r="AH477" i="11"/>
  <c r="BS477" i="11"/>
  <c r="H476" i="11"/>
  <c r="BT476" i="11"/>
  <c r="BI476" i="11"/>
  <c r="AX476" i="11"/>
  <c r="AM476" i="11"/>
  <c r="V473" i="11"/>
  <c r="K473" i="11"/>
  <c r="BC476" i="11"/>
  <c r="AB473" i="11"/>
  <c r="AI473" i="11"/>
  <c r="BE473" i="11"/>
  <c r="AK473" i="11"/>
  <c r="BX473" i="11"/>
  <c r="CE473" i="11"/>
  <c r="BF473" i="11"/>
  <c r="BH473" i="11"/>
  <c r="BO473" i="11"/>
  <c r="AU473" i="11"/>
  <c r="BV473" i="11"/>
  <c r="BM473" i="11"/>
  <c r="BT473" i="11"/>
  <c r="H456" i="11"/>
  <c r="H451" i="11" s="1"/>
  <c r="BT456" i="11"/>
  <c r="BT451" i="11" s="1"/>
  <c r="AG456" i="11"/>
  <c r="AG451" i="11" s="1"/>
  <c r="V456" i="11"/>
  <c r="V451" i="11" s="1"/>
  <c r="G456" i="11"/>
  <c r="G451" i="11" s="1"/>
  <c r="T457" i="11"/>
  <c r="G457" i="11"/>
  <c r="AC457" i="11"/>
  <c r="R457" i="11"/>
  <c r="CD457" i="11"/>
  <c r="AG461" i="11"/>
  <c r="Z461" i="11"/>
  <c r="AM461" i="11"/>
  <c r="BX461" i="11"/>
  <c r="AY461" i="11"/>
  <c r="AS458" i="11"/>
  <c r="AN458" i="11"/>
  <c r="AU458" i="11"/>
  <c r="AH458" i="11"/>
  <c r="CD458" i="11"/>
  <c r="BH456" i="11"/>
  <c r="BH451" i="11" s="1"/>
  <c r="U456" i="11"/>
  <c r="U451" i="11" s="1"/>
  <c r="J456" i="11"/>
  <c r="J451" i="11" s="1"/>
  <c r="BV456" i="11"/>
  <c r="BV451" i="11" s="1"/>
  <c r="H457" i="11"/>
  <c r="BT457" i="11"/>
  <c r="BQ456" i="11"/>
  <c r="BQ451" i="11" s="1"/>
  <c r="AU457" i="11"/>
  <c r="BM457" i="11"/>
  <c r="BR457" i="11"/>
  <c r="BA461" i="11"/>
  <c r="BV461" i="11"/>
  <c r="BC461" i="11"/>
  <c r="AL461" i="11"/>
  <c r="CC458" i="11"/>
  <c r="J458" i="11"/>
  <c r="AF458" i="11"/>
  <c r="R458" i="11"/>
  <c r="AF456" i="11"/>
  <c r="AF451" i="11" s="1"/>
  <c r="BG456" i="11"/>
  <c r="BG451" i="11" s="1"/>
  <c r="BE456" i="11"/>
  <c r="BE451" i="11" s="1"/>
  <c r="AT456" i="11"/>
  <c r="AT451" i="11" s="1"/>
  <c r="AI456" i="11"/>
  <c r="AI451" i="11" s="1"/>
  <c r="AR457" i="11"/>
  <c r="AY457" i="11"/>
  <c r="BA457" i="11"/>
  <c r="AP457" i="11"/>
  <c r="BC457" i="11"/>
  <c r="BE461" i="11"/>
  <c r="BF461" i="11"/>
  <c r="CD461" i="11"/>
  <c r="BZ461" i="11"/>
  <c r="BN461" i="11"/>
  <c r="BQ458" i="11"/>
  <c r="BT458" i="11"/>
  <c r="CA458" i="11"/>
  <c r="AL458" i="11"/>
  <c r="AZ456" i="11"/>
  <c r="AZ451" i="11" s="1"/>
  <c r="M456" i="11"/>
  <c r="M451" i="11" s="1"/>
  <c r="BY456" i="11"/>
  <c r="BY451" i="11" s="1"/>
  <c r="BN456" i="11"/>
  <c r="BN451" i="11" s="1"/>
  <c r="BS456" i="11"/>
  <c r="BS451" i="11" s="1"/>
  <c r="BL457" i="11"/>
  <c r="I457" i="11"/>
  <c r="BU457" i="11"/>
  <c r="BJ457" i="11"/>
  <c r="M461" i="11"/>
  <c r="BY461" i="11"/>
  <c r="K461" i="11"/>
  <c r="AN461" i="11"/>
  <c r="BS461" i="11"/>
  <c r="Y458" i="11"/>
  <c r="N458" i="11"/>
  <c r="T458" i="11"/>
  <c r="BB458" i="11"/>
  <c r="AV458" i="11"/>
  <c r="AM469" i="11"/>
  <c r="AV469" i="11"/>
  <c r="S469" i="11"/>
  <c r="BA469" i="11"/>
  <c r="BQ469" i="11"/>
  <c r="BV469" i="11"/>
  <c r="AT469" i="11"/>
  <c r="BK465" i="11"/>
  <c r="AV465" i="11"/>
  <c r="BM465" i="11"/>
  <c r="BY465" i="11"/>
  <c r="I471" i="11"/>
  <c r="BU471" i="11"/>
  <c r="BJ471" i="11"/>
  <c r="W471" i="11"/>
  <c r="AN471" i="11"/>
  <c r="W467" i="11"/>
  <c r="H467" i="11"/>
  <c r="BT467" i="11"/>
  <c r="BI467" i="11"/>
  <c r="BN467" i="11"/>
  <c r="AG463" i="11"/>
  <c r="BK463" i="11"/>
  <c r="BH458" i="11"/>
  <c r="AF469" i="11"/>
  <c r="BB469" i="11"/>
  <c r="BI469" i="11"/>
  <c r="AZ469" i="11"/>
  <c r="AY465" i="11"/>
  <c r="AJ465" i="11"/>
  <c r="AO465" i="11"/>
  <c r="AS465" i="11"/>
  <c r="AX465" i="11"/>
  <c r="BI471" i="11"/>
  <c r="AX471" i="11"/>
  <c r="BP471" i="11"/>
  <c r="P471" i="11"/>
  <c r="K467" i="11"/>
  <c r="BW467" i="11"/>
  <c r="BH467" i="11"/>
  <c r="AC467" i="11"/>
  <c r="AH467" i="11"/>
  <c r="U463" i="11"/>
  <c r="AY463" i="11"/>
  <c r="AE469" i="11"/>
  <c r="BL469" i="11"/>
  <c r="BY469" i="11"/>
  <c r="CD469" i="11"/>
  <c r="CE469" i="11"/>
  <c r="BS465" i="11"/>
  <c r="BD465" i="11"/>
  <c r="CC465" i="11"/>
  <c r="Z465" i="11"/>
  <c r="Q471" i="11"/>
  <c r="CC471" i="11"/>
  <c r="BR471" i="11"/>
  <c r="AM471" i="11"/>
  <c r="BD471" i="11"/>
  <c r="AE467" i="11"/>
  <c r="P467" i="11"/>
  <c r="I467" i="11"/>
  <c r="CC467" i="11"/>
  <c r="AK467" i="11"/>
  <c r="AO463" i="11"/>
  <c r="BS463" i="11"/>
  <c r="BP463" i="11"/>
  <c r="AI469" i="11"/>
  <c r="BT469" i="11"/>
  <c r="CC469" i="11"/>
  <c r="L469" i="11"/>
  <c r="K465" i="11"/>
  <c r="BW465" i="11"/>
  <c r="BH465" i="11"/>
  <c r="J465" i="11"/>
  <c r="AK465" i="11"/>
  <c r="U471" i="11"/>
  <c r="J471" i="11"/>
  <c r="BV471" i="11"/>
  <c r="AU471" i="11"/>
  <c r="BL471" i="11"/>
  <c r="AI467" i="11"/>
  <c r="T467" i="11"/>
  <c r="Q467" i="11"/>
  <c r="J467" i="11"/>
  <c r="BZ467" i="11"/>
  <c r="AS463" i="11"/>
  <c r="BW463" i="11"/>
  <c r="AQ463" i="11"/>
  <c r="W463" i="11"/>
  <c r="I470" i="11"/>
  <c r="BU470" i="11"/>
  <c r="BJ470" i="11"/>
  <c r="AA470" i="11"/>
  <c r="BS470" i="11"/>
  <c r="AI466" i="11"/>
  <c r="T466" i="11"/>
  <c r="M466" i="11"/>
  <c r="CD466" i="11"/>
  <c r="BR466" i="11"/>
  <c r="H462" i="11"/>
  <c r="H452" i="11" s="1"/>
  <c r="H453" i="11" s="1"/>
  <c r="H448" i="11" s="1"/>
  <c r="CC462" i="11"/>
  <c r="CC452" i="11" s="1"/>
  <c r="AJ462" i="11"/>
  <c r="AJ452" i="11" s="1"/>
  <c r="W462" i="11"/>
  <c r="W452" i="11" s="1"/>
  <c r="AT462" i="11"/>
  <c r="AT452" i="11" s="1"/>
  <c r="AT472" i="11"/>
  <c r="BF456" i="11"/>
  <c r="BF451" i="11" s="1"/>
  <c r="BW457" i="11"/>
  <c r="CC457" i="11"/>
  <c r="AQ457" i="11"/>
  <c r="BQ461" i="11"/>
  <c r="R461" i="11"/>
  <c r="BL461" i="11"/>
  <c r="Q458" i="11"/>
  <c r="X458" i="11"/>
  <c r="AE458" i="11"/>
  <c r="BW458" i="11"/>
  <c r="AB458" i="11"/>
  <c r="AV456" i="11"/>
  <c r="AV451" i="11" s="1"/>
  <c r="I456" i="11"/>
  <c r="I451" i="11" s="1"/>
  <c r="BU456" i="11"/>
  <c r="BU451" i="11" s="1"/>
  <c r="BJ456" i="11"/>
  <c r="BJ451" i="11" s="1"/>
  <c r="BK456" i="11"/>
  <c r="BK451" i="11" s="1"/>
  <c r="BH457" i="11"/>
  <c r="CE457" i="11"/>
  <c r="BQ457" i="11"/>
  <c r="BF457" i="11"/>
  <c r="I461" i="11"/>
  <c r="BU461" i="11"/>
  <c r="CA461" i="11"/>
  <c r="AH461" i="11"/>
  <c r="BD461" i="11"/>
  <c r="U458" i="11"/>
  <c r="H458" i="11"/>
  <c r="O458" i="11"/>
  <c r="AQ458" i="11"/>
  <c r="AA458" i="11"/>
  <c r="BP456" i="11"/>
  <c r="BP451" i="11" s="1"/>
  <c r="AC456" i="11"/>
  <c r="AC451" i="11" s="1"/>
  <c r="R456" i="11"/>
  <c r="R451" i="11" s="1"/>
  <c r="CD456" i="11"/>
  <c r="CD451" i="11" s="1"/>
  <c r="P457" i="11"/>
  <c r="CB457" i="11"/>
  <c r="Y457" i="11"/>
  <c r="N457" i="11"/>
  <c r="BZ457" i="11"/>
  <c r="AC461" i="11"/>
  <c r="T461" i="11"/>
  <c r="AF461" i="11"/>
  <c r="BR461" i="11"/>
  <c r="W461" i="11"/>
  <c r="AO458" i="11"/>
  <c r="AI458" i="11"/>
  <c r="AP458" i="11"/>
  <c r="W458" i="11"/>
  <c r="AM458" i="11"/>
  <c r="BC469" i="11"/>
  <c r="BP469" i="11"/>
  <c r="AQ469" i="11"/>
  <c r="BX469" i="11"/>
  <c r="J469" i="11"/>
  <c r="AJ469" i="11"/>
  <c r="O465" i="11"/>
  <c r="CA465" i="11"/>
  <c r="BL465" i="11"/>
  <c r="U465" i="11"/>
  <c r="AT465" i="11"/>
  <c r="Y471" i="11"/>
  <c r="N471" i="11"/>
  <c r="BZ471" i="11"/>
  <c r="BC471" i="11"/>
  <c r="BT471" i="11"/>
  <c r="AM467" i="11"/>
  <c r="X467" i="11"/>
  <c r="Y467" i="11"/>
  <c r="U467" i="11"/>
  <c r="AT467" i="11"/>
  <c r="AW463" i="11"/>
  <c r="CA463" i="11"/>
  <c r="AA469" i="11"/>
  <c r="BF469" i="11"/>
  <c r="BU469" i="11"/>
  <c r="BZ469" i="11"/>
  <c r="BO469" i="11"/>
  <c r="BO465" i="11"/>
  <c r="AZ465" i="11"/>
  <c r="BU465" i="11"/>
  <c r="N465" i="11"/>
  <c r="M471" i="11"/>
  <c r="BY471" i="11"/>
  <c r="BN471" i="11"/>
  <c r="AE471" i="11"/>
  <c r="AV471" i="11"/>
  <c r="AA467" i="11"/>
  <c r="L467" i="11"/>
  <c r="BX467" i="11"/>
  <c r="BR467" i="11"/>
  <c r="BY467" i="11"/>
  <c r="AK463" i="11"/>
  <c r="BO463" i="11"/>
  <c r="AY469" i="11"/>
  <c r="P469" i="11"/>
  <c r="X469" i="11"/>
  <c r="BW469" i="11"/>
  <c r="W465" i="11"/>
  <c r="H465" i="11"/>
  <c r="BT465" i="11"/>
  <c r="AP465" i="11"/>
  <c r="BQ465" i="11"/>
  <c r="AG471" i="11"/>
  <c r="V471" i="11"/>
  <c r="L471" i="11"/>
  <c r="BS471" i="11"/>
  <c r="G471" i="11"/>
  <c r="AU467" i="11"/>
  <c r="AF467" i="11"/>
  <c r="AO467" i="11"/>
  <c r="AP467" i="11"/>
  <c r="BQ467" i="11"/>
  <c r="N463" i="11"/>
  <c r="J463" i="11"/>
  <c r="K463" i="11"/>
  <c r="BG469" i="11"/>
  <c r="V469" i="11"/>
  <c r="AC469" i="11"/>
  <c r="G469" i="11"/>
  <c r="AA465" i="11"/>
  <c r="L465" i="11"/>
  <c r="BX465" i="11"/>
  <c r="BA465" i="11"/>
  <c r="BZ465" i="11"/>
  <c r="AK471" i="11"/>
  <c r="Z471" i="11"/>
  <c r="T471" i="11"/>
  <c r="CA471" i="11"/>
  <c r="BO471" i="11"/>
  <c r="AY467" i="11"/>
  <c r="AJ467" i="11"/>
  <c r="AW467" i="11"/>
  <c r="BA467" i="11"/>
  <c r="N467" i="11"/>
  <c r="S463" i="11"/>
  <c r="O463" i="11"/>
  <c r="P463" i="11"/>
  <c r="AB463" i="11"/>
  <c r="Y470" i="11"/>
  <c r="N470" i="11"/>
  <c r="BZ470" i="11"/>
  <c r="BG470" i="11"/>
  <c r="AJ470" i="11"/>
  <c r="AY466" i="11"/>
  <c r="AJ466" i="11"/>
  <c r="AS466" i="11"/>
  <c r="AP466" i="11"/>
  <c r="Q466" i="11"/>
  <c r="AD462" i="11"/>
  <c r="AD452" i="11" s="1"/>
  <c r="AH462" i="11"/>
  <c r="AH452" i="11" s="1"/>
  <c r="BG462" i="11"/>
  <c r="BG452" i="11" s="1"/>
  <c r="BS462" i="11"/>
  <c r="BS452" i="11" s="1"/>
  <c r="BS453" i="11" s="1"/>
  <c r="BS448" i="11" s="1"/>
  <c r="I472" i="11"/>
  <c r="BJ472" i="11"/>
  <c r="BM472" i="11"/>
  <c r="BY472" i="11"/>
  <c r="AQ472" i="11"/>
  <c r="BH463" i="11"/>
  <c r="BM463" i="11"/>
  <c r="BR463" i="11"/>
  <c r="AS470" i="11"/>
  <c r="AH470" i="11"/>
  <c r="AN470" i="11"/>
  <c r="K470" i="11"/>
  <c r="BX470" i="11"/>
  <c r="BS466" i="11"/>
  <c r="AY456" i="11"/>
  <c r="AY451" i="11" s="1"/>
  <c r="Q457" i="11"/>
  <c r="AL457" i="11"/>
  <c r="CA457" i="11"/>
  <c r="J461" i="11"/>
  <c r="BW461" i="11"/>
  <c r="AQ461" i="11"/>
  <c r="AG458" i="11"/>
  <c r="AT458" i="11"/>
  <c r="AZ458" i="11"/>
  <c r="AR458" i="11"/>
  <c r="AX458" i="11"/>
  <c r="BL456" i="11"/>
  <c r="BL451" i="11" s="1"/>
  <c r="Y456" i="11"/>
  <c r="Y451" i="11" s="1"/>
  <c r="N456" i="11"/>
  <c r="N451" i="11" s="1"/>
  <c r="BZ456" i="11"/>
  <c r="BZ451" i="11" s="1"/>
  <c r="L457" i="11"/>
  <c r="BX457" i="11"/>
  <c r="U457" i="11"/>
  <c r="J457" i="11"/>
  <c r="BV457" i="11"/>
  <c r="Y461" i="11"/>
  <c r="O461" i="11"/>
  <c r="X461" i="11"/>
  <c r="BJ461" i="11"/>
  <c r="BT461" i="11"/>
  <c r="AK458" i="11"/>
  <c r="AD458" i="11"/>
  <c r="AJ458" i="11"/>
  <c r="L458" i="11"/>
  <c r="T456" i="11"/>
  <c r="T451" i="11" s="1"/>
  <c r="S456" i="11"/>
  <c r="S451" i="11" s="1"/>
  <c r="AS456" i="11"/>
  <c r="AS451" i="11" s="1"/>
  <c r="AH456" i="11"/>
  <c r="AH451" i="11" s="1"/>
  <c r="W456" i="11"/>
  <c r="W451" i="11" s="1"/>
  <c r="AF457" i="11"/>
  <c r="AE457" i="11"/>
  <c r="AO457" i="11"/>
  <c r="AD457" i="11"/>
  <c r="AA457" i="11"/>
  <c r="AS461" i="11"/>
  <c r="AP461" i="11"/>
  <c r="BH461" i="11"/>
  <c r="AI461" i="11"/>
  <c r="BG461" i="11"/>
  <c r="BE458" i="11"/>
  <c r="BD458" i="11"/>
  <c r="BK458" i="11"/>
  <c r="BN458" i="11"/>
  <c r="G458" i="11"/>
  <c r="M469" i="11"/>
  <c r="I469" i="11"/>
  <c r="BK469" i="11"/>
  <c r="AB469" i="11"/>
  <c r="AH469" i="11"/>
  <c r="T469" i="11"/>
  <c r="AE465" i="11"/>
  <c r="P465" i="11"/>
  <c r="CB465" i="11"/>
  <c r="BJ465" i="11"/>
  <c r="R465" i="11"/>
  <c r="AO471" i="11"/>
  <c r="AD471" i="11"/>
  <c r="AB471" i="11"/>
  <c r="K471" i="11"/>
  <c r="AQ471" i="11"/>
  <c r="BC467" i="11"/>
  <c r="AN467" i="11"/>
  <c r="BE467" i="11"/>
  <c r="BJ467" i="11"/>
  <c r="BF467" i="11"/>
  <c r="X463" i="11"/>
  <c r="T463" i="11"/>
  <c r="AU469" i="11"/>
  <c r="CB469" i="11"/>
  <c r="Q469" i="11"/>
  <c r="BE469" i="11"/>
  <c r="S465" i="11"/>
  <c r="CE465" i="11"/>
  <c r="BP465" i="11"/>
  <c r="AD465" i="11"/>
  <c r="BF465" i="11"/>
  <c r="AC471" i="11"/>
  <c r="R471" i="11"/>
  <c r="CD471" i="11"/>
  <c r="BK471" i="11"/>
  <c r="CB471" i="11"/>
  <c r="AQ467" i="11"/>
  <c r="AB467" i="11"/>
  <c r="AG467" i="11"/>
  <c r="AD467" i="11"/>
  <c r="Z467" i="11"/>
  <c r="H463" i="11"/>
  <c r="CE463" i="11"/>
  <c r="R469" i="11"/>
  <c r="AL469" i="11"/>
  <c r="AS469" i="11"/>
  <c r="BJ469" i="11"/>
  <c r="AM465" i="11"/>
  <c r="X465" i="11"/>
  <c r="Q465" i="11"/>
  <c r="M465" i="11"/>
  <c r="G465" i="11"/>
  <c r="AW471" i="11"/>
  <c r="AL471" i="11"/>
  <c r="AR471" i="11"/>
  <c r="AA471" i="11"/>
  <c r="AY471" i="11"/>
  <c r="BK467" i="11"/>
  <c r="AV467" i="11"/>
  <c r="BU467" i="11"/>
  <c r="CD467" i="11"/>
  <c r="I463" i="11"/>
  <c r="AI463" i="11"/>
  <c r="AE463" i="11"/>
  <c r="BA463" i="11"/>
  <c r="N469" i="11"/>
  <c r="AR469" i="11"/>
  <c r="AX469" i="11"/>
  <c r="CA469" i="11"/>
  <c r="AQ465" i="11"/>
  <c r="AB465" i="11"/>
  <c r="Y465" i="11"/>
  <c r="V465" i="11"/>
  <c r="AC465" i="11"/>
  <c r="BA471" i="11"/>
  <c r="AP471" i="11"/>
  <c r="AZ471" i="11"/>
  <c r="AI471" i="11"/>
  <c r="CE471" i="11"/>
  <c r="BO467" i="11"/>
  <c r="AZ467" i="11"/>
  <c r="CB467" i="11"/>
  <c r="M467" i="11"/>
  <c r="M463" i="11"/>
  <c r="AN463" i="11"/>
  <c r="BD463" i="11"/>
  <c r="BE463" i="11"/>
  <c r="BB463" i="11"/>
  <c r="AO470" i="11"/>
  <c r="AD470" i="11"/>
  <c r="AF470" i="11"/>
  <c r="G470" i="11"/>
  <c r="BP470" i="11"/>
  <c r="BO466" i="11"/>
  <c r="AZ466" i="11"/>
  <c r="BY466" i="11"/>
  <c r="N466" i="11"/>
  <c r="M462" i="11"/>
  <c r="M452" i="11" s="1"/>
  <c r="M453" i="11" s="1"/>
  <c r="M448" i="11" s="1"/>
  <c r="AW462" i="11"/>
  <c r="AW452" i="11" s="1"/>
  <c r="AW453" i="11" s="1"/>
  <c r="AW448" i="11" s="1"/>
  <c r="BF462" i="11"/>
  <c r="BF452" i="11" s="1"/>
  <c r="BF453" i="11" s="1"/>
  <c r="BF448" i="11" s="1"/>
  <c r="CB462" i="11"/>
  <c r="CB452" i="11" s="1"/>
  <c r="BT462" i="11"/>
  <c r="BT452" i="11" s="1"/>
  <c r="BT453" i="11" s="1"/>
  <c r="BT448" i="11" s="1"/>
  <c r="N472" i="11"/>
  <c r="BZ472" i="11"/>
  <c r="K472" i="11"/>
  <c r="Y472" i="11"/>
  <c r="AV472" i="11"/>
  <c r="CB463" i="11"/>
  <c r="AM463" i="11"/>
  <c r="H470" i="11"/>
  <c r="BI470" i="11"/>
  <c r="AX470" i="11"/>
  <c r="BT470" i="11"/>
  <c r="AU470" i="11"/>
  <c r="W466" i="11"/>
  <c r="H466" i="11"/>
  <c r="BT466" i="11"/>
  <c r="AX466" i="11"/>
  <c r="BN466" i="11"/>
  <c r="BD457" i="11"/>
  <c r="AW457" i="11"/>
  <c r="BB457" i="11"/>
  <c r="U461" i="11"/>
  <c r="AZ461" i="11"/>
  <c r="AA461" i="11"/>
  <c r="AR461" i="11"/>
  <c r="BM458" i="11"/>
  <c r="BO458" i="11"/>
  <c r="BV458" i="11"/>
  <c r="P458" i="11"/>
  <c r="P456" i="11"/>
  <c r="P451" i="11" s="1"/>
  <c r="CB456" i="11"/>
  <c r="CB451" i="11" s="1"/>
  <c r="AO456" i="11"/>
  <c r="AO451" i="11" s="1"/>
  <c r="AD456" i="11"/>
  <c r="AD451" i="11" s="1"/>
  <c r="O456" i="11"/>
  <c r="O451" i="11" s="1"/>
  <c r="AB457" i="11"/>
  <c r="W457" i="11"/>
  <c r="AK457" i="11"/>
  <c r="Z457" i="11"/>
  <c r="S457" i="11"/>
  <c r="AO461" i="11"/>
  <c r="AJ461" i="11"/>
  <c r="BB461" i="11"/>
  <c r="V461" i="11"/>
  <c r="AD461" i="11"/>
  <c r="BA458" i="11"/>
  <c r="AY458" i="11"/>
  <c r="BF458" i="11"/>
  <c r="BC458" i="11"/>
  <c r="AJ456" i="11"/>
  <c r="AJ451" i="11" s="1"/>
  <c r="BO456" i="11"/>
  <c r="BO451" i="11" s="1"/>
  <c r="BI456" i="11"/>
  <c r="BI451" i="11" s="1"/>
  <c r="AX456" i="11"/>
  <c r="AX451" i="11" s="1"/>
  <c r="AM456" i="11"/>
  <c r="AM451" i="11" s="1"/>
  <c r="AV457" i="11"/>
  <c r="BG457" i="11"/>
  <c r="BE457" i="11"/>
  <c r="AT457" i="11"/>
  <c r="BK457" i="11"/>
  <c r="BI461" i="11"/>
  <c r="BK461" i="11"/>
  <c r="H461" i="11"/>
  <c r="L461" i="11"/>
  <c r="I458" i="11"/>
  <c r="BU458" i="11"/>
  <c r="BZ458" i="11"/>
  <c r="K458" i="11"/>
  <c r="BG458" i="11"/>
  <c r="W469" i="11"/>
  <c r="Z469" i="11"/>
  <c r="BS458" i="11"/>
  <c r="U469" i="11"/>
  <c r="AW469" i="11"/>
  <c r="BD469" i="11"/>
  <c r="AD469" i="11"/>
  <c r="AU465" i="11"/>
  <c r="AF465" i="11"/>
  <c r="AG465" i="11"/>
  <c r="AH465" i="11"/>
  <c r="BR465" i="11"/>
  <c r="BE471" i="11"/>
  <c r="AT471" i="11"/>
  <c r="BH471" i="11"/>
  <c r="H471" i="11"/>
  <c r="BG471" i="11"/>
  <c r="BS467" i="11"/>
  <c r="BD467" i="11"/>
  <c r="R467" i="11"/>
  <c r="V467" i="11"/>
  <c r="Q463" i="11"/>
  <c r="AT463" i="11"/>
  <c r="AP463" i="11"/>
  <c r="H469" i="11"/>
  <c r="AG469" i="11"/>
  <c r="AN469" i="11"/>
  <c r="AO469" i="11"/>
  <c r="AI465" i="11"/>
  <c r="T465" i="11"/>
  <c r="I465" i="11"/>
  <c r="BV465" i="11"/>
  <c r="BI465" i="11"/>
  <c r="AS471" i="11"/>
  <c r="AH471" i="11"/>
  <c r="AJ471" i="11"/>
  <c r="S471" i="11"/>
  <c r="BW471" i="11"/>
  <c r="BG467" i="11"/>
  <c r="AR467" i="11"/>
  <c r="BM467" i="11"/>
  <c r="BV467" i="11"/>
  <c r="G467" i="11"/>
  <c r="AD463" i="11"/>
  <c r="K469" i="11"/>
  <c r="AK469" i="11"/>
  <c r="BH469" i="11"/>
  <c r="BN469" i="11"/>
  <c r="BS469" i="11"/>
  <c r="BC465" i="11"/>
  <c r="AN465" i="11"/>
  <c r="AW465" i="11"/>
  <c r="BB465" i="11"/>
  <c r="AL465" i="11"/>
  <c r="BM471" i="11"/>
  <c r="BB471" i="11"/>
  <c r="BX471" i="11"/>
  <c r="X471" i="11"/>
  <c r="O467" i="11"/>
  <c r="CA467" i="11"/>
  <c r="BL467" i="11"/>
  <c r="AL467" i="11"/>
  <c r="AS467" i="11"/>
  <c r="Y463" i="11"/>
  <c r="BC463" i="11"/>
  <c r="AZ463" i="11"/>
  <c r="O469" i="11"/>
  <c r="AP469" i="11"/>
  <c r="BM469" i="11"/>
  <c r="BR469" i="11"/>
  <c r="Y469" i="11"/>
  <c r="BG465" i="11"/>
  <c r="AR465" i="11"/>
  <c r="BE465" i="11"/>
  <c r="BN465" i="11"/>
  <c r="CD465" i="11"/>
  <c r="BQ471" i="11"/>
  <c r="BF471" i="11"/>
  <c r="O471" i="11"/>
  <c r="AF471" i="11"/>
  <c r="S467" i="11"/>
  <c r="CE467" i="11"/>
  <c r="BP467" i="11"/>
  <c r="AX467" i="11"/>
  <c r="BB467" i="11"/>
  <c r="AC463" i="11"/>
  <c r="BG463" i="11"/>
  <c r="BX463" i="11"/>
  <c r="R463" i="11"/>
  <c r="G463" i="11"/>
  <c r="BE470" i="11"/>
  <c r="AT470" i="11"/>
  <c r="BL470" i="11"/>
  <c r="AM470" i="11"/>
  <c r="S466" i="11"/>
  <c r="CE466" i="11"/>
  <c r="BP466" i="11"/>
  <c r="AO466" i="11"/>
  <c r="BE466" i="11"/>
  <c r="AC462" i="11"/>
  <c r="AC452" i="11" s="1"/>
  <c r="AC453" i="11" s="1"/>
  <c r="AC448" i="11" s="1"/>
  <c r="BM462" i="11"/>
  <c r="BM452" i="11" s="1"/>
  <c r="BM453" i="11" s="1"/>
  <c r="BM448" i="11" s="1"/>
  <c r="CA462" i="11"/>
  <c r="CA452" i="11" s="1"/>
  <c r="CA453" i="11" s="1"/>
  <c r="CA448" i="11" s="1"/>
  <c r="BC462" i="11"/>
  <c r="BC452" i="11" s="1"/>
  <c r="BC453" i="11" s="1"/>
  <c r="BC448" i="11" s="1"/>
  <c r="K462" i="11"/>
  <c r="K452" i="11" s="1"/>
  <c r="K453" i="11" s="1"/>
  <c r="K448" i="11" s="1"/>
  <c r="AD472" i="11"/>
  <c r="W472" i="11"/>
  <c r="AI472" i="11"/>
  <c r="AU472" i="11"/>
  <c r="BW472" i="11"/>
  <c r="BI463" i="11"/>
  <c r="BF459" i="11"/>
  <c r="AP459" i="11"/>
  <c r="S459" i="11"/>
  <c r="L459" i="11"/>
  <c r="U459" i="11"/>
  <c r="BZ464" i="11"/>
  <c r="AC464" i="11"/>
  <c r="BH464" i="11"/>
  <c r="BW464" i="11"/>
  <c r="K464" i="11"/>
  <c r="BF468" i="11"/>
  <c r="U468" i="11"/>
  <c r="BJ468" i="11"/>
  <c r="BK468" i="11"/>
  <c r="AK472" i="11"/>
  <c r="AV459" i="11"/>
  <c r="Z459" i="11"/>
  <c r="BZ459" i="11"/>
  <c r="BS459" i="11"/>
  <c r="BM459" i="11"/>
  <c r="BU464" i="11"/>
  <c r="BV464" i="11"/>
  <c r="AW464" i="11"/>
  <c r="AN464" i="11"/>
  <c r="BC464" i="11"/>
  <c r="CC468" i="11"/>
  <c r="V468" i="11"/>
  <c r="BI468" i="11"/>
  <c r="AJ468" i="11"/>
  <c r="AQ468" i="11"/>
  <c r="AA472" i="11"/>
  <c r="O459" i="11"/>
  <c r="T459" i="11"/>
  <c r="H459" i="11"/>
  <c r="BY459" i="11"/>
  <c r="M459" i="11"/>
  <c r="AX464" i="11"/>
  <c r="M464" i="11"/>
  <c r="AZ464" i="11"/>
  <c r="BO464" i="11"/>
  <c r="BV468" i="11"/>
  <c r="AR468" i="11"/>
  <c r="CD468" i="11"/>
  <c r="AZ468" i="11"/>
  <c r="BC468" i="11"/>
  <c r="BA472" i="11"/>
  <c r="V459" i="11"/>
  <c r="AT459" i="11"/>
  <c r="AM459" i="11"/>
  <c r="AO459" i="11"/>
  <c r="CC464" i="11"/>
  <c r="BQ464" i="11"/>
  <c r="CB464" i="11"/>
  <c r="P464" i="11"/>
  <c r="AE464" i="11"/>
  <c r="BH468" i="11"/>
  <c r="BD468" i="11"/>
  <c r="R468" i="11"/>
  <c r="CE468" i="11"/>
  <c r="S468" i="11"/>
  <c r="BK472" i="11"/>
  <c r="AY472" i="11"/>
  <c r="AM472" i="11"/>
  <c r="AP472" i="11"/>
  <c r="CE462" i="11"/>
  <c r="CE452" i="11" s="1"/>
  <c r="CE453" i="11" s="1"/>
  <c r="CE448" i="11" s="1"/>
  <c r="J462" i="11"/>
  <c r="J452" i="11" s="1"/>
  <c r="J453" i="11" s="1"/>
  <c r="J448" i="11" s="1"/>
  <c r="AB462" i="11"/>
  <c r="AB452" i="11" s="1"/>
  <c r="AB453" i="11" s="1"/>
  <c r="AB448" i="11" s="1"/>
  <c r="BY462" i="11"/>
  <c r="BY452" i="11" s="1"/>
  <c r="BY453" i="11" s="1"/>
  <c r="BY448" i="11" s="1"/>
  <c r="AO462" i="11"/>
  <c r="AO452" i="11" s="1"/>
  <c r="Z466" i="11"/>
  <c r="BU466" i="11"/>
  <c r="CB466" i="11"/>
  <c r="P466" i="11"/>
  <c r="AE466" i="11"/>
  <c r="BK470" i="11"/>
  <c r="S470" i="11"/>
  <c r="BF470" i="11"/>
  <c r="BQ470" i="11"/>
  <c r="P470" i="11"/>
  <c r="BV463" i="11"/>
  <c r="AF463" i="11"/>
  <c r="BE472" i="11"/>
  <c r="AS472" i="11"/>
  <c r="AG472" i="11"/>
  <c r="AL472" i="11"/>
  <c r="BJ462" i="11"/>
  <c r="BJ452" i="11" s="1"/>
  <c r="BJ453" i="11" s="1"/>
  <c r="BJ448" i="11" s="1"/>
  <c r="BX462" i="11"/>
  <c r="BX452" i="11" s="1"/>
  <c r="BX453" i="11" s="1"/>
  <c r="BX448" i="11" s="1"/>
  <c r="V462" i="11"/>
  <c r="V452" i="11" s="1"/>
  <c r="V453" i="11" s="1"/>
  <c r="V448" i="11" s="1"/>
  <c r="BU462" i="11"/>
  <c r="BU452" i="11" s="1"/>
  <c r="AK462" i="11"/>
  <c r="AK452" i="11" s="1"/>
  <c r="AK453" i="11" s="1"/>
  <c r="AK448" i="11" s="1"/>
  <c r="BZ466" i="11"/>
  <c r="BJ466" i="11"/>
  <c r="BX466" i="11"/>
  <c r="L466" i="11"/>
  <c r="AA466" i="11"/>
  <c r="BC470" i="11"/>
  <c r="CB470" i="11"/>
  <c r="BB470" i="11"/>
  <c r="BM470" i="11"/>
  <c r="L470" i="11"/>
  <c r="BF463" i="11"/>
  <c r="V463" i="11"/>
  <c r="BU472" i="11"/>
  <c r="BI472" i="11"/>
  <c r="AW472" i="11"/>
  <c r="AX472" i="11"/>
  <c r="BO462" i="11"/>
  <c r="BO452" i="11" s="1"/>
  <c r="BO453" i="11" s="1"/>
  <c r="BO448" i="11" s="1"/>
  <c r="AL462" i="11"/>
  <c r="AL452" i="11" s="1"/>
  <c r="AL453" i="11" s="1"/>
  <c r="AL448" i="11" s="1"/>
  <c r="AQ462" i="11"/>
  <c r="AQ452" i="11" s="1"/>
  <c r="AQ453" i="11" s="1"/>
  <c r="AQ448" i="11" s="1"/>
  <c r="L462" i="11"/>
  <c r="L452" i="11" s="1"/>
  <c r="L453" i="11" s="1"/>
  <c r="L448" i="11" s="1"/>
  <c r="N462" i="11"/>
  <c r="N452" i="11" s="1"/>
  <c r="AL466" i="11"/>
  <c r="I466" i="11"/>
  <c r="AN466" i="11"/>
  <c r="AR470" i="11"/>
  <c r="CD470" i="11"/>
  <c r="AC470" i="11"/>
  <c r="AA463" i="11"/>
  <c r="AR472" i="11"/>
  <c r="M10" i="6"/>
  <c r="M12" i="6"/>
  <c r="M13" i="6"/>
  <c r="M18" i="6"/>
  <c r="M22" i="6"/>
  <c r="M26" i="6"/>
  <c r="M30" i="6"/>
  <c r="M34" i="6"/>
  <c r="M38" i="6"/>
  <c r="M42" i="6"/>
  <c r="M46" i="6"/>
  <c r="M50" i="6"/>
  <c r="M17" i="6"/>
  <c r="M21" i="6"/>
  <c r="M25" i="6"/>
  <c r="M29" i="6"/>
  <c r="M14" i="6"/>
  <c r="M11" i="6"/>
  <c r="M16" i="6"/>
  <c r="M20" i="6"/>
  <c r="M24" i="6"/>
  <c r="M28" i="6"/>
  <c r="M32" i="6"/>
  <c r="M36" i="6"/>
  <c r="M40" i="6"/>
  <c r="M44" i="6"/>
  <c r="M48" i="6"/>
  <c r="M15" i="6"/>
  <c r="M19" i="6"/>
  <c r="M23" i="6"/>
  <c r="M27" i="6"/>
  <c r="M31" i="6"/>
  <c r="M35" i="6"/>
  <c r="M39" i="6"/>
  <c r="M43" i="6"/>
  <c r="M47" i="6"/>
  <c r="M33" i="6"/>
  <c r="M37" i="6"/>
  <c r="M41" i="6"/>
  <c r="M45" i="6"/>
  <c r="M49" i="6"/>
  <c r="L9" i="6"/>
  <c r="K9" i="6"/>
  <c r="C64" i="7"/>
  <c r="E64" i="7" s="1"/>
  <c r="O172" i="7"/>
  <c r="O109" i="7"/>
  <c r="O111" i="7"/>
  <c r="O166" i="7"/>
  <c r="BU453" i="11" l="1"/>
  <c r="BU448" i="11" s="1"/>
  <c r="BG453" i="11"/>
  <c r="BG448" i="11" s="1"/>
  <c r="CC453" i="11"/>
  <c r="CC448" i="11" s="1"/>
  <c r="N453" i="11"/>
  <c r="N448" i="11" s="1"/>
  <c r="AO453" i="11"/>
  <c r="AO448" i="11" s="1"/>
  <c r="AT453" i="11"/>
  <c r="AT448" i="11" s="1"/>
  <c r="CB453" i="11"/>
  <c r="CB448" i="11" s="1"/>
  <c r="AJ453" i="11"/>
  <c r="AJ448" i="11" s="1"/>
  <c r="CD453" i="11"/>
  <c r="CD448" i="11" s="1"/>
  <c r="AV453" i="11"/>
  <c r="AV448" i="11" s="1"/>
  <c r="AA453" i="11"/>
  <c r="AA448" i="11" s="1"/>
  <c r="BA453" i="11"/>
  <c r="BA448" i="11" s="1"/>
  <c r="Z453" i="11"/>
  <c r="Z448" i="11" s="1"/>
  <c r="BW453" i="11"/>
  <c r="BW448" i="11" s="1"/>
  <c r="BN453" i="11"/>
  <c r="BN448" i="11" s="1"/>
  <c r="BP453" i="11"/>
  <c r="BP448" i="11" s="1"/>
  <c r="BI453" i="11"/>
  <c r="BI448" i="11" s="1"/>
  <c r="AI453" i="11"/>
  <c r="AI448" i="11" s="1"/>
  <c r="AX453" i="11"/>
  <c r="AX448" i="11" s="1"/>
  <c r="BB453" i="11"/>
  <c r="BB448" i="11" s="1"/>
  <c r="BK453" i="11"/>
  <c r="BK448" i="11" s="1"/>
  <c r="AN453" i="11"/>
  <c r="AN448" i="11" s="1"/>
  <c r="I453" i="11"/>
  <c r="I448" i="11" s="1"/>
  <c r="AY453" i="11"/>
  <c r="AY448" i="11" s="1"/>
  <c r="AG453" i="11"/>
  <c r="AG448" i="11" s="1"/>
  <c r="AM453" i="11"/>
  <c r="AM448" i="11" s="1"/>
  <c r="AE453" i="11"/>
  <c r="AE448" i="11" s="1"/>
  <c r="BV453" i="11"/>
  <c r="BV448" i="11" s="1"/>
  <c r="AH453" i="11"/>
  <c r="AH448" i="11" s="1"/>
  <c r="AP453" i="11"/>
  <c r="AP448" i="11" s="1"/>
  <c r="S453" i="11"/>
  <c r="S448" i="11" s="1"/>
  <c r="G453" i="11"/>
  <c r="G448" i="11" s="1"/>
  <c r="BH453" i="11"/>
  <c r="BH448" i="11" s="1"/>
  <c r="P453" i="11"/>
  <c r="P448" i="11" s="1"/>
  <c r="AU453" i="11"/>
  <c r="AU448" i="11" s="1"/>
  <c r="AS453" i="11"/>
  <c r="AS448" i="11" s="1"/>
  <c r="BQ453" i="11"/>
  <c r="BQ448" i="11" s="1"/>
  <c r="U453" i="11"/>
  <c r="U448" i="11" s="1"/>
  <c r="BD453" i="11"/>
  <c r="BD448" i="11" s="1"/>
  <c r="AR453" i="11"/>
  <c r="AR448" i="11" s="1"/>
  <c r="AD453" i="11"/>
  <c r="AD448" i="11" s="1"/>
  <c r="W453" i="11"/>
  <c r="W448" i="11" s="1"/>
  <c r="BL453" i="11"/>
  <c r="BL448" i="11" s="1"/>
  <c r="T453" i="11"/>
  <c r="T448" i="11" s="1"/>
  <c r="X453" i="11"/>
  <c r="X448" i="11" s="1"/>
  <c r="R453" i="11"/>
  <c r="R448" i="11" s="1"/>
  <c r="Q453" i="11"/>
  <c r="Q448" i="11" s="1"/>
  <c r="AF453" i="11"/>
  <c r="AF448" i="11" s="1"/>
  <c r="BR453" i="11"/>
  <c r="BR448" i="11" s="1"/>
  <c r="AZ453" i="11"/>
  <c r="AZ448" i="11" s="1"/>
  <c r="O453" i="11"/>
  <c r="O448" i="11" s="1"/>
  <c r="BE453" i="11"/>
  <c r="BE448" i="11" s="1"/>
  <c r="Y453" i="11"/>
  <c r="Y448" i="11" s="1"/>
  <c r="BZ453" i="11"/>
  <c r="BZ448" i="11" s="1"/>
  <c r="M9" i="6"/>
  <c r="D64" i="7"/>
  <c r="F64" i="7" s="1"/>
  <c r="G64" i="7" s="1"/>
  <c r="H64" i="7" s="1"/>
  <c r="I64" i="7" s="1"/>
  <c r="O170" i="7"/>
  <c r="O115" i="7"/>
  <c r="O113" i="7"/>
  <c r="O176" i="7"/>
  <c r="C65" i="7" l="1"/>
  <c r="E65" i="7" s="1"/>
  <c r="O180" i="7"/>
  <c r="O117" i="7"/>
  <c r="O119" i="7"/>
  <c r="O174" i="7"/>
  <c r="D65" i="7" l="1"/>
  <c r="F65" i="7" s="1"/>
  <c r="G65" i="7" s="1"/>
  <c r="H65" i="7" s="1"/>
  <c r="I65" i="7" s="1"/>
  <c r="O178" i="7"/>
  <c r="O123" i="7"/>
  <c r="O121" i="7"/>
  <c r="O184" i="7"/>
  <c r="C66" i="7" l="1"/>
  <c r="D66" i="7" s="1"/>
  <c r="F66" i="7" s="1"/>
  <c r="G66" i="7" s="1"/>
  <c r="H66" i="7" s="1"/>
  <c r="I66" i="7" s="1"/>
  <c r="O188" i="7"/>
  <c r="O127" i="7"/>
  <c r="O182" i="7"/>
  <c r="E66" i="7" l="1"/>
  <c r="C67" i="7" s="1"/>
  <c r="O186" i="7"/>
  <c r="O131" i="7"/>
  <c r="O192" i="7"/>
  <c r="D67" i="7" l="1"/>
  <c r="E67" i="7"/>
  <c r="O135" i="7"/>
  <c r="O190" i="7"/>
  <c r="O196" i="7"/>
  <c r="F67" i="7" l="1"/>
  <c r="G67" i="7" s="1"/>
  <c r="H67" i="7" s="1"/>
  <c r="I67" i="7" s="1"/>
  <c r="C68" i="7"/>
  <c r="O200" i="7"/>
  <c r="O194" i="7"/>
  <c r="O139" i="7"/>
  <c r="D68" i="7" l="1"/>
  <c r="E68" i="7"/>
  <c r="O143" i="7"/>
  <c r="O198" i="7"/>
  <c r="O204" i="7"/>
  <c r="F68" i="7" l="1"/>
  <c r="G68" i="7" s="1"/>
  <c r="H68" i="7" s="1"/>
  <c r="I68" i="7" s="1"/>
  <c r="C69" i="7"/>
  <c r="O208" i="7"/>
  <c r="O202" i="7"/>
  <c r="O147" i="7"/>
  <c r="E69" i="7" l="1"/>
  <c r="D69" i="7"/>
  <c r="O151" i="7"/>
  <c r="O206" i="7"/>
  <c r="O212" i="7"/>
  <c r="F69" i="7" l="1"/>
  <c r="G69" i="7" s="1"/>
  <c r="H69" i="7" s="1"/>
  <c r="I69" i="7" s="1"/>
  <c r="C70" i="7"/>
  <c r="D70" i="7" s="1"/>
  <c r="F70" i="7" s="1"/>
  <c r="G70" i="7" s="1"/>
  <c r="O216" i="7"/>
  <c r="O210" i="7"/>
  <c r="O155" i="7"/>
  <c r="H70" i="7" l="1"/>
  <c r="I70" i="7" s="1"/>
  <c r="E70" i="7"/>
  <c r="C71" i="7" s="1"/>
  <c r="O214" i="7"/>
  <c r="O220" i="7"/>
  <c r="O159" i="7"/>
  <c r="D71" i="7" l="1"/>
  <c r="F71" i="7" s="1"/>
  <c r="G71" i="7" s="1"/>
  <c r="H71" i="7" s="1"/>
  <c r="I71" i="7" s="1"/>
  <c r="E71" i="7"/>
  <c r="O163" i="7"/>
  <c r="O224" i="7"/>
  <c r="O218" i="7"/>
  <c r="C72" i="7" l="1"/>
  <c r="O222" i="7"/>
  <c r="O228" i="7"/>
  <c r="O167" i="7"/>
  <c r="D72" i="7" l="1"/>
  <c r="F72" i="7" s="1"/>
  <c r="G72" i="7" s="1"/>
  <c r="H72" i="7" s="1"/>
  <c r="I72" i="7" s="1"/>
  <c r="E72" i="7"/>
  <c r="O171" i="7"/>
  <c r="O232" i="7"/>
  <c r="O226" i="7"/>
  <c r="C73" i="7" l="1"/>
  <c r="O230" i="7"/>
  <c r="O236" i="7"/>
  <c r="O175" i="7"/>
  <c r="D73" i="7" l="1"/>
  <c r="E73" i="7"/>
  <c r="O240" i="7"/>
  <c r="O234" i="7"/>
  <c r="O179" i="7"/>
  <c r="F73" i="7" l="1"/>
  <c r="G73" i="7" s="1"/>
  <c r="H73" i="7" s="1"/>
  <c r="I73" i="7" s="1"/>
  <c r="C74" i="7"/>
  <c r="O238" i="7"/>
  <c r="O244" i="7"/>
  <c r="O183" i="7"/>
  <c r="D74" i="7" l="1"/>
  <c r="E74" i="7"/>
  <c r="O187" i="7"/>
  <c r="O248" i="7"/>
  <c r="O242" i="7"/>
  <c r="F74" i="7" l="1"/>
  <c r="G74" i="7" s="1"/>
  <c r="H74" i="7" s="1"/>
  <c r="I74" i="7" s="1"/>
  <c r="C75" i="7"/>
  <c r="O246" i="7"/>
  <c r="O252" i="7"/>
  <c r="O191" i="7"/>
  <c r="D75" i="7" l="1"/>
  <c r="E75" i="7"/>
  <c r="O195" i="7"/>
  <c r="O256" i="7"/>
  <c r="O250" i="7"/>
  <c r="F75" i="7" l="1"/>
  <c r="G75" i="7" s="1"/>
  <c r="H75" i="7" s="1"/>
  <c r="I75" i="7" s="1"/>
  <c r="C76" i="7"/>
  <c r="O254" i="7"/>
  <c r="O260" i="7"/>
  <c r="O199" i="7"/>
  <c r="D76" i="7" l="1"/>
  <c r="F76" i="7" s="1"/>
  <c r="G76" i="7" s="1"/>
  <c r="H76" i="7" s="1"/>
  <c r="I76" i="7" s="1"/>
  <c r="E76" i="7"/>
  <c r="O203" i="7"/>
  <c r="O264" i="7"/>
  <c r="O258" i="7"/>
  <c r="C77" i="7" l="1"/>
  <c r="O262" i="7"/>
  <c r="O268" i="7"/>
  <c r="O207" i="7"/>
  <c r="E77" i="7" l="1"/>
  <c r="D77" i="7"/>
  <c r="O211" i="7"/>
  <c r="O272" i="7"/>
  <c r="O266" i="7"/>
  <c r="F77" i="7" l="1"/>
  <c r="G77" i="7" s="1"/>
  <c r="H77" i="7" s="1"/>
  <c r="I77" i="7" s="1"/>
  <c r="C78" i="7"/>
  <c r="D78" i="7" s="1"/>
  <c r="F78" i="7" s="1"/>
  <c r="G78" i="7" s="1"/>
  <c r="O270" i="7"/>
  <c r="O276" i="7"/>
  <c r="O215" i="7"/>
  <c r="H78" i="7" l="1"/>
  <c r="I78" i="7" s="1"/>
  <c r="E78" i="7"/>
  <c r="C79" i="7" s="1"/>
  <c r="O219" i="7"/>
  <c r="O280" i="7"/>
  <c r="O274" i="7"/>
  <c r="D79" i="7" l="1"/>
  <c r="E79" i="7"/>
  <c r="O278" i="7"/>
  <c r="O284" i="7"/>
  <c r="O223" i="7"/>
  <c r="F79" i="7" l="1"/>
  <c r="G79" i="7" s="1"/>
  <c r="H79" i="7" s="1"/>
  <c r="I79" i="7" s="1"/>
  <c r="C80" i="7"/>
  <c r="O227" i="7"/>
  <c r="O288" i="7"/>
  <c r="O282" i="7"/>
  <c r="D80" i="7" l="1"/>
  <c r="E80" i="7"/>
  <c r="O286" i="7"/>
  <c r="O292" i="7"/>
  <c r="O231" i="7"/>
  <c r="F80" i="7" l="1"/>
  <c r="G80" i="7" s="1"/>
  <c r="H80" i="7" s="1"/>
  <c r="I80" i="7" s="1"/>
  <c r="C81" i="7"/>
  <c r="O235" i="7"/>
  <c r="O296" i="7"/>
  <c r="O290" i="7"/>
  <c r="E81" i="7" l="1"/>
  <c r="D81" i="7"/>
  <c r="O294" i="7"/>
  <c r="O300" i="7"/>
  <c r="O239" i="7"/>
  <c r="F81" i="7" l="1"/>
  <c r="G81" i="7" s="1"/>
  <c r="H81" i="7" s="1"/>
  <c r="I81" i="7" s="1"/>
  <c r="C82" i="7"/>
  <c r="D82" i="7" s="1"/>
  <c r="F82" i="7" s="1"/>
  <c r="G82" i="7" s="1"/>
  <c r="O243" i="7"/>
  <c r="O304" i="7"/>
  <c r="O298" i="7"/>
  <c r="H82" i="7" l="1"/>
  <c r="I82" i="7" s="1"/>
  <c r="E82" i="7"/>
  <c r="C83" i="7" s="1"/>
  <c r="O302" i="7"/>
  <c r="O308" i="7"/>
  <c r="O247" i="7"/>
  <c r="D83" i="7" l="1"/>
  <c r="F83" i="7" s="1"/>
  <c r="G83" i="7" s="1"/>
  <c r="H83" i="7" s="1"/>
  <c r="I83" i="7" s="1"/>
  <c r="E83" i="7"/>
  <c r="O251" i="7"/>
  <c r="O312" i="7"/>
  <c r="O306" i="7"/>
  <c r="C84" i="7" l="1"/>
  <c r="O310" i="7"/>
  <c r="O316" i="7"/>
  <c r="O255" i="7"/>
  <c r="D84" i="7" l="1"/>
  <c r="F84" i="7" s="1"/>
  <c r="G84" i="7" s="1"/>
  <c r="H84" i="7" s="1"/>
  <c r="I84" i="7" s="1"/>
  <c r="E84" i="7"/>
  <c r="O259" i="7"/>
  <c r="O320" i="7"/>
  <c r="O314" i="7"/>
  <c r="C85" i="7" l="1"/>
  <c r="O318" i="7"/>
  <c r="O324" i="7"/>
  <c r="O263" i="7"/>
  <c r="D85" i="7" l="1"/>
  <c r="E85" i="7"/>
  <c r="O267" i="7"/>
  <c r="O328" i="7"/>
  <c r="O322" i="7"/>
  <c r="C86" i="7" l="1"/>
  <c r="F85" i="7"/>
  <c r="G85" i="7" s="1"/>
  <c r="H85" i="7" s="1"/>
  <c r="I85" i="7" s="1"/>
  <c r="O326" i="7"/>
  <c r="O332" i="7"/>
  <c r="O271" i="7"/>
  <c r="D86" i="7" l="1"/>
  <c r="E86" i="7"/>
  <c r="O275" i="7"/>
  <c r="O336" i="7"/>
  <c r="O330" i="7"/>
  <c r="M332" i="7" l="1"/>
  <c r="L332" i="7" s="1"/>
  <c r="M326" i="7"/>
  <c r="L326" i="7" s="1"/>
  <c r="M271" i="7"/>
  <c r="L271" i="7" s="1"/>
  <c r="F86" i="7"/>
  <c r="G86" i="7" s="1"/>
  <c r="H86" i="7" s="1"/>
  <c r="I86" i="7" s="1"/>
  <c r="M110" i="7" s="1"/>
  <c r="M324" i="7"/>
  <c r="L324" i="7" s="1"/>
  <c r="M263" i="7"/>
  <c r="L263" i="7" s="1"/>
  <c r="M318" i="7"/>
  <c r="L318" i="7" s="1"/>
  <c r="M251" i="7"/>
  <c r="L251" i="7" s="1"/>
  <c r="M247" i="7"/>
  <c r="L247" i="7" s="1"/>
  <c r="M200" i="7"/>
  <c r="L200" i="7" s="1"/>
  <c r="M212" i="7"/>
  <c r="L212" i="7" s="1"/>
  <c r="M77" i="7"/>
  <c r="M142" i="7"/>
  <c r="L142" i="7" s="1"/>
  <c r="M111" i="7"/>
  <c r="M59" i="7"/>
  <c r="L59" i="7" s="1"/>
  <c r="M277" i="7"/>
  <c r="L277" i="7" s="1"/>
  <c r="M249" i="7"/>
  <c r="L249" i="7" s="1"/>
  <c r="M270" i="7"/>
  <c r="L270" i="7" s="1"/>
  <c r="M119" i="7"/>
  <c r="M170" i="7"/>
  <c r="L170" i="7" s="1"/>
  <c r="M373" i="7"/>
  <c r="L373" i="7" s="1"/>
  <c r="M126" i="7"/>
  <c r="M64" i="7"/>
  <c r="L64" i="7" s="1"/>
  <c r="M213" i="7"/>
  <c r="L213" i="7" s="1"/>
  <c r="M481" i="7"/>
  <c r="L481" i="7" s="1"/>
  <c r="M269" i="7"/>
  <c r="L269" i="7" s="1"/>
  <c r="M176" i="7"/>
  <c r="L176" i="7" s="1"/>
  <c r="M196" i="7"/>
  <c r="L196" i="7" s="1"/>
  <c r="M225" i="7"/>
  <c r="L225" i="7" s="1"/>
  <c r="M160" i="7"/>
  <c r="L160" i="7" s="1"/>
  <c r="M121" i="7"/>
  <c r="M441" i="7"/>
  <c r="L441" i="7" s="1"/>
  <c r="M134" i="7"/>
  <c r="L134" i="7" s="1"/>
  <c r="M122" i="7"/>
  <c r="M265" i="7"/>
  <c r="L265" i="7" s="1"/>
  <c r="M203" i="7"/>
  <c r="L203" i="7" s="1"/>
  <c r="M85" i="7"/>
  <c r="L85" i="7" s="1"/>
  <c r="M154" i="7"/>
  <c r="L154" i="7" s="1"/>
  <c r="M341" i="7"/>
  <c r="L341" i="7" s="1"/>
  <c r="M73" i="7"/>
  <c r="M66" i="7"/>
  <c r="L66" i="7" s="1"/>
  <c r="M309" i="7"/>
  <c r="L309" i="7" s="1"/>
  <c r="M497" i="7"/>
  <c r="L497" i="7" s="1"/>
  <c r="M285" i="7"/>
  <c r="L285" i="7" s="1"/>
  <c r="M158" i="7"/>
  <c r="L158" i="7" s="1"/>
  <c r="M120" i="7"/>
  <c r="M107" i="7"/>
  <c r="L107" i="7" s="1"/>
  <c r="M257" i="7"/>
  <c r="L257" i="7" s="1"/>
  <c r="M229" i="7"/>
  <c r="L229" i="7" s="1"/>
  <c r="M214" i="7"/>
  <c r="L214" i="7" s="1"/>
  <c r="M260" i="7"/>
  <c r="L260" i="7" s="1"/>
  <c r="M137" i="7"/>
  <c r="L137" i="7" s="1"/>
  <c r="M156" i="7"/>
  <c r="L156" i="7" s="1"/>
  <c r="M104" i="7"/>
  <c r="L104" i="7" s="1"/>
  <c r="M240" i="7"/>
  <c r="L240" i="7" s="1"/>
  <c r="M469" i="7"/>
  <c r="L469" i="7" s="1"/>
  <c r="M282" i="7"/>
  <c r="L282" i="7" s="1"/>
  <c r="M218" i="7"/>
  <c r="L218" i="7" s="1"/>
  <c r="M215" i="7"/>
  <c r="L215" i="7" s="1"/>
  <c r="M146" i="7"/>
  <c r="L146" i="7" s="1"/>
  <c r="M449" i="7"/>
  <c r="L449" i="7" s="1"/>
  <c r="M485" i="7"/>
  <c r="L485" i="7" s="1"/>
  <c r="M118" i="7"/>
  <c r="M205" i="7"/>
  <c r="L205" i="7" s="1"/>
  <c r="M144" i="7"/>
  <c r="L144" i="7" s="1"/>
  <c r="M209" i="7"/>
  <c r="L209" i="7" s="1"/>
  <c r="M284" i="7"/>
  <c r="L284" i="7" s="1"/>
  <c r="M210" i="7"/>
  <c r="L210" i="7" s="1"/>
  <c r="M220" i="7"/>
  <c r="L220" i="7" s="1"/>
  <c r="M68" i="7"/>
  <c r="L68" i="7" s="1"/>
  <c r="M116" i="7"/>
  <c r="M305" i="7"/>
  <c r="L305" i="7" s="1"/>
  <c r="M248" i="7"/>
  <c r="L248" i="7" s="1"/>
  <c r="M357" i="7"/>
  <c r="L357" i="7" s="1"/>
  <c r="M217" i="7"/>
  <c r="L217" i="7" s="1"/>
  <c r="M216" i="7"/>
  <c r="L216" i="7" s="1"/>
  <c r="M230" i="7"/>
  <c r="L230" i="7" s="1"/>
  <c r="M413" i="7"/>
  <c r="L413" i="7" s="1"/>
  <c r="M353" i="7"/>
  <c r="L353" i="7" s="1"/>
  <c r="M138" i="7"/>
  <c r="L138" i="7" s="1"/>
  <c r="M62" i="7"/>
  <c r="L62" i="7" s="1"/>
  <c r="M125" i="7"/>
  <c r="M91" i="7"/>
  <c r="L91" i="7" s="1"/>
  <c r="M181" i="7"/>
  <c r="L181" i="7" s="1"/>
  <c r="M207" i="7"/>
  <c r="L207" i="7" s="1"/>
  <c r="M117" i="7"/>
  <c r="M135" i="7"/>
  <c r="L135" i="7" s="1"/>
  <c r="M60" i="7"/>
  <c r="L60" i="7" s="1"/>
  <c r="M72" i="7"/>
  <c r="L72" i="7" s="1"/>
  <c r="M321" i="7"/>
  <c r="L321" i="7" s="1"/>
  <c r="M457" i="7"/>
  <c r="L457" i="7" s="1"/>
  <c r="M130" i="7"/>
  <c r="M236" i="7"/>
  <c r="L236" i="7" s="1"/>
  <c r="M148" i="7"/>
  <c r="L148" i="7" s="1"/>
  <c r="M389" i="7"/>
  <c r="L389" i="7" s="1"/>
  <c r="M221" i="7"/>
  <c r="L221" i="7" s="1"/>
  <c r="M237" i="7"/>
  <c r="L237" i="7" s="1"/>
  <c r="M164" i="7"/>
  <c r="L164" i="7" s="1"/>
  <c r="M174" i="7"/>
  <c r="L174" i="7" s="1"/>
  <c r="M409" i="7"/>
  <c r="L409" i="7" s="1"/>
  <c r="M79" i="7"/>
  <c r="M224" i="7"/>
  <c r="L224" i="7" s="1"/>
  <c r="M509" i="7"/>
  <c r="L509" i="7" s="1"/>
  <c r="M99" i="7"/>
  <c r="L99" i="7" s="1"/>
  <c r="M397" i="7"/>
  <c r="L397" i="7" s="1"/>
  <c r="M393" i="7"/>
  <c r="L393" i="7" s="1"/>
  <c r="M145" i="7"/>
  <c r="L145" i="7" s="1"/>
  <c r="M316" i="7"/>
  <c r="L316" i="7" s="1"/>
  <c r="M297" i="7"/>
  <c r="L297" i="7" s="1"/>
  <c r="M381" i="7"/>
  <c r="L381" i="7" s="1"/>
  <c r="M81" i="7"/>
  <c r="M143" i="7"/>
  <c r="L143" i="7" s="1"/>
  <c r="M401" i="7"/>
  <c r="L401" i="7" s="1"/>
  <c r="M178" i="7"/>
  <c r="L178" i="7" s="1"/>
  <c r="M292" i="7"/>
  <c r="L292" i="7" s="1"/>
  <c r="M188" i="7"/>
  <c r="L188" i="7" s="1"/>
  <c r="M80" i="7"/>
  <c r="M63" i="7"/>
  <c r="L63" i="7" s="1"/>
  <c r="M525" i="7"/>
  <c r="L525" i="7" s="1"/>
  <c r="M281" i="7"/>
  <c r="L281" i="7" s="1"/>
  <c r="M226" i="7"/>
  <c r="L226" i="7" s="1"/>
  <c r="M337" i="7"/>
  <c r="L337" i="7" s="1"/>
  <c r="M56" i="7"/>
  <c r="L56" i="7" s="1"/>
  <c r="M261" i="7"/>
  <c r="L261" i="7" s="1"/>
  <c r="M108" i="7"/>
  <c r="L108" i="7" s="1"/>
  <c r="M255" i="7"/>
  <c r="L255" i="7" s="1"/>
  <c r="M69" i="7"/>
  <c r="L69" i="7" s="1"/>
  <c r="M273" i="7"/>
  <c r="L273" i="7" s="1"/>
  <c r="M268" i="7"/>
  <c r="L268" i="7" s="1"/>
  <c r="M246" i="7"/>
  <c r="L246" i="7" s="1"/>
  <c r="M294" i="7"/>
  <c r="L294" i="7" s="1"/>
  <c r="M71" i="7"/>
  <c r="L71" i="7" s="1"/>
  <c r="M124" i="7"/>
  <c r="M93" i="7"/>
  <c r="L93" i="7" s="1"/>
  <c r="M167" i="7"/>
  <c r="L167" i="7" s="1"/>
  <c r="M90" i="7"/>
  <c r="L90" i="7" s="1"/>
  <c r="M345" i="7"/>
  <c r="L345" i="7" s="1"/>
  <c r="M191" i="7"/>
  <c r="L191" i="7" s="1"/>
  <c r="M278" i="7"/>
  <c r="L278" i="7" s="1"/>
  <c r="M296" i="7"/>
  <c r="L296" i="7" s="1"/>
  <c r="M306" i="7"/>
  <c r="L306" i="7" s="1"/>
  <c r="M489" i="7"/>
  <c r="L489" i="7" s="1"/>
  <c r="M86" i="7"/>
  <c r="L86" i="7" s="1"/>
  <c r="M325" i="7"/>
  <c r="L325" i="7" s="1"/>
  <c r="M103" i="7"/>
  <c r="L103" i="7" s="1"/>
  <c r="M231" i="7"/>
  <c r="L231" i="7" s="1"/>
  <c r="M163" i="7"/>
  <c r="L163" i="7" s="1"/>
  <c r="M150" i="7"/>
  <c r="L150" i="7" s="1"/>
  <c r="M244" i="7"/>
  <c r="L244" i="7" s="1"/>
  <c r="M313" i="7"/>
  <c r="L313" i="7" s="1"/>
  <c r="M473" i="7"/>
  <c r="L473" i="7" s="1"/>
  <c r="M94" i="7"/>
  <c r="L94" i="7" s="1"/>
  <c r="M513" i="7"/>
  <c r="L513" i="7" s="1"/>
  <c r="M168" i="7"/>
  <c r="L168" i="7" s="1"/>
  <c r="M302" i="7"/>
  <c r="L302" i="7" s="1"/>
  <c r="M314" i="7"/>
  <c r="L314" i="7" s="1"/>
  <c r="M322" i="7"/>
  <c r="L322" i="7" s="1"/>
  <c r="M328" i="7"/>
  <c r="L328" i="7" s="1"/>
  <c r="M312" i="7"/>
  <c r="L312" i="7" s="1"/>
  <c r="M298" i="7"/>
  <c r="L298" i="7" s="1"/>
  <c r="M233" i="7"/>
  <c r="L233" i="7" s="1"/>
  <c r="M234" i="7"/>
  <c r="L234" i="7" s="1"/>
  <c r="M276" i="7"/>
  <c r="L276" i="7" s="1"/>
  <c r="M169" i="7"/>
  <c r="L169" i="7" s="1"/>
  <c r="M533" i="7"/>
  <c r="L533" i="7" s="1"/>
  <c r="M201" i="7"/>
  <c r="L201" i="7" s="1"/>
  <c r="M159" i="7"/>
  <c r="L159" i="7" s="1"/>
  <c r="M477" i="7"/>
  <c r="L477" i="7" s="1"/>
  <c r="M235" i="7"/>
  <c r="L235" i="7" s="1"/>
  <c r="M152" i="7"/>
  <c r="L152" i="7" s="1"/>
  <c r="M266" i="7"/>
  <c r="L266" i="7" s="1"/>
  <c r="M123" i="7"/>
  <c r="M211" i="7"/>
  <c r="L211" i="7" s="1"/>
  <c r="M433" i="7"/>
  <c r="L433" i="7" s="1"/>
  <c r="M361" i="7"/>
  <c r="L361" i="7" s="1"/>
  <c r="M89" i="7"/>
  <c r="L89" i="7" s="1"/>
  <c r="M57" i="7"/>
  <c r="L57" i="7" s="1"/>
  <c r="M304" i="7"/>
  <c r="L304" i="7" s="1"/>
  <c r="M274" i="7"/>
  <c r="L274" i="7" s="1"/>
  <c r="M232" i="7"/>
  <c r="L232" i="7" s="1"/>
  <c r="M252" i="7"/>
  <c r="L252" i="7" s="1"/>
  <c r="M193" i="7"/>
  <c r="L193" i="7" s="1"/>
  <c r="M87" i="7"/>
  <c r="L87" i="7" s="1"/>
  <c r="M293" i="7"/>
  <c r="L293" i="7" s="1"/>
  <c r="M272" i="7"/>
  <c r="L272" i="7" s="1"/>
  <c r="M493" i="7"/>
  <c r="L493" i="7" s="1"/>
  <c r="M288" i="7"/>
  <c r="L288" i="7" s="1"/>
  <c r="M136" i="7"/>
  <c r="L136" i="7" s="1"/>
  <c r="M195" i="7"/>
  <c r="L195" i="7" s="1"/>
  <c r="M139" i="7"/>
  <c r="L139" i="7" s="1"/>
  <c r="M219" i="7"/>
  <c r="L219" i="7" s="1"/>
  <c r="M128" i="7"/>
  <c r="M301" i="7"/>
  <c r="L301" i="7" s="1"/>
  <c r="M166" i="7"/>
  <c r="L166" i="7" s="1"/>
  <c r="M129" i="7"/>
  <c r="M239" i="7"/>
  <c r="L239" i="7" s="1"/>
  <c r="M254" i="7"/>
  <c r="L254" i="7" s="1"/>
  <c r="M155" i="7"/>
  <c r="L155" i="7" s="1"/>
  <c r="M222" i="7"/>
  <c r="L222" i="7" s="1"/>
  <c r="M114" i="7"/>
  <c r="M182" i="7"/>
  <c r="L182" i="7" s="1"/>
  <c r="M202" i="7"/>
  <c r="L202" i="7" s="1"/>
  <c r="M96" i="7"/>
  <c r="L96" i="7" s="1"/>
  <c r="M101" i="7"/>
  <c r="L101" i="7" s="1"/>
  <c r="M127" i="7"/>
  <c r="M385" i="7"/>
  <c r="L385" i="7" s="1"/>
  <c r="M333" i="7"/>
  <c r="L333" i="7" s="1"/>
  <c r="M102" i="7"/>
  <c r="L102" i="7" s="1"/>
  <c r="M76" i="7"/>
  <c r="M300" i="7"/>
  <c r="L300" i="7" s="1"/>
  <c r="M141" i="7"/>
  <c r="L141" i="7" s="1"/>
  <c r="M264" i="7"/>
  <c r="L264" i="7" s="1"/>
  <c r="M204" i="7"/>
  <c r="L204" i="7" s="1"/>
  <c r="M173" i="7"/>
  <c r="L173" i="7" s="1"/>
  <c r="M521" i="7"/>
  <c r="L521" i="7" s="1"/>
  <c r="M245" i="7"/>
  <c r="L245" i="7" s="1"/>
  <c r="M180" i="7"/>
  <c r="L180" i="7" s="1"/>
  <c r="M445" i="7"/>
  <c r="L445" i="7" s="1"/>
  <c r="M109" i="7"/>
  <c r="L109" i="7" s="1"/>
  <c r="M192" i="7"/>
  <c r="L192" i="7" s="1"/>
  <c r="M112" i="7"/>
  <c r="M162" i="7"/>
  <c r="L162" i="7" s="1"/>
  <c r="M206" i="7"/>
  <c r="L206" i="7" s="1"/>
  <c r="M465" i="7"/>
  <c r="L465" i="7" s="1"/>
  <c r="M365" i="7"/>
  <c r="L365" i="7" s="1"/>
  <c r="M329" i="7"/>
  <c r="L329" i="7" s="1"/>
  <c r="M70" i="7"/>
  <c r="L70" i="7" s="1"/>
  <c r="M243" i="7"/>
  <c r="L243" i="7" s="1"/>
  <c r="M157" i="7"/>
  <c r="L157" i="7" s="1"/>
  <c r="M256" i="7"/>
  <c r="L256" i="7" s="1"/>
  <c r="M171" i="7"/>
  <c r="L171" i="7" s="1"/>
  <c r="M84" i="7"/>
  <c r="M517" i="7"/>
  <c r="L517" i="7" s="1"/>
  <c r="M185" i="7"/>
  <c r="L185" i="7" s="1"/>
  <c r="M190" i="7"/>
  <c r="L190" i="7" s="1"/>
  <c r="M461" i="7"/>
  <c r="L461" i="7" s="1"/>
  <c r="M95" i="7"/>
  <c r="L95" i="7" s="1"/>
  <c r="M172" i="7"/>
  <c r="L172" i="7" s="1"/>
  <c r="M223" i="7"/>
  <c r="L223" i="7" s="1"/>
  <c r="M113" i="7"/>
  <c r="M179" i="7"/>
  <c r="L179" i="7" s="1"/>
  <c r="M417" i="7"/>
  <c r="L417" i="7" s="1"/>
  <c r="M151" i="7"/>
  <c r="L151" i="7" s="1"/>
  <c r="M349" i="7"/>
  <c r="L349" i="7" s="1"/>
  <c r="M58" i="7"/>
  <c r="L58" i="7" s="1"/>
  <c r="M187" i="7"/>
  <c r="L187" i="7" s="1"/>
  <c r="M529" i="7"/>
  <c r="L529" i="7" s="1"/>
  <c r="M132" i="7"/>
  <c r="M83" i="7"/>
  <c r="M290" i="7"/>
  <c r="L290" i="7" s="1"/>
  <c r="M100" i="7"/>
  <c r="L100" i="7" s="1"/>
  <c r="M228" i="7"/>
  <c r="L228" i="7" s="1"/>
  <c r="M505" i="7"/>
  <c r="L505" i="7" s="1"/>
  <c r="M98" i="7"/>
  <c r="L98" i="7" s="1"/>
  <c r="M258" i="7"/>
  <c r="L258" i="7" s="1"/>
  <c r="M369" i="7"/>
  <c r="L369" i="7" s="1"/>
  <c r="M78" i="7"/>
  <c r="M289" i="7"/>
  <c r="L289" i="7" s="1"/>
  <c r="M437" i="7"/>
  <c r="L437" i="7" s="1"/>
  <c r="M189" i="7"/>
  <c r="L189" i="7" s="1"/>
  <c r="M253" i="7"/>
  <c r="L253" i="7" s="1"/>
  <c r="M183" i="7"/>
  <c r="L183" i="7" s="1"/>
  <c r="M227" i="7"/>
  <c r="L227" i="7" s="1"/>
  <c r="M262" i="7"/>
  <c r="L262" i="7" s="1"/>
  <c r="M317" i="7"/>
  <c r="L317" i="7" s="1"/>
  <c r="M61" i="7"/>
  <c r="L61" i="7" s="1"/>
  <c r="M421" i="7"/>
  <c r="L421" i="7" s="1"/>
  <c r="M199" i="7"/>
  <c r="L199" i="7" s="1"/>
  <c r="M147" i="7"/>
  <c r="L147" i="7" s="1"/>
  <c r="M82" i="7"/>
  <c r="M92" i="7"/>
  <c r="L92" i="7" s="1"/>
  <c r="M161" i="7"/>
  <c r="L161" i="7" s="1"/>
  <c r="M238" i="7"/>
  <c r="L238" i="7" s="1"/>
  <c r="M67" i="7"/>
  <c r="L67" i="7" s="1"/>
  <c r="M65" i="7"/>
  <c r="L65" i="7" s="1"/>
  <c r="M208" i="7"/>
  <c r="L208" i="7" s="1"/>
  <c r="M501" i="7"/>
  <c r="L501" i="7" s="1"/>
  <c r="M286" i="7"/>
  <c r="L286" i="7" s="1"/>
  <c r="M310" i="7"/>
  <c r="L310" i="7" s="1"/>
  <c r="M97" i="7"/>
  <c r="L97" i="7" s="1"/>
  <c r="M377" i="7"/>
  <c r="L377" i="7" s="1"/>
  <c r="M194" i="7"/>
  <c r="L194" i="7" s="1"/>
  <c r="M75" i="7"/>
  <c r="M88" i="7"/>
  <c r="L88" i="7" s="1"/>
  <c r="M74" i="7"/>
  <c r="M115" i="7"/>
  <c r="M149" i="7"/>
  <c r="L149" i="7" s="1"/>
  <c r="M198" i="7"/>
  <c r="L198" i="7" s="1"/>
  <c r="M405" i="7"/>
  <c r="L405" i="7" s="1"/>
  <c r="M425" i="7"/>
  <c r="L425" i="7" s="1"/>
  <c r="M186" i="7"/>
  <c r="L186" i="7" s="1"/>
  <c r="M429" i="7"/>
  <c r="L429" i="7" s="1"/>
  <c r="M308" i="7"/>
  <c r="L308" i="7" s="1"/>
  <c r="M259" i="7"/>
  <c r="L259" i="7" s="1"/>
  <c r="M165" i="7"/>
  <c r="L165" i="7" s="1"/>
  <c r="M140" i="7"/>
  <c r="L140" i="7" s="1"/>
  <c r="M105" i="7"/>
  <c r="L105" i="7" s="1"/>
  <c r="M242" i="7"/>
  <c r="L242" i="7" s="1"/>
  <c r="M453" i="7"/>
  <c r="L453" i="7" s="1"/>
  <c r="M153" i="7"/>
  <c r="L153" i="7" s="1"/>
  <c r="M177" i="7"/>
  <c r="L177" i="7" s="1"/>
  <c r="M175" i="7"/>
  <c r="L175" i="7" s="1"/>
  <c r="M241" i="7"/>
  <c r="L241" i="7" s="1"/>
  <c r="M197" i="7"/>
  <c r="L197" i="7" s="1"/>
  <c r="M106" i="7"/>
  <c r="L106" i="7" s="1"/>
  <c r="M184" i="7"/>
  <c r="L184" i="7" s="1"/>
  <c r="M250" i="7"/>
  <c r="L250" i="7" s="1"/>
  <c r="M280" i="7"/>
  <c r="L280" i="7" s="1"/>
  <c r="M320" i="7"/>
  <c r="L320" i="7" s="1"/>
  <c r="M267" i="7"/>
  <c r="L267" i="7" s="1"/>
  <c r="M330" i="7"/>
  <c r="L330" i="7" s="1"/>
  <c r="O334" i="7"/>
  <c r="M336" i="7"/>
  <c r="L336" i="7" s="1"/>
  <c r="O340" i="7"/>
  <c r="O279" i="7"/>
  <c r="M275" i="7"/>
  <c r="L275" i="7" s="1"/>
  <c r="L74" i="7" l="1"/>
  <c r="L73" i="7"/>
  <c r="L75" i="7"/>
  <c r="L76" i="7" s="1"/>
  <c r="L77" i="7" s="1"/>
  <c r="L78" i="7" s="1"/>
  <c r="L79" i="7" s="1"/>
  <c r="L80" i="7" s="1"/>
  <c r="L81" i="7" s="1"/>
  <c r="L82" i="7" s="1"/>
  <c r="L83" i="7" s="1"/>
  <c r="L84" i="7" s="1"/>
  <c r="M133" i="7"/>
  <c r="L133" i="7" s="1"/>
  <c r="L110" i="7"/>
  <c r="L111" i="7" s="1"/>
  <c r="M131" i="7"/>
  <c r="L131" i="7" s="1"/>
  <c r="L132" i="7" s="1"/>
  <c r="L112" i="7"/>
  <c r="L113" i="7" s="1"/>
  <c r="L114" i="7" s="1"/>
  <c r="L115" i="7" s="1"/>
  <c r="L116" i="7" s="1"/>
  <c r="L117" i="7" s="1"/>
  <c r="L118" i="7" s="1"/>
  <c r="L119" i="7" s="1"/>
  <c r="L120" i="7" s="1"/>
  <c r="L121" i="7" s="1"/>
  <c r="L122" i="7" s="1"/>
  <c r="L123" i="7" s="1"/>
  <c r="L124" i="7" s="1"/>
  <c r="L125" i="7" s="1"/>
  <c r="L126" i="7" s="1"/>
  <c r="L127" i="7" s="1"/>
  <c r="L128" i="7" s="1"/>
  <c r="L129" i="7" s="1"/>
  <c r="L130" i="7" s="1"/>
  <c r="O283" i="7"/>
  <c r="M279" i="7"/>
  <c r="L279" i="7" s="1"/>
  <c r="M340" i="7"/>
  <c r="L340" i="7" s="1"/>
  <c r="O344" i="7"/>
  <c r="M334" i="7"/>
  <c r="L334" i="7" s="1"/>
  <c r="O338" i="7"/>
  <c r="M338" i="7" l="1"/>
  <c r="L338" i="7" s="1"/>
  <c r="O342" i="7"/>
  <c r="M344" i="7"/>
  <c r="L344" i="7" s="1"/>
  <c r="O348" i="7"/>
  <c r="O287" i="7"/>
  <c r="M283" i="7"/>
  <c r="L283" i="7" s="1"/>
  <c r="O291" i="7" l="1"/>
  <c r="M287" i="7"/>
  <c r="L287" i="7" s="1"/>
  <c r="M348" i="7"/>
  <c r="L348" i="7" s="1"/>
  <c r="O352" i="7"/>
  <c r="M342" i="7"/>
  <c r="L342" i="7" s="1"/>
  <c r="O346" i="7"/>
  <c r="M346" i="7" l="1"/>
  <c r="L346" i="7" s="1"/>
  <c r="O350" i="7"/>
  <c r="M352" i="7"/>
  <c r="L352" i="7" s="1"/>
  <c r="O356" i="7"/>
  <c r="O295" i="7"/>
  <c r="M291" i="7"/>
  <c r="L291" i="7" s="1"/>
  <c r="O299" i="7" l="1"/>
  <c r="M295" i="7"/>
  <c r="L295" i="7" s="1"/>
  <c r="M356" i="7"/>
  <c r="L356" i="7" s="1"/>
  <c r="O360" i="7"/>
  <c r="M350" i="7"/>
  <c r="L350" i="7" s="1"/>
  <c r="O354" i="7"/>
  <c r="M354" i="7" l="1"/>
  <c r="L354" i="7" s="1"/>
  <c r="O358" i="7"/>
  <c r="M360" i="7"/>
  <c r="L360" i="7" s="1"/>
  <c r="O364" i="7"/>
  <c r="O303" i="7"/>
  <c r="M299" i="7"/>
  <c r="L299" i="7" s="1"/>
  <c r="O307" i="7" l="1"/>
  <c r="M303" i="7"/>
  <c r="L303" i="7" s="1"/>
  <c r="M364" i="7"/>
  <c r="L364" i="7" s="1"/>
  <c r="O368" i="7"/>
  <c r="M358" i="7"/>
  <c r="L358" i="7" s="1"/>
  <c r="O362" i="7"/>
  <c r="M362" i="7" l="1"/>
  <c r="L362" i="7" s="1"/>
  <c r="O366" i="7"/>
  <c r="M368" i="7"/>
  <c r="L368" i="7" s="1"/>
  <c r="O372" i="7"/>
  <c r="O311" i="7"/>
  <c r="M307" i="7"/>
  <c r="L307" i="7" s="1"/>
  <c r="O315" i="7" l="1"/>
  <c r="M311" i="7"/>
  <c r="L311" i="7" s="1"/>
  <c r="M372" i="7"/>
  <c r="L372" i="7" s="1"/>
  <c r="O376" i="7"/>
  <c r="M366" i="7"/>
  <c r="L366" i="7" s="1"/>
  <c r="O370" i="7"/>
  <c r="M370" i="7" l="1"/>
  <c r="L370" i="7" s="1"/>
  <c r="O374" i="7"/>
  <c r="M376" i="7"/>
  <c r="L376" i="7" s="1"/>
  <c r="O380" i="7"/>
  <c r="O319" i="7"/>
  <c r="M315" i="7"/>
  <c r="L315" i="7" s="1"/>
  <c r="M319" i="7" l="1"/>
  <c r="L319" i="7" s="1"/>
  <c r="O323" i="7"/>
  <c r="M380" i="7"/>
  <c r="L380" i="7" s="1"/>
  <c r="O384" i="7"/>
  <c r="M374" i="7"/>
  <c r="L374" i="7" s="1"/>
  <c r="O378" i="7"/>
  <c r="M378" i="7" l="1"/>
  <c r="L378" i="7" s="1"/>
  <c r="O382" i="7"/>
  <c r="M384" i="7"/>
  <c r="L384" i="7" s="1"/>
  <c r="O388" i="7"/>
  <c r="M323" i="7"/>
  <c r="L323" i="7" s="1"/>
  <c r="O327" i="7"/>
  <c r="M327" i="7" l="1"/>
  <c r="L327" i="7" s="1"/>
  <c r="O331" i="7"/>
  <c r="M388" i="7"/>
  <c r="L388" i="7" s="1"/>
  <c r="O392" i="7"/>
  <c r="M382" i="7"/>
  <c r="L382" i="7" s="1"/>
  <c r="O386" i="7"/>
  <c r="M386" i="7" l="1"/>
  <c r="L386" i="7" s="1"/>
  <c r="O390" i="7"/>
  <c r="M392" i="7"/>
  <c r="L392" i="7" s="1"/>
  <c r="O396" i="7"/>
  <c r="M331" i="7"/>
  <c r="L331" i="7" s="1"/>
  <c r="O335" i="7"/>
  <c r="M335" i="7" l="1"/>
  <c r="L335" i="7" s="1"/>
  <c r="O339" i="7"/>
  <c r="M396" i="7"/>
  <c r="L396" i="7" s="1"/>
  <c r="O400" i="7"/>
  <c r="M390" i="7"/>
  <c r="L390" i="7" s="1"/>
  <c r="O394" i="7"/>
  <c r="M394" i="7" l="1"/>
  <c r="L394" i="7" s="1"/>
  <c r="O398" i="7"/>
  <c r="M400" i="7"/>
  <c r="L400" i="7" s="1"/>
  <c r="O404" i="7"/>
  <c r="M339" i="7"/>
  <c r="L339" i="7" s="1"/>
  <c r="O343" i="7"/>
  <c r="M343" i="7" l="1"/>
  <c r="L343" i="7" s="1"/>
  <c r="O347" i="7"/>
  <c r="M404" i="7"/>
  <c r="L404" i="7" s="1"/>
  <c r="O408" i="7"/>
  <c r="M398" i="7"/>
  <c r="L398" i="7" s="1"/>
  <c r="O402" i="7"/>
  <c r="M402" i="7" l="1"/>
  <c r="L402" i="7" s="1"/>
  <c r="O406" i="7"/>
  <c r="M408" i="7"/>
  <c r="L408" i="7" s="1"/>
  <c r="O412" i="7"/>
  <c r="M347" i="7"/>
  <c r="L347" i="7" s="1"/>
  <c r="O351" i="7"/>
  <c r="M351" i="7" l="1"/>
  <c r="L351" i="7" s="1"/>
  <c r="O355" i="7"/>
  <c r="M412" i="7"/>
  <c r="L412" i="7" s="1"/>
  <c r="O416" i="7"/>
  <c r="M406" i="7"/>
  <c r="L406" i="7" s="1"/>
  <c r="O410" i="7"/>
  <c r="M410" i="7" l="1"/>
  <c r="L410" i="7" s="1"/>
  <c r="O414" i="7"/>
  <c r="M416" i="7"/>
  <c r="L416" i="7" s="1"/>
  <c r="O420" i="7"/>
  <c r="M355" i="7"/>
  <c r="L355" i="7" s="1"/>
  <c r="O359" i="7"/>
  <c r="M359" i="7" l="1"/>
  <c r="L359" i="7" s="1"/>
  <c r="O363" i="7"/>
  <c r="M420" i="7"/>
  <c r="L420" i="7" s="1"/>
  <c r="O424" i="7"/>
  <c r="M414" i="7"/>
  <c r="L414" i="7" s="1"/>
  <c r="O418" i="7"/>
  <c r="M418" i="7" l="1"/>
  <c r="L418" i="7" s="1"/>
  <c r="O422" i="7"/>
  <c r="M424" i="7"/>
  <c r="L424" i="7" s="1"/>
  <c r="O428" i="7"/>
  <c r="M363" i="7"/>
  <c r="L363" i="7" s="1"/>
  <c r="O367" i="7"/>
  <c r="M367" i="7" l="1"/>
  <c r="L367" i="7" s="1"/>
  <c r="O371" i="7"/>
  <c r="M428" i="7"/>
  <c r="L428" i="7" s="1"/>
  <c r="O432" i="7"/>
  <c r="M422" i="7"/>
  <c r="L422" i="7" s="1"/>
  <c r="O426" i="7"/>
  <c r="M426" i="7" l="1"/>
  <c r="L426" i="7" s="1"/>
  <c r="O430" i="7"/>
  <c r="M432" i="7"/>
  <c r="L432" i="7" s="1"/>
  <c r="O436" i="7"/>
  <c r="M371" i="7"/>
  <c r="L371" i="7" s="1"/>
  <c r="O375" i="7"/>
  <c r="M375" i="7" l="1"/>
  <c r="L375" i="7" s="1"/>
  <c r="O379" i="7"/>
  <c r="M436" i="7"/>
  <c r="L436" i="7" s="1"/>
  <c r="O440" i="7"/>
  <c r="M430" i="7"/>
  <c r="L430" i="7" s="1"/>
  <c r="O434" i="7"/>
  <c r="M434" i="7" l="1"/>
  <c r="L434" i="7" s="1"/>
  <c r="O438" i="7"/>
  <c r="M440" i="7"/>
  <c r="L440" i="7" s="1"/>
  <c r="O444" i="7"/>
  <c r="M379" i="7"/>
  <c r="L379" i="7" s="1"/>
  <c r="O383" i="7"/>
  <c r="M383" i="7" l="1"/>
  <c r="L383" i="7" s="1"/>
  <c r="O387" i="7"/>
  <c r="M444" i="7"/>
  <c r="L444" i="7" s="1"/>
  <c r="O448" i="7"/>
  <c r="M438" i="7"/>
  <c r="L438" i="7" s="1"/>
  <c r="O442" i="7"/>
  <c r="M442" i="7" l="1"/>
  <c r="L442" i="7" s="1"/>
  <c r="O446" i="7"/>
  <c r="M448" i="7"/>
  <c r="L448" i="7" s="1"/>
  <c r="O452" i="7"/>
  <c r="M387" i="7"/>
  <c r="L387" i="7" s="1"/>
  <c r="O391" i="7"/>
  <c r="M391" i="7" l="1"/>
  <c r="L391" i="7" s="1"/>
  <c r="O395" i="7"/>
  <c r="M452" i="7"/>
  <c r="L452" i="7" s="1"/>
  <c r="O456" i="7"/>
  <c r="M446" i="7"/>
  <c r="L446" i="7" s="1"/>
  <c r="O450" i="7"/>
  <c r="M450" i="7" l="1"/>
  <c r="L450" i="7" s="1"/>
  <c r="O454" i="7"/>
  <c r="M456" i="7"/>
  <c r="L456" i="7" s="1"/>
  <c r="O460" i="7"/>
  <c r="M395" i="7"/>
  <c r="L395" i="7" s="1"/>
  <c r="O399" i="7"/>
  <c r="M399" i="7" l="1"/>
  <c r="L399" i="7" s="1"/>
  <c r="O403" i="7"/>
  <c r="M460" i="7"/>
  <c r="L460" i="7" s="1"/>
  <c r="O464" i="7"/>
  <c r="M454" i="7"/>
  <c r="L454" i="7" s="1"/>
  <c r="O458" i="7"/>
  <c r="M458" i="7" l="1"/>
  <c r="L458" i="7" s="1"/>
  <c r="O462" i="7"/>
  <c r="M464" i="7"/>
  <c r="L464" i="7" s="1"/>
  <c r="O468" i="7"/>
  <c r="M403" i="7"/>
  <c r="L403" i="7" s="1"/>
  <c r="O407" i="7"/>
  <c r="M407" i="7" l="1"/>
  <c r="L407" i="7" s="1"/>
  <c r="O411" i="7"/>
  <c r="M468" i="7"/>
  <c r="L468" i="7" s="1"/>
  <c r="O472" i="7"/>
  <c r="M462" i="7"/>
  <c r="L462" i="7" s="1"/>
  <c r="O466" i="7"/>
  <c r="M466" i="7" l="1"/>
  <c r="L466" i="7" s="1"/>
  <c r="O470" i="7"/>
  <c r="M472" i="7"/>
  <c r="L472" i="7" s="1"/>
  <c r="O476" i="7"/>
  <c r="M411" i="7"/>
  <c r="L411" i="7" s="1"/>
  <c r="O415" i="7"/>
  <c r="M415" i="7" l="1"/>
  <c r="L415" i="7" s="1"/>
  <c r="O419" i="7"/>
  <c r="M476" i="7"/>
  <c r="L476" i="7" s="1"/>
  <c r="O480" i="7"/>
  <c r="M470" i="7"/>
  <c r="L470" i="7" s="1"/>
  <c r="O474" i="7"/>
  <c r="M474" i="7" l="1"/>
  <c r="L474" i="7" s="1"/>
  <c r="O478" i="7"/>
  <c r="M480" i="7"/>
  <c r="L480" i="7" s="1"/>
  <c r="O484" i="7"/>
  <c r="M419" i="7"/>
  <c r="L419" i="7" s="1"/>
  <c r="O423" i="7"/>
  <c r="M423" i="7" l="1"/>
  <c r="L423" i="7" s="1"/>
  <c r="O427" i="7"/>
  <c r="M484" i="7"/>
  <c r="L484" i="7" s="1"/>
  <c r="O488" i="7"/>
  <c r="M478" i="7"/>
  <c r="L478" i="7" s="1"/>
  <c r="O482" i="7"/>
  <c r="M482" i="7" l="1"/>
  <c r="L482" i="7" s="1"/>
  <c r="O486" i="7"/>
  <c r="M488" i="7"/>
  <c r="L488" i="7" s="1"/>
  <c r="O492" i="7"/>
  <c r="M427" i="7"/>
  <c r="L427" i="7" s="1"/>
  <c r="O431" i="7"/>
  <c r="M431" i="7" l="1"/>
  <c r="L431" i="7" s="1"/>
  <c r="O435" i="7"/>
  <c r="M492" i="7"/>
  <c r="L492" i="7" s="1"/>
  <c r="O496" i="7"/>
  <c r="M486" i="7"/>
  <c r="L486" i="7" s="1"/>
  <c r="O490" i="7"/>
  <c r="M490" i="7" l="1"/>
  <c r="L490" i="7" s="1"/>
  <c r="O494" i="7"/>
  <c r="M496" i="7"/>
  <c r="L496" i="7" s="1"/>
  <c r="O500" i="7"/>
  <c r="M435" i="7"/>
  <c r="L435" i="7" s="1"/>
  <c r="O439" i="7"/>
  <c r="M439" i="7" l="1"/>
  <c r="L439" i="7" s="1"/>
  <c r="O443" i="7"/>
  <c r="M500" i="7"/>
  <c r="L500" i="7" s="1"/>
  <c r="O504" i="7"/>
  <c r="M494" i="7"/>
  <c r="L494" i="7" s="1"/>
  <c r="O498" i="7"/>
  <c r="M498" i="7" l="1"/>
  <c r="L498" i="7" s="1"/>
  <c r="O502" i="7"/>
  <c r="M504" i="7"/>
  <c r="L504" i="7" s="1"/>
  <c r="O508" i="7"/>
  <c r="M443" i="7"/>
  <c r="L443" i="7" s="1"/>
  <c r="O447" i="7"/>
  <c r="M447" i="7" l="1"/>
  <c r="L447" i="7" s="1"/>
  <c r="O451" i="7"/>
  <c r="M508" i="7"/>
  <c r="L508" i="7" s="1"/>
  <c r="O512" i="7"/>
  <c r="M502" i="7"/>
  <c r="L502" i="7" s="1"/>
  <c r="O506" i="7"/>
  <c r="M506" i="7" l="1"/>
  <c r="L506" i="7" s="1"/>
  <c r="O510" i="7"/>
  <c r="M512" i="7"/>
  <c r="L512" i="7" s="1"/>
  <c r="O516" i="7"/>
  <c r="M451" i="7"/>
  <c r="L451" i="7" s="1"/>
  <c r="O455" i="7"/>
  <c r="M455" i="7" l="1"/>
  <c r="L455" i="7" s="1"/>
  <c r="O459" i="7"/>
  <c r="M516" i="7"/>
  <c r="L516" i="7" s="1"/>
  <c r="O520" i="7"/>
  <c r="M510" i="7"/>
  <c r="L510" i="7" s="1"/>
  <c r="O514" i="7"/>
  <c r="M514" i="7" l="1"/>
  <c r="L514" i="7" s="1"/>
  <c r="O518" i="7"/>
  <c r="M520" i="7"/>
  <c r="L520" i="7" s="1"/>
  <c r="O524" i="7"/>
  <c r="M459" i="7"/>
  <c r="L459" i="7" s="1"/>
  <c r="O463" i="7"/>
  <c r="M463" i="7" l="1"/>
  <c r="L463" i="7" s="1"/>
  <c r="O467" i="7"/>
  <c r="M524" i="7"/>
  <c r="L524" i="7" s="1"/>
  <c r="O528" i="7"/>
  <c r="M518" i="7"/>
  <c r="L518" i="7" s="1"/>
  <c r="O522" i="7"/>
  <c r="M522" i="7" l="1"/>
  <c r="L522" i="7" s="1"/>
  <c r="O526" i="7"/>
  <c r="M528" i="7"/>
  <c r="L528" i="7" s="1"/>
  <c r="O532" i="7"/>
  <c r="M532" i="7" s="1"/>
  <c r="M467" i="7"/>
  <c r="L467" i="7" s="1"/>
  <c r="O471" i="7"/>
  <c r="L532" i="7" l="1"/>
  <c r="M471" i="7"/>
  <c r="L471" i="7" s="1"/>
  <c r="O475" i="7"/>
  <c r="M526" i="7"/>
  <c r="L526" i="7" s="1"/>
  <c r="O530" i="7"/>
  <c r="M530" i="7" s="1"/>
  <c r="L530" i="7" s="1"/>
  <c r="M475" i="7" l="1"/>
  <c r="L475" i="7" s="1"/>
  <c r="O479" i="7"/>
  <c r="M479" i="7" l="1"/>
  <c r="L479" i="7" s="1"/>
  <c r="O483" i="7"/>
  <c r="M483" i="7" l="1"/>
  <c r="L483" i="7" s="1"/>
  <c r="O487" i="7"/>
  <c r="M487" i="7" l="1"/>
  <c r="L487" i="7" s="1"/>
  <c r="O491" i="7"/>
  <c r="M491" i="7" l="1"/>
  <c r="L491" i="7" s="1"/>
  <c r="O495" i="7"/>
  <c r="M495" i="7" l="1"/>
  <c r="L495" i="7" s="1"/>
  <c r="O499" i="7"/>
  <c r="M499" i="7" l="1"/>
  <c r="L499" i="7" s="1"/>
  <c r="O503" i="7"/>
  <c r="M503" i="7" l="1"/>
  <c r="L503" i="7" s="1"/>
  <c r="O507" i="7"/>
  <c r="M507" i="7" l="1"/>
  <c r="L507" i="7" s="1"/>
  <c r="O511" i="7"/>
  <c r="M511" i="7" l="1"/>
  <c r="L511" i="7" s="1"/>
  <c r="O515" i="7"/>
  <c r="M515" i="7" l="1"/>
  <c r="L515" i="7" s="1"/>
  <c r="O519" i="7"/>
  <c r="M519" i="7" l="1"/>
  <c r="L519" i="7" s="1"/>
  <c r="O523" i="7"/>
  <c r="M523" i="7" l="1"/>
  <c r="L523" i="7" s="1"/>
  <c r="O527" i="7"/>
  <c r="M527" i="7" l="1"/>
  <c r="L527" i="7" s="1"/>
  <c r="O531" i="7"/>
  <c r="M531" i="7" s="1"/>
  <c r="E89" i="7" l="1"/>
  <c r="AF7" i="13" s="1"/>
  <c r="L531" i="7"/>
  <c r="F95" i="7" s="1"/>
  <c r="F90" i="7" l="1"/>
  <c r="D93" i="7"/>
  <c r="F91" i="7"/>
  <c r="D92" i="7"/>
  <c r="AD10" i="13" s="1"/>
  <c r="F89" i="7"/>
  <c r="D91" i="7"/>
  <c r="AD9" i="13" s="1"/>
  <c r="F93" i="7"/>
  <c r="AH11" i="13" s="1"/>
  <c r="AJ19" i="13" s="1"/>
  <c r="D89" i="7"/>
  <c r="AD7" i="13" s="1"/>
  <c r="E90" i="7"/>
  <c r="AF8" i="13" s="1"/>
  <c r="E92" i="7"/>
  <c r="AF10" i="13" s="1"/>
  <c r="E91" i="7"/>
  <c r="AF9" i="13" s="1"/>
  <c r="F92" i="7"/>
  <c r="E93" i="7"/>
  <c r="AF11" i="13" s="1"/>
  <c r="D90" i="7"/>
  <c r="AD8" i="13" s="1"/>
  <c r="D94" i="7"/>
  <c r="AD12" i="13" s="1"/>
  <c r="E94" i="7"/>
  <c r="AF12" i="13" s="1"/>
  <c r="D95" i="7"/>
  <c r="AD13" i="13" s="1"/>
  <c r="E95" i="7"/>
  <c r="AF13" i="13" s="1"/>
  <c r="F94" i="7"/>
  <c r="AD11" i="13"/>
  <c r="AH13" i="13"/>
  <c r="AJ21" i="13" s="1"/>
  <c r="G95" i="7" l="1"/>
  <c r="AH7" i="13"/>
  <c r="AJ15" i="13" s="1"/>
  <c r="AH9" i="13"/>
  <c r="AJ17" i="13" s="1"/>
  <c r="AH8" i="13"/>
  <c r="AJ16" i="13" s="1"/>
  <c r="AH12" i="13"/>
  <c r="AJ20" i="13" s="1"/>
  <c r="G94" i="7"/>
  <c r="AH20" i="13" s="1"/>
  <c r="G91" i="7"/>
  <c r="I91" i="7" s="1"/>
  <c r="G90" i="7"/>
  <c r="I90" i="7" s="1"/>
  <c r="G93" i="7"/>
  <c r="I93" i="7" s="1"/>
  <c r="G89" i="7"/>
  <c r="I89" i="7" s="1"/>
  <c r="G92" i="7"/>
  <c r="I92" i="7" s="1"/>
  <c r="AH10" i="13"/>
  <c r="AJ18" i="13" s="1"/>
  <c r="AH21" i="13" l="1"/>
  <c r="I95" i="7"/>
  <c r="H95" i="7"/>
  <c r="H94" i="7"/>
  <c r="I94" i="7"/>
  <c r="AH18" i="13"/>
  <c r="H92" i="7"/>
  <c r="AH19" i="13"/>
  <c r="H93" i="7"/>
  <c r="AH17" i="13"/>
  <c r="H91" i="7"/>
  <c r="AH15" i="13"/>
  <c r="H89" i="7"/>
  <c r="AH16" i="13"/>
  <c r="H90" i="7"/>
  <c r="J25" i="6" l="1"/>
  <c r="J43" i="6"/>
  <c r="N43" i="6" s="1"/>
  <c r="J38" i="6"/>
  <c r="J45" i="6"/>
  <c r="J40" i="6"/>
  <c r="N40" i="6" s="1"/>
  <c r="J13" i="6"/>
  <c r="N13" i="6" s="1"/>
  <c r="J10" i="6"/>
  <c r="N10" i="6" s="1"/>
  <c r="J21" i="6"/>
  <c r="J16" i="6"/>
  <c r="J28" i="6"/>
  <c r="N28" i="6" s="1"/>
  <c r="J42" i="6"/>
  <c r="N42" i="6" s="1"/>
  <c r="J15" i="6"/>
  <c r="N15" i="6" s="1"/>
  <c r="J37" i="6"/>
  <c r="J32" i="6"/>
  <c r="J48" i="6"/>
  <c r="J36" i="6"/>
  <c r="J29" i="6"/>
  <c r="J35" i="6"/>
  <c r="N35" i="6" s="1"/>
  <c r="J44" i="6"/>
  <c r="N44" i="6" s="1"/>
  <c r="J20" i="6"/>
  <c r="J33" i="6"/>
  <c r="J41" i="6"/>
  <c r="N41" i="6" s="1"/>
  <c r="J19" i="6"/>
  <c r="N19" i="6" s="1"/>
  <c r="J34" i="6"/>
  <c r="N34" i="6" s="1"/>
  <c r="J23" i="6"/>
  <c r="J24" i="6"/>
  <c r="N24" i="6" s="1"/>
  <c r="J46" i="6"/>
  <c r="N46" i="6" s="1"/>
  <c r="J14" i="6"/>
  <c r="N14" i="6" s="1"/>
  <c r="J18" i="6"/>
  <c r="N18" i="6" s="1"/>
  <c r="J47" i="6"/>
  <c r="N47" i="6" s="1"/>
  <c r="J26" i="6"/>
  <c r="N26" i="6" s="1"/>
  <c r="J31" i="6"/>
  <c r="N31" i="6" s="1"/>
  <c r="J22" i="6"/>
  <c r="J49" i="6"/>
  <c r="N49" i="6" s="1"/>
  <c r="J11" i="6"/>
  <c r="N11" i="6" s="1"/>
  <c r="J17" i="6"/>
  <c r="N17" i="6" s="1"/>
  <c r="J27" i="6"/>
  <c r="J39" i="6"/>
  <c r="J12" i="6"/>
  <c r="N12" i="6" s="1"/>
  <c r="J50" i="6"/>
  <c r="N50" i="6" s="1"/>
  <c r="J30" i="6"/>
  <c r="N30" i="6" s="1"/>
  <c r="J9" i="6"/>
  <c r="N9" i="6" s="1"/>
  <c r="M17" i="13" s="1"/>
  <c r="N16" i="6"/>
  <c r="N20" i="6"/>
  <c r="N22" i="6"/>
  <c r="N32" i="6"/>
  <c r="N36" i="6"/>
  <c r="N38" i="6"/>
  <c r="N48" i="6"/>
  <c r="N21" i="6"/>
  <c r="N23" i="6"/>
  <c r="N25" i="6"/>
  <c r="N27" i="6"/>
  <c r="N29" i="6"/>
  <c r="N33" i="6"/>
  <c r="N37" i="6"/>
  <c r="N39" i="6"/>
  <c r="N45" i="6"/>
  <c r="M18" i="13" l="1"/>
  <c r="M19" i="13" l="1"/>
  <c r="M23" i="13" s="1"/>
  <c r="M24" i="13" s="1"/>
</calcChain>
</file>

<file path=xl/sharedStrings.xml><?xml version="1.0" encoding="utf-8"?>
<sst xmlns="http://schemas.openxmlformats.org/spreadsheetml/2006/main" count="3192" uniqueCount="703">
  <si>
    <t>سال</t>
  </si>
  <si>
    <t>فصل</t>
  </si>
  <si>
    <t>مبلغ تعدیل</t>
  </si>
  <si>
    <t>1-1</t>
  </si>
  <si>
    <t>1-2</t>
  </si>
  <si>
    <t>2-1</t>
  </si>
  <si>
    <t>2-2</t>
  </si>
  <si>
    <t>3-1</t>
  </si>
  <si>
    <t>3-2</t>
  </si>
  <si>
    <t>4-1</t>
  </si>
  <si>
    <t>4-2</t>
  </si>
  <si>
    <t>5-1</t>
  </si>
  <si>
    <t>6-1</t>
  </si>
  <si>
    <t>7-1</t>
  </si>
  <si>
    <t>8-1</t>
  </si>
  <si>
    <t>خلاصه محاسبات تعدیل</t>
  </si>
  <si>
    <t>وضعیت تعدیل قرارداد تا این صورت وضعیت</t>
  </si>
  <si>
    <t>جمع مبالغ تعدیل لغایت صورت وضعیت قبل</t>
  </si>
  <si>
    <t>ابنیه</t>
  </si>
  <si>
    <t>تاسیسات مکانیکی</t>
  </si>
  <si>
    <t>تاسیسات برقی</t>
  </si>
  <si>
    <t>نام دفترچه</t>
  </si>
  <si>
    <t>دورۀ کارکرد</t>
  </si>
  <si>
    <t>سه ماهه</t>
  </si>
  <si>
    <t>مبلغ مابه‌التفاوت دو صورت وضعیت</t>
  </si>
  <si>
    <t>نسبت مدت کارکرد در دوره به مدت کارکرد</t>
  </si>
  <si>
    <t>مبلغ کارکرد در هر دوره</t>
  </si>
  <si>
    <t>ضریب تعدیل</t>
  </si>
  <si>
    <t>عنوان فهرست بها</t>
  </si>
  <si>
    <t>راهداری</t>
  </si>
  <si>
    <t>خطوط انتقال آب</t>
  </si>
  <si>
    <t>شبکۀ توزیع آب</t>
  </si>
  <si>
    <t>چاه</t>
  </si>
  <si>
    <t>آبیاری و زهکشی</t>
  </si>
  <si>
    <t>سدسازی</t>
  </si>
  <si>
    <t>آبیاری تحت فشار</t>
  </si>
  <si>
    <t>انتقال و توزیع آب روستایی</t>
  </si>
  <si>
    <t>ساخت و ترمیم قنات</t>
  </si>
  <si>
    <t>آبخیزداری و منابع طبیعی</t>
  </si>
  <si>
    <t>راه، راه‌آهن و باند فرودگاه</t>
  </si>
  <si>
    <t>نگهداری، تعمیر روسازی و ابنیه خطوط راه‌آهن</t>
  </si>
  <si>
    <t>شبکۀ جمع‌آوری و انتقال فاضلاب</t>
  </si>
  <si>
    <t>اول</t>
  </si>
  <si>
    <t>دوم</t>
  </si>
  <si>
    <t>سوم</t>
  </si>
  <si>
    <t>چهارم</t>
  </si>
  <si>
    <t>تیر</t>
  </si>
  <si>
    <t>مرداد</t>
  </si>
  <si>
    <t>شهریور</t>
  </si>
  <si>
    <t>شرح</t>
  </si>
  <si>
    <t>عملیات تخریب</t>
  </si>
  <si>
    <t>عملیات خاکی با دست</t>
  </si>
  <si>
    <t>عملیات خاکی با ماشین</t>
  </si>
  <si>
    <t>عملیات بنایی با سنگ</t>
  </si>
  <si>
    <t>کارهای فولادی با میلگرد</t>
  </si>
  <si>
    <t>بتن درجا</t>
  </si>
  <si>
    <t>کارهای فولادی سنگین</t>
  </si>
  <si>
    <t>سقف سبک بتنی</t>
  </si>
  <si>
    <t>کارهای فولادی سبک</t>
  </si>
  <si>
    <t>اندودکاری و بندکشی</t>
  </si>
  <si>
    <t>کارهای چوبی</t>
  </si>
  <si>
    <t>فرش موزاییک</t>
  </si>
  <si>
    <t>کارهای سنگی با سنگ پلاک</t>
  </si>
  <si>
    <t>کارهای پلاستیکی</t>
  </si>
  <si>
    <t>برش و نصب شیشه</t>
  </si>
  <si>
    <t>حمل و نقل</t>
  </si>
  <si>
    <t>کارهای دستمزدی</t>
  </si>
  <si>
    <t>شاخص رشته ابنیه</t>
  </si>
  <si>
    <t>شماره فصل</t>
  </si>
  <si>
    <t>A</t>
  </si>
  <si>
    <t>03</t>
  </si>
  <si>
    <t>04</t>
  </si>
  <si>
    <t>05</t>
  </si>
  <si>
    <t>06</t>
  </si>
  <si>
    <t>09</t>
  </si>
  <si>
    <t>12</t>
  </si>
  <si>
    <t>C</t>
  </si>
  <si>
    <t>B</t>
  </si>
  <si>
    <t>کد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</si>
  <si>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</si>
  <si>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</si>
  <si>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</si>
  <si>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</si>
  <si>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</si>
  <si>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</si>
  <si>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</si>
  <si>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</si>
  <si>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</si>
  <si>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</si>
  <si>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</si>
  <si>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</si>
  <si>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</si>
  <si>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چهارم1381</t>
  </si>
  <si>
    <t>اول1382</t>
  </si>
  <si>
    <t>دوم1382</t>
  </si>
  <si>
    <t>سوم1382</t>
  </si>
  <si>
    <t>چهارم1382</t>
  </si>
  <si>
    <t>اول1383</t>
  </si>
  <si>
    <t>دوم1383</t>
  </si>
  <si>
    <t>سوم1383</t>
  </si>
  <si>
    <t>چهارم1383</t>
  </si>
  <si>
    <t>اول1384</t>
  </si>
  <si>
    <t>دوم1384</t>
  </si>
  <si>
    <t>سوم1384</t>
  </si>
  <si>
    <t>چهارم1384</t>
  </si>
  <si>
    <t>اول1385</t>
  </si>
  <si>
    <t>دوم1385</t>
  </si>
  <si>
    <t>سوم1385</t>
  </si>
  <si>
    <t>چهارم1385</t>
  </si>
  <si>
    <t>اول1386</t>
  </si>
  <si>
    <t>دوم1386</t>
  </si>
  <si>
    <t>سوم1386</t>
  </si>
  <si>
    <t>چهارم1386</t>
  </si>
  <si>
    <t>اول1387</t>
  </si>
  <si>
    <t>دوم1387</t>
  </si>
  <si>
    <t>سوم1387</t>
  </si>
  <si>
    <t>چهارم1387</t>
  </si>
  <si>
    <t>اول1388</t>
  </si>
  <si>
    <t>دوم1388</t>
  </si>
  <si>
    <t>سوم1388</t>
  </si>
  <si>
    <t>چهارم1388</t>
  </si>
  <si>
    <t>اول1389</t>
  </si>
  <si>
    <t>دوم1389</t>
  </si>
  <si>
    <t>سوم1389</t>
  </si>
  <si>
    <t>چهارم1389</t>
  </si>
  <si>
    <t>اول1390</t>
  </si>
  <si>
    <t>دوم1390</t>
  </si>
  <si>
    <t>سوم1390</t>
  </si>
  <si>
    <t>چهارم1390</t>
  </si>
  <si>
    <t>اول1391</t>
  </si>
  <si>
    <t>دوم1391</t>
  </si>
  <si>
    <t>سوم1391</t>
  </si>
  <si>
    <t>چهارم1391</t>
  </si>
  <si>
    <t>اول1392</t>
  </si>
  <si>
    <t>دوم1392</t>
  </si>
  <si>
    <t>سوم1392</t>
  </si>
  <si>
    <t>چهارم1392</t>
  </si>
  <si>
    <t>اول1393</t>
  </si>
  <si>
    <t>دوم1393</t>
  </si>
  <si>
    <t>سوم1393</t>
  </si>
  <si>
    <t>چهارم1393</t>
  </si>
  <si>
    <t>اول1394</t>
  </si>
  <si>
    <t>دوم1394</t>
  </si>
  <si>
    <t>سوم1394</t>
  </si>
  <si>
    <t>چهارم1394</t>
  </si>
  <si>
    <t>اول1395</t>
  </si>
  <si>
    <t>دوم1395</t>
  </si>
  <si>
    <t>سوم1395</t>
  </si>
  <si>
    <t>چهارم1395</t>
  </si>
  <si>
    <t>اول1396</t>
  </si>
  <si>
    <t>دوم1396</t>
  </si>
  <si>
    <t>سوم1396</t>
  </si>
  <si>
    <t>چهارم1396</t>
  </si>
  <si>
    <t>اول1397</t>
  </si>
  <si>
    <t>تیر1397</t>
  </si>
  <si>
    <t>مرداد1397</t>
  </si>
  <si>
    <t>شهریور1397</t>
  </si>
  <si>
    <t>سوم1397</t>
  </si>
  <si>
    <t>چهارم1397</t>
  </si>
  <si>
    <t>اول1398</t>
  </si>
  <si>
    <t>دوم1398</t>
  </si>
  <si>
    <t>شمارۀ ستون</t>
  </si>
  <si>
    <t>کد سطر</t>
  </si>
  <si>
    <t>کد ستون</t>
  </si>
  <si>
    <t>-</t>
  </si>
  <si>
    <t>عنوان فهرست</t>
  </si>
  <si>
    <t>کد فهرست</t>
  </si>
  <si>
    <t>پنجم</t>
  </si>
  <si>
    <t>ششم</t>
  </si>
  <si>
    <t>هفتم</t>
  </si>
  <si>
    <t>هشتم</t>
  </si>
  <si>
    <t>نهم</t>
  </si>
  <si>
    <t>دهم</t>
  </si>
  <si>
    <t>یازدهم</t>
  </si>
  <si>
    <t>دوازدهم</t>
  </si>
  <si>
    <t>سیزدهم</t>
  </si>
  <si>
    <t>چهاردهم</t>
  </si>
  <si>
    <t>پانزدهم</t>
  </si>
  <si>
    <t>شانزدهم</t>
  </si>
  <si>
    <t>هفدهم</t>
  </si>
  <si>
    <t>هجدهم</t>
  </si>
  <si>
    <t>نوزدهم</t>
  </si>
  <si>
    <t>بیستم</t>
  </si>
  <si>
    <t>بیست و یکم</t>
  </si>
  <si>
    <t>بیست و دوم</t>
  </si>
  <si>
    <t>بیست و سوم</t>
  </si>
  <si>
    <t>بیست و چهارم</t>
  </si>
  <si>
    <t>بیست و پنجم</t>
  </si>
  <si>
    <t>بیست و ششم</t>
  </si>
  <si>
    <t>بیست و هفتم</t>
  </si>
  <si>
    <t>بیست و هشتم</t>
  </si>
  <si>
    <t>بیست و نهم</t>
  </si>
  <si>
    <t>سی‌ام</t>
  </si>
  <si>
    <t>سی و یکم</t>
  </si>
  <si>
    <t>سی و دوم</t>
  </si>
  <si>
    <t>سی و سوم</t>
  </si>
  <si>
    <t>سی و چهارم</t>
  </si>
  <si>
    <t>سی و پنجم</t>
  </si>
  <si>
    <t>سی و ششم</t>
  </si>
  <si>
    <t>سی و هفتم</t>
  </si>
  <si>
    <t>سی و هشتم</t>
  </si>
  <si>
    <t>سی و نهم</t>
  </si>
  <si>
    <t>تعداد فصول</t>
  </si>
  <si>
    <t xml:space="preserve">موضوع پیمان: </t>
  </si>
  <si>
    <t>کارفرما:</t>
  </si>
  <si>
    <t>مشاور:</t>
  </si>
  <si>
    <t>پیمانکار:</t>
  </si>
  <si>
    <t>دوره مبنای پیمان:</t>
  </si>
  <si>
    <t>مشخصات پیمان</t>
  </si>
  <si>
    <t>سه ماهۀ</t>
  </si>
  <si>
    <t>/</t>
  </si>
  <si>
    <t>فروردین</t>
  </si>
  <si>
    <t>اردیبهشت</t>
  </si>
  <si>
    <t>خرداد</t>
  </si>
  <si>
    <t>مهر</t>
  </si>
  <si>
    <t>آبان</t>
  </si>
  <si>
    <t>آذر</t>
  </si>
  <si>
    <t>دی</t>
  </si>
  <si>
    <t>بهمن</t>
  </si>
  <si>
    <t>اسفند</t>
  </si>
  <si>
    <t>روز</t>
  </si>
  <si>
    <t>ماه</t>
  </si>
  <si>
    <t>9-1</t>
  </si>
  <si>
    <t>شمارۀ قراداد:</t>
  </si>
  <si>
    <t>مشخصات صورت وضعیت و دوره‌ها</t>
  </si>
  <si>
    <t>5-2</t>
  </si>
  <si>
    <t>تاریخ صورت وضعیت فعلی:</t>
  </si>
  <si>
    <t>تاریخ صورت وضعیت قبلی:</t>
  </si>
  <si>
    <t>مدت کارکرد:</t>
  </si>
  <si>
    <t>1-4-2</t>
  </si>
  <si>
    <t>2-4-2</t>
  </si>
  <si>
    <t>3-4-2</t>
  </si>
  <si>
    <t>4-4-2</t>
  </si>
  <si>
    <t>مدت کارکرد در دوره‌های سه ماهه مربوط به صورت وضعیت جاری:</t>
  </si>
  <si>
    <t>نسبت به مدت کارکرد در دوره‌های سه ماهه به مدت کارکرد:</t>
  </si>
  <si>
    <t>1-5-2</t>
  </si>
  <si>
    <t>2-5-2</t>
  </si>
  <si>
    <t>3-5-2</t>
  </si>
  <si>
    <t>4-5-2</t>
  </si>
  <si>
    <t>فهرست بها منضم به پیمان</t>
  </si>
  <si>
    <t>مبلغ تعدیل (ریال)</t>
  </si>
  <si>
    <t>جمع کل</t>
  </si>
  <si>
    <t>جمع مبالغ تعدیل صورت وضعیت</t>
  </si>
  <si>
    <t>دستگاه نظارت:</t>
  </si>
  <si>
    <t>:</t>
  </si>
  <si>
    <t>01</t>
  </si>
  <si>
    <t>02</t>
  </si>
  <si>
    <t>07</t>
  </si>
  <si>
    <t>08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</si>
  <si>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</si>
  <si>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</si>
  <si>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</si>
  <si>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</si>
  <si>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</si>
  <si>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</si>
  <si>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</si>
  <si>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</si>
  <si>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</si>
  <si>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</si>
  <si>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</si>
  <si>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</si>
  <si>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</si>
  <si>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</si>
  <si>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</si>
  <si>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</si>
  <si>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</si>
  <si>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</si>
  <si>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</si>
  <si>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</si>
  <si>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</si>
  <si>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مدت کارکرد در دورۀ سه ماهۀ</t>
  </si>
  <si>
    <t>نسبت مدت کارکرد در دوره به مدت کارکرد:</t>
  </si>
  <si>
    <t>تاریخ قرارداد:</t>
  </si>
  <si>
    <t>101112</t>
  </si>
  <si>
    <t>070809</t>
  </si>
  <si>
    <t>040506</t>
  </si>
  <si>
    <t>010203</t>
  </si>
  <si>
    <t>تعداد روزهای کارکرد</t>
  </si>
  <si>
    <t>تعداد روزهای موثر (تجمعی)</t>
  </si>
  <si>
    <t>تعداد روز هرماه</t>
  </si>
  <si>
    <t>Year</t>
  </si>
  <si>
    <t>Month</t>
  </si>
  <si>
    <t>Index</t>
  </si>
  <si>
    <t>Duration</t>
  </si>
  <si>
    <t>Day</t>
  </si>
  <si>
    <t>Date</t>
  </si>
  <si>
    <t>000400</t>
  </si>
  <si>
    <t>000500</t>
  </si>
  <si>
    <t>000600</t>
  </si>
  <si>
    <t>5-5-2</t>
  </si>
  <si>
    <t>5-4-2</t>
  </si>
  <si>
    <t>6-4-2</t>
  </si>
  <si>
    <t>7-4-2</t>
  </si>
  <si>
    <t>6-5-2</t>
  </si>
  <si>
    <t>7-5-2</t>
  </si>
  <si>
    <t>مدت پیمان با مدت‌های تمدیده شده</t>
  </si>
  <si>
    <t>مدت پیمان:</t>
  </si>
  <si>
    <t>تعدیل صورت وضعیت جاری و صورت وضعیت قبل</t>
  </si>
  <si>
    <t>تعداد روز</t>
  </si>
  <si>
    <t>کد سه ماهه</t>
  </si>
  <si>
    <t>تعداد روزهای موثر هر ماه</t>
  </si>
  <si>
    <t>کنتور</t>
  </si>
  <si>
    <t>ردیف</t>
  </si>
  <si>
    <t>کل</t>
  </si>
  <si>
    <t>نسبت</t>
  </si>
  <si>
    <t>مقدار نسبت</t>
  </si>
  <si>
    <t>شیرها</t>
  </si>
  <si>
    <t>مفصل انبساط</t>
  </si>
  <si>
    <t>صافی</t>
  </si>
  <si>
    <t>دیگ بخار</t>
  </si>
  <si>
    <t>مشعل</t>
  </si>
  <si>
    <t>رادیاتور</t>
  </si>
  <si>
    <t>کانال هوا، دریچه هوا و دودکش</t>
  </si>
  <si>
    <t>هواکش</t>
  </si>
  <si>
    <t>فن کویل و یونیت هیتر</t>
  </si>
  <si>
    <t>کولرگازی</t>
  </si>
  <si>
    <t>الکتروپمپ</t>
  </si>
  <si>
    <t>عایق</t>
  </si>
  <si>
    <t>158.5negahomran</t>
  </si>
  <si>
    <t>کابلشوها</t>
  </si>
  <si>
    <t>کلید پریز</t>
  </si>
  <si>
    <t>وسایل فشار ضعیف تابلویی</t>
  </si>
  <si>
    <t>تابلوهای فشار متوسط</t>
  </si>
  <si>
    <t>مولدهای برق</t>
  </si>
  <si>
    <t>ترانسفورماتورهای فشار قوی</t>
  </si>
  <si>
    <t>وسایل شبکه</t>
  </si>
  <si>
    <t>وسایل ارتباطی</t>
  </si>
  <si>
    <t>سیستم احضار و در بازکن</t>
  </si>
  <si>
    <t>سیستم مادر ساعت</t>
  </si>
  <si>
    <t>وسایل اعلام و اطفای حریق</t>
  </si>
  <si>
    <t>وسایل صوتی</t>
  </si>
  <si>
    <t>وسایل متفرقه</t>
  </si>
  <si>
    <t>269.2negahomran</t>
  </si>
  <si>
    <t/>
  </si>
  <si>
    <t>حفاری تونل</t>
  </si>
  <si>
    <t>عملیات بنایی سنگ</t>
  </si>
  <si>
    <t>اندود و بندکشی</t>
  </si>
  <si>
    <t>کارهای متفرقه</t>
  </si>
  <si>
    <t>ریل، سوزن و ملحقات</t>
  </si>
  <si>
    <t>شاخص رشته راه، راه‌آهن و باند فرودگاه</t>
  </si>
  <si>
    <t>15-2</t>
  </si>
  <si>
    <t>15-1</t>
  </si>
  <si>
    <t>562.3negahomran</t>
  </si>
  <si>
    <t>عملیات احداث و مرمت ابنیه سنگی</t>
  </si>
  <si>
    <t>زیراساس و اساس</t>
  </si>
  <si>
    <t>علایم و تجهیزات ایمنی</t>
  </si>
  <si>
    <t>عملیات زمستانی</t>
  </si>
  <si>
    <t>عملیات اضطراری راهداری</t>
  </si>
  <si>
    <t>فضای سبز</t>
  </si>
  <si>
    <t>پاکسازی</t>
  </si>
  <si>
    <t>عملیات بازرسی و کنترل</t>
  </si>
  <si>
    <t>متفرقه</t>
  </si>
  <si>
    <t>کارهای تجمیعی</t>
  </si>
  <si>
    <t>شاخص رشته راهداری</t>
  </si>
  <si>
    <t>نگهداری خط و ابنیه</t>
  </si>
  <si>
    <t>کارهای ماشینی</t>
  </si>
  <si>
    <t>ماشین آلات مکانیزه خط</t>
  </si>
  <si>
    <t>مصالح مورد نیاز نگهداری و راه آهن</t>
  </si>
  <si>
    <t>نصب شیرها</t>
  </si>
  <si>
    <t>عملیات خاکی و مرمت نوار حفاری</t>
  </si>
  <si>
    <t>کارهای فولادی</t>
  </si>
  <si>
    <t>تجهیزکارگاه</t>
  </si>
  <si>
    <t>حفاری به روش دستی</t>
  </si>
  <si>
    <t>حفاری به روش دورانی</t>
  </si>
  <si>
    <t>تهیه و نصب لوله</t>
  </si>
  <si>
    <t>چاه های مخزنی</t>
  </si>
  <si>
    <t>شاخص رشته چاه</t>
  </si>
  <si>
    <t>عملیات خاکی و تخریب</t>
  </si>
  <si>
    <t>عملیات حفاری در فضای بسته</t>
  </si>
  <si>
    <t>عملیات پایدارسازی و نگهداری سطوح</t>
  </si>
  <si>
    <t>کارهای بتنی</t>
  </si>
  <si>
    <t>حمل</t>
  </si>
  <si>
    <t>نصب تجهیزات سیستم بارانی کلاسیک</t>
  </si>
  <si>
    <t>کارهای سپرکوبی با سپر فولادی</t>
  </si>
  <si>
    <t>انشعاب</t>
  </si>
  <si>
    <t>کلریناتور</t>
  </si>
  <si>
    <t>عملیات تخریب و عملیات خاکی با دست</t>
  </si>
  <si>
    <t>حفاری و لایروبی قنات به روش دستی</t>
  </si>
  <si>
    <t>کارهای فلزی</t>
  </si>
  <si>
    <t>نصب شیر و پمپ</t>
  </si>
  <si>
    <t>شاخص رشته ساخت و ترمیم قنات</t>
  </si>
  <si>
    <t>کاشت</t>
  </si>
  <si>
    <t>نگهداری و حفاظت</t>
  </si>
  <si>
    <t>بتن و کارهای بتنی</t>
  </si>
  <si>
    <t>عملیات حفاری چاه و گمانه زنی</t>
  </si>
  <si>
    <t>بهره برداری</t>
  </si>
  <si>
    <t>حفاظت اضطراری</t>
  </si>
  <si>
    <t>عملیات مرمتی با خشت</t>
  </si>
  <si>
    <t>عملیات مرمتی با آجر</t>
  </si>
  <si>
    <t>عملیات مرمتی با سنگ</t>
  </si>
  <si>
    <t>عملیات مرمتی با چوب</t>
  </si>
  <si>
    <t>کف فرش</t>
  </si>
  <si>
    <t>اندود کاری و بندکشی</t>
  </si>
  <si>
    <t xml:space="preserve">حمل و نقل </t>
  </si>
  <si>
    <t>شاخص رشته مرمت بناهای تاریخی</t>
  </si>
  <si>
    <t>تعمیر و رفع حادثه</t>
  </si>
  <si>
    <t>امور مشترکین</t>
  </si>
  <si>
    <t>تامین مواد و مصالح</t>
  </si>
  <si>
    <t>بهداشت،ایمنی و محیط زیست</t>
  </si>
  <si>
    <t>پایه‌های بتنی</t>
  </si>
  <si>
    <t>پایه‌های چوبی</t>
  </si>
  <si>
    <t>پست‌های روغنی و ترانسفورماتورها</t>
  </si>
  <si>
    <t>کابل‌های فشار متوسط مسی</t>
  </si>
  <si>
    <t>هادی‌ها و کابل‌های فشار متوسط آلومینیوم</t>
  </si>
  <si>
    <t>سیم و کابل‌های مسی فشار ضعیف</t>
  </si>
  <si>
    <t>کابل‌های آلومینیوم فشار ضعیف</t>
  </si>
  <si>
    <t>مقره‌ها</t>
  </si>
  <si>
    <t>سرکابل، مفصل، کاور و لوله‌ها</t>
  </si>
  <si>
    <t>پایه‌های فلزی</t>
  </si>
  <si>
    <t>تجهیزات روشنایی</t>
  </si>
  <si>
    <t>تجهیزات فشار ضعیف تابلویی</t>
  </si>
  <si>
    <t>تابلوهای فشار متوسط و لوازم آن</t>
  </si>
  <si>
    <t>لوازم اندازه‌گیری</t>
  </si>
  <si>
    <t>برقگیر، خازن و نشانگر خطا و قطع کننده‌های شبکه فشار متوسط هوایی</t>
  </si>
  <si>
    <t>تجهیزات اتوماسیون</t>
  </si>
  <si>
    <t>قطعات بتنی و متعلقات</t>
  </si>
  <si>
    <t>شاخص توزیع نیروی الکتریکی</t>
  </si>
  <si>
    <t>143.9</t>
  </si>
  <si>
    <t>145.1</t>
  </si>
  <si>
    <t>144.3</t>
  </si>
  <si>
    <t>145.2</t>
  </si>
  <si>
    <t>142.8</t>
  </si>
  <si>
    <t>143.4</t>
  </si>
  <si>
    <t>135.4</t>
  </si>
  <si>
    <t>140.3</t>
  </si>
  <si>
    <t>141.2</t>
  </si>
  <si>
    <t>142.7</t>
  </si>
  <si>
    <t>150.5</t>
  </si>
  <si>
    <t>146.3</t>
  </si>
  <si>
    <t>559.8negahomran</t>
  </si>
  <si>
    <t>244.5negahomran</t>
  </si>
  <si>
    <t>شاخص رشته آبیاری و زهکشی</t>
  </si>
  <si>
    <t>شاخص رشته شبکۀ جمع‌آوری و انتقال فاضلاب</t>
  </si>
  <si>
    <t>مرمت بناهای تاریخی</t>
  </si>
  <si>
    <t>Q</t>
  </si>
  <si>
    <t>R</t>
  </si>
  <si>
    <t>S</t>
  </si>
  <si>
    <t>توزیع نیروی الکتریکی</t>
  </si>
  <si>
    <t>تأسیسات مکانیکی</t>
  </si>
  <si>
    <t>شاخص رشته تأسیسات مکانیکی</t>
  </si>
  <si>
    <t>تأسیسات برقی</t>
  </si>
  <si>
    <t>تأسیسات و تجهیزات</t>
  </si>
  <si>
    <t>اجرای تأسیسات برقی</t>
  </si>
  <si>
    <t>اجرای تأسیسات مکانیکی</t>
  </si>
  <si>
    <t>کارهای تأسیسات برقی</t>
  </si>
  <si>
    <t>تأسیسات آب شرب روستایی</t>
  </si>
  <si>
    <t>شاخص رشته تأسیسات آب شرب روستایی</t>
  </si>
  <si>
    <t>شاخص رشته آبخیزداری و منابع طبیعی</t>
  </si>
  <si>
    <t>نهاده‌های کشاورزی و منابع طبیعی</t>
  </si>
  <si>
    <t>حمل نهاده‌های کشاورزی و منابع طبیعی و حمل دستی مصالح</t>
  </si>
  <si>
    <t>حمل مصالح عمومی</t>
  </si>
  <si>
    <t>آماده سازی بستر تولید</t>
  </si>
  <si>
    <t>آماده سازی بستر کار</t>
  </si>
  <si>
    <t>قالب‌بندی چوبی</t>
  </si>
  <si>
    <t>قالب‌بندی فلزی</t>
  </si>
  <si>
    <t>قالب‌بندی</t>
  </si>
  <si>
    <t>کارهای بتنی و قالب‌بندی</t>
  </si>
  <si>
    <t>عملیات قالب‌بندی</t>
  </si>
  <si>
    <t>بتن پیش‌ساخته</t>
  </si>
  <si>
    <t>تهیه و نصب قطعات بتنی پیش‌ساخته</t>
  </si>
  <si>
    <t>بتن پیش‌ساخته و بلوک‌چینی</t>
  </si>
  <si>
    <t>کارهای آزبست سیمان</t>
  </si>
  <si>
    <t>کارهای آلومینیومی</t>
  </si>
  <si>
    <t>رنگ آمیزی</t>
  </si>
  <si>
    <t>آسفالت</t>
  </si>
  <si>
    <t>لوله‌های فولادی</t>
  </si>
  <si>
    <t>لوله‌های چدنی</t>
  </si>
  <si>
    <t>لوله‌های آزبست سیمان</t>
  </si>
  <si>
    <t>لوله‌های مسی</t>
  </si>
  <si>
    <t>تهیه لوله‌های چدنی نشکن (داکتیل)</t>
  </si>
  <si>
    <t>تهیه لوله‌های فولادی</t>
  </si>
  <si>
    <t>تهیه لوله‌های بتن مسلح پیش تنیده</t>
  </si>
  <si>
    <t>لوله‌های چدنی نشکن (داکتیل)</t>
  </si>
  <si>
    <t>لوله‌های فولادی گالوانیزه سنگین</t>
  </si>
  <si>
    <t>لوله‌های فولادی اتصال مکانیکی</t>
  </si>
  <si>
    <t>لوله‌های پی‌وی‌سی</t>
  </si>
  <si>
    <t>لوله‌های پلی‌اتیلن</t>
  </si>
  <si>
    <t>تهیه لوله‌های پلی‌اتیلن فاضلابی مخصوص لوله رانی</t>
  </si>
  <si>
    <t>کولر آبی</t>
  </si>
  <si>
    <t>دستگاه‌های مبرد</t>
  </si>
  <si>
    <t>لوازم بهداشتی و شیرآلات بهداشتی</t>
  </si>
  <si>
    <t>لوازم آشپزخانه</t>
  </si>
  <si>
    <t>سختی‌گیر</t>
  </si>
  <si>
    <t>منابع و مبدل‌ها</t>
  </si>
  <si>
    <t>بست‌ها و تکیه‌گاه‌ها</t>
  </si>
  <si>
    <t>چراغ‌های فلورسنت</t>
  </si>
  <si>
    <t>چراغ‌های صنعتی</t>
  </si>
  <si>
    <t>چراغ‌های فضای آزاد</t>
  </si>
  <si>
    <t>چراغ‌های مخصوص</t>
  </si>
  <si>
    <t>سیم‌ها</t>
  </si>
  <si>
    <t>کابل‌های فشار ضعیف</t>
  </si>
  <si>
    <t>کابل‌های فشار متوسط</t>
  </si>
  <si>
    <t>خازن‌های صنعتی و منابع تغذیه جریان مستقیم</t>
  </si>
  <si>
    <t>کابل‌های تلفن</t>
  </si>
  <si>
    <t>سیستم آنتن تلوزیون</t>
  </si>
  <si>
    <t>سیستم شبکه‌های اطلاع رسانی</t>
  </si>
  <si>
    <t>شاخص رشته تأسیسات برقی</t>
  </si>
  <si>
    <t>عایق‌کاری</t>
  </si>
  <si>
    <t>ساختمان‌ها، علایم و تجهیزات ایمنی</t>
  </si>
  <si>
    <t>ژئوسنتتیک‌ها</t>
  </si>
  <si>
    <t>اجرای روسازی راه آهن</t>
  </si>
  <si>
    <t>تأسیسات تونل‌ها پل‌ها، نقاط مه‌گیر و سطوح پروازی</t>
  </si>
  <si>
    <t>عملیات حفاری، شمع‌کوبی و سپرکوبی</t>
  </si>
  <si>
    <t>وسایل اندازه‌گیری</t>
  </si>
  <si>
    <t>سرکابل‌ها و مفصل‌ها</t>
  </si>
  <si>
    <t>چراغ‌ها با لامپ‌های کم مصرف</t>
  </si>
  <si>
    <t>برجه‌های خنک‌کننده</t>
  </si>
  <si>
    <t>دستگاه‌های کنترل و اندازه‌گیری</t>
  </si>
  <si>
    <t>دیگ‌های حرارتی آب گرم</t>
  </si>
  <si>
    <t>لرزه‌گیر</t>
  </si>
  <si>
    <t>عایق‌کاری رطوبتی</t>
  </si>
  <si>
    <t>عایق‌کاری حرارتی</t>
  </si>
  <si>
    <t>عایق‌کاری و کارهای متفرقه</t>
  </si>
  <si>
    <t xml:space="preserve">عایق‌کاری سنتی </t>
  </si>
  <si>
    <t>حفاری، شمع‌کوبی و سپرکوبی</t>
  </si>
  <si>
    <t>احداث و مرمت ابنیه بتنی</t>
  </si>
  <si>
    <t>ساخت و مرمت رویه‌های آسفالتی</t>
  </si>
  <si>
    <t>شاخص رشته نگهداری، تعمیر روسازی و ابنیه خطوط راه‌آهن</t>
  </si>
  <si>
    <t>عملیات لوله‌گذاری با لوله‌های آزبست سیمان</t>
  </si>
  <si>
    <t>عملیات لوله‌گذاری با لوله‌های چدنی نشکن (داکتیل)</t>
  </si>
  <si>
    <t>عملیات لوله‌گذاری با لوله‌های فولادی اتصال مکانیکی</t>
  </si>
  <si>
    <t>عملیات لوله‌گذاری با لوله‌های فولادی اتصال جوشی</t>
  </si>
  <si>
    <t>عملیات لوله‌گذاری با لوله‌های بتنی مسلح</t>
  </si>
  <si>
    <t>عملیات لوله‌گذاری با لوله پلی‌اتیلن</t>
  </si>
  <si>
    <t>عملیات لوله‌گذاری با لوله‌های پلی‌اتیلن</t>
  </si>
  <si>
    <t>عملیات لوله‌گذاری با لوله‌های پی‌وی‌سی</t>
  </si>
  <si>
    <t>عملیات خاکی مربوط به لوله‌گذاری</t>
  </si>
  <si>
    <t>عملیات لوله‌گذاری با لوله‌های آزبست سیمان فاضلابی</t>
  </si>
  <si>
    <t>عملیات لوله‌گذاری با لوله‌های بتنی فاضلابی</t>
  </si>
  <si>
    <t>عملیات لوله‌گذاری با لوله‌های پی‌وی‌سی فاضلابی</t>
  </si>
  <si>
    <t>عملیات لوله‌گذاری با لوله‌های پلی‌اتیلن فاضلابی</t>
  </si>
  <si>
    <t>عملیات لوله‌گذاری در نقب</t>
  </si>
  <si>
    <t>لوله‌گذاری با لوله‌های پلی‌اتیلن</t>
  </si>
  <si>
    <t>لوله‌گذاری با لوله‌های آزبست سیمان</t>
  </si>
  <si>
    <r>
      <t xml:space="preserve">عملیات لوله‌گذاری با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</si>
  <si>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شیرآلات</t>
  </si>
  <si>
    <t>حفاظت لوله‌ها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</si>
  <si>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</si>
  <si>
    <t>احداث حوضچه‌های شیر</t>
  </si>
  <si>
    <t>نصب انشعاب‌ها</t>
  </si>
  <si>
    <r>
      <t xml:space="preserve">تهیه لوله‌های پلی‌اتیلن و پی‌وی‌سی سخت </t>
    </r>
    <r>
      <rPr>
        <sz val="11"/>
        <color theme="1"/>
        <rFont val="Calibri"/>
        <family val="2"/>
      </rPr>
      <t>(U.P.V.C)</t>
    </r>
  </si>
  <si>
    <t>حفاری به روش ضربه‌ای</t>
  </si>
  <si>
    <t>آزمایش و عملیات صحرایی</t>
  </si>
  <si>
    <t>کانال‌های نیم لوله نیم بیضی بتنی پیش‌ساخته</t>
  </si>
  <si>
    <t>چال‌زنی، تزریق و دیوار آب‌بند</t>
  </si>
  <si>
    <t>نصب لوله‌های آبده</t>
  </si>
  <si>
    <t>نصب دستگاه‌های آبیاری</t>
  </si>
  <si>
    <t>شاخص رشته آبیاری تحت فشار</t>
  </si>
  <si>
    <t>احداث آدم روها</t>
  </si>
  <si>
    <r>
      <t xml:space="preserve">لوله‌های پی‌وی‌سی سخت </t>
    </r>
    <r>
      <rPr>
        <sz val="11"/>
        <color theme="1"/>
        <rFont val="Calibri"/>
        <family val="2"/>
      </rPr>
      <t>U.P.V.C</t>
    </r>
  </si>
  <si>
    <t>شاخص رشته انتقال و توزیع آب روستایی</t>
  </si>
  <si>
    <t>عملیات بنایی با سنگ، اندود و بندکشی و عایق‌کاری</t>
  </si>
  <si>
    <t>آجرکاری و شفته‌ریزی</t>
  </si>
  <si>
    <t>کاشی و سرامیک‌کاری</t>
  </si>
  <si>
    <t>آبگرم‌کن (نفتی و گازی)</t>
  </si>
  <si>
    <t>آب سردکن</t>
  </si>
  <si>
    <t>وسایل آتش‌نشانی</t>
  </si>
  <si>
    <t>قالب‌بندی و چوب‌بست</t>
  </si>
  <si>
    <t>زیراساس، اساس و بالاست</t>
  </si>
  <si>
    <t>زهکشی، جمع‌آوری و دفع آب‌های سطحی</t>
  </si>
  <si>
    <t>عایق‌کاری، رنگ‌آمیزی و حفاظت ابنیه فنی</t>
  </si>
  <si>
    <t>شاخص رشته خطوط انتقال آب</t>
  </si>
  <si>
    <t>شاخص رشته شبکۀ توزیع آب</t>
  </si>
  <si>
    <t>زهکش‌ها و جمع‌کننده‌های زیرزمینی</t>
  </si>
  <si>
    <t>شاخص رشته سدسازی</t>
  </si>
  <si>
    <t>لوله‌رانی</t>
  </si>
  <si>
    <t>تهیه لوله‌های بتنی فاضلابی لوله‌رانی</t>
  </si>
  <si>
    <t>تهیه لوله‌های آزبست سیمان فاضلابی، اتصالی‌ها و متعلقات</t>
  </si>
  <si>
    <t>تهیه لوله‌های پی‌وی‌سی فاضلابی، اتصالی‌ها و متعلقات</t>
  </si>
  <si>
    <r>
      <t xml:space="preserve">تهیه لوله‌های فایبرگلاس </t>
    </r>
    <r>
      <rPr>
        <sz val="11"/>
        <color theme="1"/>
        <rFont val="Calibri"/>
        <family val="2"/>
      </rPr>
      <t>(G.R.P)</t>
    </r>
    <r>
      <rPr>
        <b/>
        <sz val="11"/>
        <color theme="1"/>
        <rFont val="B Lotus"/>
        <charset val="178"/>
      </rPr>
      <t xml:space="preserve"> فاضلابی، اتصالی‌ها و متعلقات</t>
    </r>
  </si>
  <si>
    <r>
      <t xml:space="preserve">لوله‌های فایبرگلاس </t>
    </r>
    <r>
      <rPr>
        <sz val="11"/>
        <color theme="1"/>
        <rFont val="Calibri"/>
        <family val="2"/>
      </rPr>
      <t>G.R.P</t>
    </r>
    <r>
      <rPr>
        <b/>
        <sz val="11"/>
        <color theme="1"/>
        <rFont val="B Lotus"/>
        <charset val="178"/>
      </rPr>
      <t xml:space="preserve"> مخصوص آبرسانی</t>
    </r>
  </si>
  <si>
    <t>قالب‌بندی، چوب‌بست و کارهای چوبی</t>
  </si>
  <si>
    <t xml:space="preserve">آوار برداری پاک‌سازی </t>
  </si>
  <si>
    <t>نگهداشت برنامه‌ای</t>
  </si>
  <si>
    <t>یراق‌آلات و متعلقات شبکه</t>
  </si>
  <si>
    <t>پانزدهم(1)</t>
  </si>
  <si>
    <t>پانزدهم(2)</t>
  </si>
  <si>
    <r>
      <t xml:space="preserve">شاخص دورۀ کارکرد </t>
    </r>
    <r>
      <rPr>
        <sz val="11"/>
        <rFont val="Calibri"/>
        <family val="2"/>
      </rPr>
      <t>A</t>
    </r>
  </si>
  <si>
    <r>
      <t xml:space="preserve">شاخص دورۀ مبنا </t>
    </r>
    <r>
      <rPr>
        <sz val="11"/>
        <rFont val="Calibri"/>
        <family val="2"/>
      </rPr>
      <t>B</t>
    </r>
  </si>
  <si>
    <t>مبلغ صورت وضعیت فعلی</t>
  </si>
  <si>
    <t>مبلغ صورت وضعیت قبلی</t>
  </si>
  <si>
    <t>فرمول تعدیل</t>
  </si>
  <si>
    <t>=(A/B-1)*</t>
  </si>
  <si>
    <t>شاخص کلی تجهیز: میانگین شاخص رشته‌ای ابنیه و</t>
  </si>
  <si>
    <t>چهل</t>
  </si>
  <si>
    <t>چهل و یک</t>
  </si>
  <si>
    <t>چهل و دوم</t>
  </si>
  <si>
    <t>Z</t>
  </si>
  <si>
    <t>میانگین شاخص تجهیزکارگاه</t>
  </si>
  <si>
    <t>سوم1398</t>
  </si>
  <si>
    <t>چهارم1398</t>
  </si>
  <si>
    <t>اول1399</t>
  </si>
  <si>
    <t>تیر1399</t>
  </si>
  <si>
    <t>مرداد1399</t>
  </si>
  <si>
    <t>شهریور1399</t>
  </si>
  <si>
    <t>پنل خورشیدی</t>
  </si>
  <si>
    <t>سازه‌های نگهدارنده پنل خورشیدی</t>
  </si>
  <si>
    <t>کنترل کننده شارژ سامانه‌های خورشیدی</t>
  </si>
  <si>
    <t>باتری سامانه‌های تجدیدپذیر</t>
  </si>
  <si>
    <t>اینورتور سامانه‌های تجدیدپذیر</t>
  </si>
  <si>
    <t>هفتاد و هشت</t>
  </si>
  <si>
    <t>هفتاد و نه</t>
  </si>
  <si>
    <t>هشتاد</t>
  </si>
  <si>
    <t>هشتاد و یک</t>
  </si>
  <si>
    <t>هشتاد و دو</t>
  </si>
  <si>
    <t>مقره‌های سرامیکی</t>
  </si>
  <si>
    <t>فیوزها و کلید فیوزهای فشار ضعیف و متوسط</t>
  </si>
  <si>
    <t>برقگیرها</t>
  </si>
  <si>
    <t>تجهیزات کامپوزیت</t>
  </si>
  <si>
    <t>بدنه فلزی تابلوها</t>
  </si>
  <si>
    <t>تابلوهای کمپکت و قطع کننده‌های تابلویی فشار متوسط</t>
  </si>
  <si>
    <t>تجهیزات مسی</t>
  </si>
  <si>
    <t>یراق‌آلات آلومینیومی</t>
  </si>
  <si>
    <t>خازن‌های فشار ضعیف</t>
  </si>
  <si>
    <t>عملیات خط گرم</t>
  </si>
  <si>
    <t>نصب تجهیزات به صورت خط سرد</t>
  </si>
  <si>
    <t>خطوط زمینی انتقال و فوق توزیع نیروی برق</t>
  </si>
  <si>
    <t>شاخص خطوط زمینی انتقال و فوق توزیع نیروی برق</t>
  </si>
  <si>
    <t>طراحی، مسیریابی و نقشه برداری</t>
  </si>
  <si>
    <t>کابل‌های فوق توزیع مسی</t>
  </si>
  <si>
    <t>کابل‌های انتقال مسی</t>
  </si>
  <si>
    <t>کابل‌های فوق توزیع آلومینیومی</t>
  </si>
  <si>
    <t>کابل‌های انتقال آلومینیومی</t>
  </si>
  <si>
    <t>سرکابل و مفصل</t>
  </si>
  <si>
    <t>فیبرنوری زمینی و ملحقات</t>
  </si>
  <si>
    <t>پی‌کنی و کانال‌کنی</t>
  </si>
  <si>
    <t>نصب و آزمون</t>
  </si>
  <si>
    <r>
      <t xml:space="preserve">لینک باکس و </t>
    </r>
    <r>
      <rPr>
        <b/>
        <sz val="11"/>
        <color theme="1"/>
        <rFont val="Calibri"/>
        <family val="2"/>
        <scheme val="minor"/>
      </rPr>
      <t>SVL</t>
    </r>
  </si>
  <si>
    <t>خطوط هوایی انتقال و فوق توزیع نیروی برق</t>
  </si>
  <si>
    <t>پست‌های انتقال و فوق توزیع نیروی برق</t>
  </si>
  <si>
    <t>شاخص خطوط هوایی انتقال و فوق توزیع نیروی برق</t>
  </si>
  <si>
    <t>شاخص‌ پست‌های انتقال و فوق توزیع نیروی برق</t>
  </si>
  <si>
    <t>T</t>
  </si>
  <si>
    <t>U</t>
  </si>
  <si>
    <t>V</t>
  </si>
  <si>
    <t>مسیریابی، نقشه‌برداری و برج گذاری</t>
  </si>
  <si>
    <t>طراحی و آزمون برج‌ها</t>
  </si>
  <si>
    <t>برج‌های فلزی</t>
  </si>
  <si>
    <t>برج‌های بتنی</t>
  </si>
  <si>
    <t>سیم‌های هادی و محافظ هوایی</t>
  </si>
  <si>
    <t>سیم‌های محافظ هوایی حاوی فیبر نوری</t>
  </si>
  <si>
    <t>مقره‌های کامپوزیت و اسپیسرهای بین فازی</t>
  </si>
  <si>
    <t>یرق‌آلات</t>
  </si>
  <si>
    <t>عملیات خاکی</t>
  </si>
  <si>
    <t>تهیه و نصب میلگرد</t>
  </si>
  <si>
    <t>عملیات نصب برج</t>
  </si>
  <si>
    <t>عملیات سیم کشی</t>
  </si>
  <si>
    <t>مقره‌های سرامیکی و شیشه‌ای</t>
  </si>
  <si>
    <t>طراحی</t>
  </si>
  <si>
    <t>ترانسفورماتور قدرت</t>
  </si>
  <si>
    <t>راکتور</t>
  </si>
  <si>
    <t>تجهیزات سوئیچگیرهای گازی</t>
  </si>
  <si>
    <t>کلید قدرت</t>
  </si>
  <si>
    <t>سسیونر و تیغه زمین</t>
  </si>
  <si>
    <t>ترانس جریان</t>
  </si>
  <si>
    <t>ترانس ولتاژ</t>
  </si>
  <si>
    <t>برقگیر و شمارنده</t>
  </si>
  <si>
    <t>بوشینگ</t>
  </si>
  <si>
    <t>موج گیر و راکتور بانک خازنی</t>
  </si>
  <si>
    <t>هادی آلومینیومی</t>
  </si>
  <si>
    <t>کلمپ آلومینیومی</t>
  </si>
  <si>
    <t>یراق‌آلات فولادی</t>
  </si>
  <si>
    <t>بانک خازنی</t>
  </si>
  <si>
    <t>تابلو فشار متوسط</t>
  </si>
  <si>
    <t>سیستم زمین</t>
  </si>
  <si>
    <t>آهن‌آلات پست</t>
  </si>
  <si>
    <t>کابل فشار ضعیف مسی و ملحقات</t>
  </si>
  <si>
    <t>تجهیزات اندازه گیری دیجیتال و ثبات</t>
  </si>
  <si>
    <t>تجهیزات سیستم کنترل سنتی</t>
  </si>
  <si>
    <t>بدنه و ملحقات داخلی تابلوها</t>
  </si>
  <si>
    <t>مقره اتکایی پرسیلینی</t>
  </si>
  <si>
    <t>تجهیزات سیستم کنترل نیومریک</t>
  </si>
  <si>
    <t>تجهیزات سیستم حفاظت الکتریکی</t>
  </si>
  <si>
    <t>تجهیزات دیسپاچینگ و مخابرات</t>
  </si>
  <si>
    <t>تجهیزات تغذیه جریان مستقیم و متناوب</t>
  </si>
  <si>
    <t>شارژر</t>
  </si>
  <si>
    <t>باتری اسیدی</t>
  </si>
  <si>
    <t>باتری نیکل کادمیوم</t>
  </si>
  <si>
    <t>عملیات نصب</t>
  </si>
  <si>
    <t>عملیات آزمون و راه اندازی</t>
  </si>
  <si>
    <t>شاخص پست‌های انتقال و فوق توزیع نیروی برق</t>
  </si>
  <si>
    <t>چهل و سوم</t>
  </si>
  <si>
    <t>پنجاهم</t>
  </si>
  <si>
    <t>سوم1399</t>
  </si>
  <si>
    <t>چهارم1399</t>
  </si>
  <si>
    <t>22-2</t>
  </si>
  <si>
    <t>ادوات روسازی راه آهن (به جز ریل و سوزن)</t>
  </si>
  <si>
    <t>W</t>
  </si>
  <si>
    <t>نگهداری و تعمیرات شبکه انتقا و فوق توزیع نیروی برق</t>
  </si>
  <si>
    <t>Z99</t>
  </si>
  <si>
    <t>نگهداری تجهیزات پست‌های انتقال و فوق توزیع</t>
  </si>
  <si>
    <t>نگهداری خطوط انتقال و فوق توزیع</t>
  </si>
  <si>
    <t>نگهداری سیستم‌های حفاظت و کنترل</t>
  </si>
  <si>
    <t>نگهداری تجهیزات مخابرات و دیسپاچینگ شبکه</t>
  </si>
  <si>
    <t>آزمون‌های ویژه پست</t>
  </si>
  <si>
    <t>کشیک و فراخوان</t>
  </si>
  <si>
    <t>تعمیرات خطوط انتقال و فوق توزیع</t>
  </si>
  <si>
    <t>تعمیرات سیستم های حفاظت و کنترل</t>
  </si>
  <si>
    <t>تعمیرات تجهیزات مخابرات و دیسپاچینگ شبکه</t>
  </si>
  <si>
    <r>
      <t xml:space="preserve">نگهداری و آزمون </t>
    </r>
    <r>
      <rPr>
        <sz val="10"/>
        <color theme="1"/>
        <rFont val="Times New Roman"/>
        <family val="1"/>
      </rPr>
      <t>DCS</t>
    </r>
  </si>
  <si>
    <r>
      <t xml:space="preserve">شاخص دورۀ کارکرد </t>
    </r>
    <r>
      <rPr>
        <sz val="11"/>
        <color theme="0"/>
        <rFont val="Calibri"/>
        <family val="2"/>
      </rPr>
      <t>A</t>
    </r>
  </si>
  <si>
    <r>
      <t xml:space="preserve">شاخص دورۀ مبنا </t>
    </r>
    <r>
      <rPr>
        <sz val="11"/>
        <color theme="0"/>
        <rFont val="Calibri"/>
        <family val="2"/>
      </rPr>
      <t>B</t>
    </r>
  </si>
  <si>
    <t>22:22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</si>
</sst>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_-* #,##0.00\-;_-* &quot;-&quot;??_-;_-@_-"/>
    <numFmt numFmtId="165" formatCode="_-* #,##0_-;_-* #,##0\-;_-* &quot;-&quot;??_-;_-@_-"/>
    <numFmt numFmtId="166" formatCode="0.0000"/>
    <numFmt numFmtId="167" formatCode="0.0"/>
  </numFmts>
  <fonts count="2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1"/>
      <color theme="1"/>
      <name val="B Lotus"/>
      <charset val="178"/>
    </font>
    <font>
      <b/>
      <sz val="10"/>
      <color theme="1"/>
      <name val="B Roya"/>
      <charset val="178"/>
    </font>
    <font>
      <sz val="11"/>
      <color theme="1"/>
      <name val="Calibri Light"/>
      <family val="1"/>
      <scheme val="major"/>
    </font>
    <font>
      <sz val="11"/>
      <color theme="1"/>
      <name val="Calibri"/>
      <family val="2"/>
    </font>
    <font>
      <b/>
      <sz val="11"/>
      <color theme="1"/>
      <name val="B Roya"/>
      <charset val="178"/>
    </font>
    <font>
      <b/>
      <i/>
      <sz val="12"/>
      <color theme="1"/>
      <name val="B Roya"/>
      <charset val="178"/>
    </font>
    <font>
      <b/>
      <sz val="11"/>
      <color theme="0"/>
      <name val="B Lotus"/>
      <charset val="178"/>
    </font>
    <font>
      <b/>
      <sz val="10"/>
      <color theme="1"/>
      <name val="B Lotus"/>
      <charset val="178"/>
    </font>
    <font>
      <b/>
      <sz val="12"/>
      <color theme="1"/>
      <name val="B Lotus"/>
      <charset val="178"/>
    </font>
    <font>
      <sz val="11"/>
      <name val="Calibri"/>
      <family val="2"/>
    </font>
    <font>
      <sz val="10"/>
      <color theme="1"/>
      <name val="Calibri"/>
      <family val="2"/>
    </font>
    <font>
      <b/>
      <sz val="11"/>
      <color theme="0"/>
      <name val="Calibri"/>
      <family val="2"/>
    </font>
    <font>
      <b/>
      <sz val="10"/>
      <color theme="0"/>
      <name val="B Lotus"/>
      <charset val="178"/>
    </font>
    <font>
      <b/>
      <sz val="11"/>
      <color theme="0"/>
      <name val="Calibri"/>
      <family val="2"/>
      <charset val="178"/>
    </font>
    <font>
      <sz val="11"/>
      <color theme="1"/>
      <name val="Calibri"/>
      <family val="2"/>
      <charset val="178"/>
    </font>
    <font>
      <b/>
      <sz val="11"/>
      <color rgb="FFC00000"/>
      <name val="B Lotus"/>
      <charset val="178"/>
    </font>
    <font>
      <b/>
      <sz val="11"/>
      <color theme="9" tint="-0.499984740745262"/>
      <name val="B Lotus"/>
      <charset val="178"/>
    </font>
    <font>
      <b/>
      <sz val="11"/>
      <name val="B Lotus"/>
      <charset val="178"/>
    </font>
    <font>
      <b/>
      <sz val="12"/>
      <name val="B Lotus"/>
      <charset val="178"/>
    </font>
    <font>
      <sz val="12"/>
      <color theme="1"/>
      <name val="Bookman Old Style"/>
      <family val="1"/>
    </font>
    <font>
      <b/>
      <sz val="12"/>
      <color theme="1"/>
      <name val="B Nazanin"/>
      <charset val="178"/>
    </font>
    <font>
      <sz val="11"/>
      <color theme="1"/>
      <name val="Calibri"/>
      <family val="2"/>
    </font>
    <font>
      <sz val="8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</fills>
  <borders count="88">
    <border>
      <left/>
      <right/>
      <top/>
      <bottom/>
      <diagonal/>
    </border>
    <border>
      <left style="hair">
        <color theme="8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theme="8" tint="-0.499984740745262"/>
      </left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 style="hair">
        <color rgb="FF002060"/>
      </bottom>
      <diagonal/>
    </border>
    <border>
      <left/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 style="hair">
        <color indexed="64"/>
      </left>
      <right/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indexed="64"/>
      </right>
      <top style="hair">
        <color rgb="FF002060"/>
      </top>
      <bottom style="hair">
        <color rgb="FF002060"/>
      </bottom>
      <diagonal/>
    </border>
    <border>
      <left/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/>
      <top/>
      <bottom style="hair">
        <color rgb="FF002060"/>
      </bottom>
      <diagonal/>
    </border>
    <border>
      <left style="hair">
        <color theme="8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 style="hair">
        <color theme="8" tint="-0.499984740745262"/>
      </left>
      <right/>
      <top/>
      <bottom style="hair">
        <color rgb="FF002060"/>
      </bottom>
      <diagonal/>
    </border>
    <border>
      <left style="hair">
        <color rgb="FF002060"/>
      </left>
      <right/>
      <top style="hair">
        <color rgb="FF002060"/>
      </top>
      <bottom/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/>
      <top/>
      <bottom style="thin">
        <color theme="8"/>
      </bottom>
      <diagonal/>
    </border>
    <border>
      <left/>
      <right/>
      <top/>
      <bottom style="thin">
        <color theme="8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4" tint="0.39997558519241921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medium">
        <color theme="4" tint="-0.499984740745262"/>
      </left>
      <right style="hair">
        <color theme="8" tint="-0.499984740745262"/>
      </right>
      <top/>
      <bottom style="hair">
        <color rgb="FF002060"/>
      </bottom>
      <diagonal/>
    </border>
    <border>
      <left/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theme="8" tint="-0.499984740745262"/>
      </right>
      <top style="hair">
        <color rgb="FF002060"/>
      </top>
      <bottom style="hair">
        <color rgb="FF002060"/>
      </bottom>
      <diagonal/>
    </border>
    <border>
      <left/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 style="hair">
        <color theme="8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 style="hair">
        <color rgb="FF002060"/>
      </top>
      <bottom style="medium">
        <color theme="4" tint="-0.499984740745262"/>
      </bottom>
      <diagonal/>
    </border>
    <border>
      <left/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/>
      <bottom style="hair">
        <color rgb="FF002060"/>
      </bottom>
      <diagonal/>
    </border>
    <border>
      <left style="medium">
        <color theme="4" tint="-0.499984740745262"/>
      </left>
      <right/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/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hair">
        <color rgb="FF002060"/>
      </bottom>
      <diagonal/>
    </border>
    <border>
      <left style="hair">
        <color indexed="64"/>
      </left>
      <right style="medium">
        <color theme="4" tint="-0.499984740745262"/>
      </right>
      <top style="hair">
        <color rgb="FF002060"/>
      </top>
      <bottom style="hair">
        <color rgb="FF002060"/>
      </bottom>
      <diagonal/>
    </border>
    <border>
      <left style="medium">
        <color theme="4" tint="-0.499984740745262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 style="hair">
        <color indexed="64"/>
      </right>
      <top style="hair">
        <color rgb="FF002060"/>
      </top>
      <bottom style="medium">
        <color theme="4" tint="-0.499984740745262"/>
      </bottom>
      <diagonal/>
    </border>
    <border>
      <left style="hair">
        <color indexed="64"/>
      </left>
      <right/>
      <top style="hair">
        <color rgb="FF002060"/>
      </top>
      <bottom style="medium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/>
      <top/>
      <bottom/>
      <diagonal/>
    </border>
    <border>
      <left/>
      <right style="medium">
        <color theme="4" tint="-0.499984740745262"/>
      </right>
      <top/>
      <bottom/>
      <diagonal/>
    </border>
    <border>
      <left style="medium">
        <color theme="4" tint="-0.499984740745262"/>
      </left>
      <right/>
      <top style="hair">
        <color rgb="FF002060"/>
      </top>
      <bottom/>
      <diagonal/>
    </border>
    <border>
      <left/>
      <right style="medium">
        <color theme="4" tint="-0.499984740745262"/>
      </right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/>
      <top style="hair">
        <color rgb="FF002060"/>
      </top>
      <bottom style="medium">
        <color theme="4" tint="-0.499984740745262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/>
      <diagonal/>
    </border>
    <border>
      <left/>
      <right/>
      <top style="medium">
        <color theme="4" tint="-0.499984740745262"/>
      </top>
      <bottom/>
      <diagonal/>
    </border>
    <border>
      <left/>
      <right style="hair">
        <color rgb="FF002060"/>
      </right>
      <top style="medium">
        <color theme="4" tint="-0.499984740745262"/>
      </top>
      <bottom/>
      <diagonal/>
    </border>
    <border>
      <left style="hair">
        <color rgb="FF002060"/>
      </left>
      <right/>
      <top style="medium">
        <color theme="4" tint="-0.499984740745262"/>
      </top>
      <bottom/>
      <diagonal/>
    </border>
    <border>
      <left style="hair">
        <color rgb="FF002060"/>
      </left>
      <right style="hair">
        <color rgb="FF002060"/>
      </right>
      <top style="medium">
        <color theme="4" tint="-0.499984740745262"/>
      </top>
      <bottom style="hair">
        <color rgb="FF002060"/>
      </bottom>
      <diagonal/>
    </border>
    <border>
      <left style="hair">
        <color rgb="FF002060"/>
      </left>
      <right style="medium">
        <color theme="4" tint="-0.499984740745262"/>
      </right>
      <top style="medium">
        <color theme="4" tint="-0.499984740745262"/>
      </top>
      <bottom style="hair">
        <color rgb="FF002060"/>
      </bottom>
      <diagonal/>
    </border>
    <border>
      <left style="medium">
        <color theme="4" tint="-0.499984740745262"/>
      </left>
      <right/>
      <top/>
      <bottom style="medium">
        <color theme="4" tint="-0.499984740745262"/>
      </bottom>
      <diagonal/>
    </border>
    <border>
      <left/>
      <right style="hair">
        <color rgb="FF002060"/>
      </right>
      <top/>
      <bottom style="medium">
        <color theme="4" tint="-0.499984740745262"/>
      </bottom>
      <diagonal/>
    </border>
    <border>
      <left style="hair">
        <color rgb="FF002060"/>
      </left>
      <right/>
      <top/>
      <bottom style="medium">
        <color theme="4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medium">
        <color theme="4" tint="-0.499984740745262"/>
      </bottom>
      <diagonal/>
    </border>
    <border>
      <left style="hair">
        <color rgb="FF002060"/>
      </left>
      <right style="medium">
        <color theme="4" tint="-0.499984740745262"/>
      </right>
      <top style="hair">
        <color rgb="FF002060"/>
      </top>
      <bottom style="medium">
        <color theme="4" tint="-0.499984740745262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 style="thin">
        <color rgb="FF002060"/>
      </top>
      <bottom style="hair">
        <color rgb="FF002060"/>
      </bottom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4" tint="-0.499984740745262"/>
      </left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/>
      <top style="medium">
        <color theme="4" tint="-0.499984740745262"/>
      </top>
      <bottom style="double">
        <color theme="3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medium">
        <color theme="4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hair">
        <color theme="8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 style="hair">
        <color theme="8" tint="-0.499984740745262"/>
      </left>
      <right style="medium">
        <color theme="4" tint="-0.499984740745262"/>
      </right>
      <top style="medium">
        <color theme="4" tint="-0.499984740745262"/>
      </top>
      <bottom style="double">
        <color theme="3" tint="-0.499984740745262"/>
      </bottom>
      <diagonal/>
    </border>
    <border>
      <left/>
      <right/>
      <top/>
      <bottom style="double">
        <color theme="3" tint="-0.499984740745262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/>
      <top style="hair">
        <color rgb="FF002060"/>
      </top>
      <bottom style="double">
        <color theme="3" tint="-0.499984740745262"/>
      </bottom>
      <diagonal/>
    </border>
    <border>
      <left style="hair">
        <color rgb="FF002060"/>
      </left>
      <right style="hair">
        <color rgb="FF002060"/>
      </right>
      <top/>
      <bottom style="double">
        <color theme="3" tint="-0.499984740745262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double">
        <color theme="3" tint="-0.499984740745262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 wrapText="1"/>
    </xf>
    <xf numFmtId="14" fontId="13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14" fontId="13" fillId="3" borderId="22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6" fillId="5" borderId="74" xfId="0" applyFont="1" applyFill="1" applyBorder="1" applyAlignment="1">
      <alignment horizontal="center" vertical="center"/>
    </xf>
    <xf numFmtId="0" fontId="3" fillId="5" borderId="74" xfId="0" applyFont="1" applyFill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3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33" xfId="0" applyFont="1" applyBorder="1" applyAlignment="1" applyProtection="1">
      <alignment vertical="center"/>
      <protection hidden="1"/>
    </xf>
    <xf numFmtId="0" fontId="3" fillId="0" borderId="37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vertical="center"/>
      <protection hidden="1"/>
    </xf>
    <xf numFmtId="49" fontId="3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1" fontId="3" fillId="0" borderId="3" xfId="4" applyNumberFormat="1" applyFont="1" applyBorder="1" applyAlignment="1" applyProtection="1">
      <alignment horizontal="left" vertical="center"/>
      <protection hidden="1"/>
    </xf>
    <xf numFmtId="1" fontId="3" fillId="0" borderId="3" xfId="4" applyNumberFormat="1" applyFont="1" applyBorder="1" applyAlignment="1" applyProtection="1">
      <alignment horizontal="right" vertical="center"/>
      <protection hidden="1"/>
    </xf>
    <xf numFmtId="165" fontId="3" fillId="0" borderId="3" xfId="4" applyNumberFormat="1" applyFont="1" applyBorder="1" applyAlignment="1" applyProtection="1">
      <alignment vertical="center"/>
      <protection hidden="1"/>
    </xf>
    <xf numFmtId="166" fontId="3" fillId="0" borderId="33" xfId="0" applyNumberFormat="1" applyFont="1" applyBorder="1" applyAlignment="1" applyProtection="1">
      <alignment vertical="center"/>
      <protection hidden="1"/>
    </xf>
    <xf numFmtId="166" fontId="3" fillId="0" borderId="31" xfId="0" applyNumberFormat="1" applyFont="1" applyBorder="1" applyAlignment="1" applyProtection="1">
      <alignment vertical="center"/>
      <protection hidden="1"/>
    </xf>
    <xf numFmtId="165" fontId="3" fillId="0" borderId="6" xfId="4" applyNumberFormat="1" applyFont="1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1" fontId="3" fillId="0" borderId="6" xfId="4" applyNumberFormat="1" applyFont="1" applyBorder="1" applyAlignment="1" applyProtection="1">
      <alignment horizontal="right" vertical="center"/>
      <protection hidden="1"/>
    </xf>
    <xf numFmtId="1" fontId="3" fillId="0" borderId="37" xfId="4" applyNumberFormat="1" applyFont="1" applyBorder="1" applyAlignment="1" applyProtection="1">
      <alignment horizontal="left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1" fontId="3" fillId="0" borderId="37" xfId="4" applyNumberFormat="1" applyFont="1" applyBorder="1" applyAlignment="1" applyProtection="1">
      <alignment horizontal="right" vertical="center"/>
      <protection hidden="1"/>
    </xf>
    <xf numFmtId="0" fontId="3" fillId="0" borderId="47" xfId="0" applyFont="1" applyBorder="1" applyAlignment="1" applyProtection="1">
      <alignment horizontal="center" vertical="center"/>
      <protection hidden="1"/>
    </xf>
    <xf numFmtId="165" fontId="3" fillId="0" borderId="37" xfId="4" applyNumberFormat="1" applyFont="1" applyBorder="1" applyAlignment="1" applyProtection="1">
      <alignment vertical="center"/>
      <protection hidden="1"/>
    </xf>
    <xf numFmtId="166" fontId="3" fillId="0" borderId="38" xfId="0" applyNumberFormat="1" applyFont="1" applyBorder="1" applyAlignment="1" applyProtection="1">
      <alignment vertical="center"/>
      <protection hidden="1"/>
    </xf>
    <xf numFmtId="165" fontId="7" fillId="0" borderId="0" xfId="4" applyNumberFormat="1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49" fontId="3" fillId="0" borderId="6" xfId="0" applyNumberFormat="1" applyFont="1" applyBorder="1" applyAlignment="1" applyProtection="1">
      <alignment horizontal="center" vertical="center"/>
      <protection locked="0" hidden="1"/>
    </xf>
    <xf numFmtId="165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0" fontId="20" fillId="0" borderId="72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horizontal="left" vertical="center"/>
      <protection locked="0" hidden="1"/>
    </xf>
    <xf numFmtId="49" fontId="22" fillId="0" borderId="0" xfId="0" applyNumberFormat="1" applyFont="1" applyAlignment="1" applyProtection="1">
      <alignment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0" fillId="0" borderId="71" xfId="0" applyFont="1" applyBorder="1" applyAlignment="1" applyProtection="1">
      <alignment horizontal="center" vertical="center" wrapText="1"/>
      <protection hidden="1"/>
    </xf>
    <xf numFmtId="0" fontId="20" fillId="0" borderId="72" xfId="0" applyFont="1" applyBorder="1" applyAlignment="1" applyProtection="1">
      <alignment horizontal="center" vertical="center" wrapText="1"/>
      <protection hidden="1"/>
    </xf>
    <xf numFmtId="165" fontId="20" fillId="0" borderId="67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68" xfId="0" applyFont="1" applyBorder="1" applyAlignment="1" applyProtection="1">
      <alignment horizontal="center" vertical="center" wrapText="1"/>
      <protection locked="0" hidden="1"/>
    </xf>
    <xf numFmtId="0" fontId="3" fillId="0" borderId="17" xfId="0" applyFont="1" applyBorder="1" applyAlignment="1" applyProtection="1">
      <alignment horizontal="center" vertical="center" wrapText="1"/>
      <protection locked="0" hidden="1"/>
    </xf>
    <xf numFmtId="0" fontId="4" fillId="0" borderId="17" xfId="4" applyNumberFormat="1" applyFont="1" applyFill="1" applyBorder="1" applyAlignment="1" applyProtection="1">
      <alignment horizontal="center" vertical="center" wrapText="1"/>
      <protection hidden="1"/>
    </xf>
    <xf numFmtId="0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165" fontId="4" fillId="0" borderId="69" xfId="4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24" fillId="0" borderId="0" xfId="0" applyNumberFormat="1" applyFont="1" applyAlignment="1">
      <alignment horizontal="center" vertical="center"/>
    </xf>
    <xf numFmtId="167" fontId="6" fillId="4" borderId="0" xfId="0" applyNumberFormat="1" applyFont="1" applyFill="1" applyAlignment="1">
      <alignment horizontal="center" vertical="center"/>
    </xf>
    <xf numFmtId="167" fontId="24" fillId="4" borderId="0" xfId="0" applyNumberFormat="1" applyFont="1" applyFill="1" applyAlignment="1">
      <alignment horizontal="center" vertical="center"/>
    </xf>
    <xf numFmtId="167" fontId="9" fillId="2" borderId="74" xfId="0" applyNumberFormat="1" applyFont="1" applyFill="1" applyBorder="1" applyAlignment="1">
      <alignment horizontal="center" vertical="center"/>
    </xf>
    <xf numFmtId="167" fontId="6" fillId="5" borderId="74" xfId="0" applyNumberFormat="1" applyFont="1" applyFill="1" applyBorder="1" applyAlignment="1">
      <alignment horizontal="center" vertical="center"/>
    </xf>
    <xf numFmtId="167" fontId="6" fillId="5" borderId="75" xfId="0" applyNumberFormat="1" applyFont="1" applyFill="1" applyBorder="1" applyAlignment="1">
      <alignment horizontal="center" vertical="center"/>
    </xf>
    <xf numFmtId="167" fontId="6" fillId="0" borderId="74" xfId="0" applyNumberFormat="1" applyFont="1" applyBorder="1" applyAlignment="1">
      <alignment horizontal="center" vertical="center"/>
    </xf>
    <xf numFmtId="167" fontId="6" fillId="0" borderId="75" xfId="0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14" fontId="13" fillId="3" borderId="23" xfId="0" applyNumberFormat="1" applyFont="1" applyFill="1" applyBorder="1" applyAlignment="1">
      <alignment horizontal="center" vertical="center"/>
    </xf>
    <xf numFmtId="14" fontId="13" fillId="0" borderId="20" xfId="0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6" fillId="2" borderId="65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 applyProtection="1">
      <alignment horizontal="center" vertical="center" wrapText="1"/>
      <protection hidden="1"/>
    </xf>
    <xf numFmtId="0" fontId="9" fillId="7" borderId="87" xfId="0" applyFont="1" applyFill="1" applyBorder="1" applyAlignment="1" applyProtection="1">
      <alignment horizontal="center" vertical="center" wrapText="1"/>
      <protection hidden="1"/>
    </xf>
    <xf numFmtId="0" fontId="15" fillId="7" borderId="16" xfId="0" applyFont="1" applyFill="1" applyBorder="1" applyAlignment="1" applyProtection="1">
      <alignment horizontal="center" vertical="center" wrapText="1"/>
      <protection hidden="1"/>
    </xf>
    <xf numFmtId="0" fontId="15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16" xfId="0" applyFont="1" applyFill="1" applyBorder="1" applyAlignment="1" applyProtection="1">
      <alignment horizontal="center" vertical="center" wrapText="1"/>
      <protection hidden="1"/>
    </xf>
    <xf numFmtId="0" fontId="9" fillId="7" borderId="84" xfId="0" applyFont="1" applyFill="1" applyBorder="1" applyAlignment="1" applyProtection="1">
      <alignment horizontal="center" vertical="center" wrapText="1"/>
      <protection hidden="1"/>
    </xf>
    <xf numFmtId="0" fontId="9" fillId="7" borderId="70" xfId="0" applyFont="1" applyFill="1" applyBorder="1" applyAlignment="1" applyProtection="1">
      <alignment horizontal="center" vertical="center" wrapText="1"/>
      <protection hidden="1"/>
    </xf>
    <xf numFmtId="0" fontId="9" fillId="7" borderId="85" xfId="0" applyFont="1" applyFill="1" applyBorder="1" applyAlignment="1" applyProtection="1">
      <alignment horizontal="center" vertical="center" wrapText="1"/>
      <protection hidden="1"/>
    </xf>
    <xf numFmtId="0" fontId="9" fillId="7" borderId="17" xfId="0" applyFont="1" applyFill="1" applyBorder="1" applyAlignment="1" applyProtection="1">
      <alignment horizontal="center" vertical="center" wrapText="1"/>
      <protection hidden="1"/>
    </xf>
    <xf numFmtId="0" fontId="9" fillId="7" borderId="86" xfId="0" applyFont="1" applyFill="1" applyBorder="1" applyAlignment="1" applyProtection="1">
      <alignment horizontal="center" vertical="center" wrapText="1"/>
      <protection hidden="1"/>
    </xf>
    <xf numFmtId="0" fontId="9" fillId="7" borderId="15" xfId="0" applyFont="1" applyFill="1" applyBorder="1" applyAlignment="1" applyProtection="1">
      <alignment horizontal="center" vertical="center" wrapText="1"/>
      <protection hidden="1"/>
    </xf>
    <xf numFmtId="0" fontId="9" fillId="7" borderId="83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 shrinkToFit="1"/>
      <protection locked="0"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82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52" xfId="0" applyFon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49" fontId="3" fillId="0" borderId="40" xfId="0" applyNumberFormat="1" applyFont="1" applyBorder="1" applyAlignment="1" applyProtection="1">
      <alignment horizontal="center" vertical="center"/>
      <protection hidden="1"/>
    </xf>
    <xf numFmtId="49" fontId="3" fillId="0" borderId="9" xfId="0" applyNumberFormat="1" applyFont="1" applyBorder="1" applyAlignment="1" applyProtection="1">
      <alignment horizontal="center" vertical="center"/>
      <protection hidden="1"/>
    </xf>
    <xf numFmtId="49" fontId="3" fillId="0" borderId="42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49" fontId="3" fillId="0" borderId="44" xfId="0" applyNumberFormat="1" applyFont="1" applyBorder="1" applyAlignment="1" applyProtection="1">
      <alignment horizontal="center" vertical="center"/>
      <protection hidden="1"/>
    </xf>
    <xf numFmtId="49" fontId="3" fillId="0" borderId="45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43" xfId="0" applyFont="1" applyBorder="1" applyAlignment="1" applyProtection="1">
      <alignment horizontal="center" vertical="center"/>
      <protection hidden="1"/>
    </xf>
    <xf numFmtId="165" fontId="3" fillId="0" borderId="3" xfId="4" applyNumberFormat="1" applyFont="1" applyBorder="1" applyAlignment="1" applyProtection="1">
      <alignment horizontal="center" vertical="center"/>
      <protection hidden="1"/>
    </xf>
    <xf numFmtId="0" fontId="3" fillId="0" borderId="46" xfId="0" applyFont="1" applyBorder="1" applyAlignment="1" applyProtection="1">
      <alignment horizontal="center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19" fillId="0" borderId="58" xfId="0" applyFont="1" applyBorder="1" applyAlignment="1" applyProtection="1">
      <alignment horizontal="center" vertical="top"/>
      <protection hidden="1"/>
    </xf>
    <xf numFmtId="0" fontId="19" fillId="0" borderId="59" xfId="0" applyFont="1" applyBorder="1" applyAlignment="1" applyProtection="1">
      <alignment horizontal="center" vertical="top"/>
      <protection hidden="1"/>
    </xf>
    <xf numFmtId="0" fontId="19" fillId="0" borderId="63" xfId="0" applyFont="1" applyBorder="1" applyAlignment="1" applyProtection="1">
      <alignment horizontal="center" vertical="top"/>
      <protection hidden="1"/>
    </xf>
    <xf numFmtId="0" fontId="19" fillId="0" borderId="64" xfId="0" applyFont="1" applyBorder="1" applyAlignment="1" applyProtection="1">
      <alignment horizontal="center" vertical="top"/>
      <protection hidden="1"/>
    </xf>
    <xf numFmtId="0" fontId="18" fillId="0" borderId="58" xfId="0" applyFont="1" applyBorder="1" applyAlignment="1" applyProtection="1">
      <alignment horizontal="center" vertical="top"/>
      <protection hidden="1"/>
    </xf>
    <xf numFmtId="0" fontId="18" fillId="0" borderId="63" xfId="0" applyFont="1" applyBorder="1" applyAlignment="1" applyProtection="1">
      <alignment horizontal="center" vertical="top"/>
      <protection hidden="1"/>
    </xf>
    <xf numFmtId="0" fontId="3" fillId="0" borderId="54" xfId="0" applyFont="1" applyBorder="1" applyAlignment="1" applyProtection="1">
      <alignment horizontal="center" vertical="top"/>
      <protection hidden="1"/>
    </xf>
    <xf numFmtId="0" fontId="3" fillId="0" borderId="55" xfId="0" applyFont="1" applyBorder="1" applyAlignment="1" applyProtection="1">
      <alignment horizontal="center" vertical="top"/>
      <protection hidden="1"/>
    </xf>
    <xf numFmtId="0" fontId="3" fillId="0" borderId="56" xfId="0" applyFont="1" applyBorder="1" applyAlignment="1" applyProtection="1">
      <alignment horizontal="center" vertical="top"/>
      <protection hidden="1"/>
    </xf>
    <xf numFmtId="0" fontId="3" fillId="0" borderId="60" xfId="0" applyFont="1" applyBorder="1" applyAlignment="1" applyProtection="1">
      <alignment horizontal="center" vertical="top"/>
      <protection hidden="1"/>
    </xf>
    <xf numFmtId="0" fontId="3" fillId="0" borderId="47" xfId="0" applyFont="1" applyBorder="1" applyAlignment="1" applyProtection="1">
      <alignment horizontal="center" vertical="top"/>
      <protection hidden="1"/>
    </xf>
    <xf numFmtId="0" fontId="3" fillId="0" borderId="61" xfId="0" applyFont="1" applyBorder="1" applyAlignment="1" applyProtection="1">
      <alignment horizontal="center" vertical="top"/>
      <protection hidden="1"/>
    </xf>
    <xf numFmtId="0" fontId="18" fillId="0" borderId="57" xfId="0" applyFont="1" applyBorder="1" applyAlignment="1" applyProtection="1">
      <alignment horizontal="center" vertical="top"/>
      <protection hidden="1"/>
    </xf>
    <xf numFmtId="0" fontId="18" fillId="0" borderId="55" xfId="0" applyFont="1" applyBorder="1" applyAlignment="1" applyProtection="1">
      <alignment horizontal="center" vertical="top"/>
      <protection hidden="1"/>
    </xf>
    <xf numFmtId="0" fontId="18" fillId="0" borderId="56" xfId="0" applyFont="1" applyBorder="1" applyAlignment="1" applyProtection="1">
      <alignment horizontal="center" vertical="top"/>
      <protection hidden="1"/>
    </xf>
    <xf numFmtId="0" fontId="18" fillId="0" borderId="62" xfId="0" applyFont="1" applyBorder="1" applyAlignment="1" applyProtection="1">
      <alignment horizontal="center" vertical="top"/>
      <protection hidden="1"/>
    </xf>
    <xf numFmtId="0" fontId="18" fillId="0" borderId="47" xfId="0" applyFont="1" applyBorder="1" applyAlignment="1" applyProtection="1">
      <alignment horizontal="center" vertical="top"/>
      <protection hidden="1"/>
    </xf>
    <xf numFmtId="0" fontId="18" fillId="0" borderId="61" xfId="0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165" fontId="7" fillId="0" borderId="53" xfId="4" applyNumberFormat="1" applyFont="1" applyBorder="1" applyAlignment="1" applyProtection="1">
      <alignment horizontal="center" vertical="center"/>
      <protection hidden="1"/>
    </xf>
    <xf numFmtId="165" fontId="7" fillId="0" borderId="37" xfId="4" applyNumberFormat="1" applyFont="1" applyBorder="1" applyAlignment="1" applyProtection="1">
      <alignment horizontal="center" vertical="center"/>
      <protection hidden="1"/>
    </xf>
    <xf numFmtId="165" fontId="7" fillId="0" borderId="38" xfId="4" applyNumberFormat="1" applyFont="1" applyBorder="1" applyAlignment="1" applyProtection="1">
      <alignment horizontal="center" vertical="center"/>
      <protection hidden="1"/>
    </xf>
    <xf numFmtId="165" fontId="7" fillId="0" borderId="2" xfId="4" applyNumberFormat="1" applyFont="1" applyBorder="1" applyAlignment="1" applyProtection="1">
      <alignment horizontal="center" vertical="center"/>
      <protection hidden="1"/>
    </xf>
    <xf numFmtId="165" fontId="7" fillId="0" borderId="3" xfId="4" applyNumberFormat="1" applyFont="1" applyBorder="1" applyAlignment="1" applyProtection="1">
      <alignment horizontal="center" vertical="center"/>
      <protection hidden="1"/>
    </xf>
    <xf numFmtId="165" fontId="7" fillId="0" borderId="33" xfId="4" applyNumberFormat="1" applyFont="1" applyBorder="1" applyAlignment="1" applyProtection="1">
      <alignment horizontal="center" vertical="center"/>
      <protection hidden="1"/>
    </xf>
    <xf numFmtId="0" fontId="21" fillId="6" borderId="79" xfId="0" applyFont="1" applyFill="1" applyBorder="1" applyAlignment="1" applyProtection="1">
      <alignment horizontal="center" vertical="center"/>
      <protection hidden="1"/>
    </xf>
    <xf numFmtId="0" fontId="21" fillId="6" borderId="80" xfId="0" applyFont="1" applyFill="1" applyBorder="1" applyAlignment="1" applyProtection="1">
      <alignment horizontal="center" vertical="center"/>
      <protection hidden="1"/>
    </xf>
    <xf numFmtId="0" fontId="21" fillId="6" borderId="81" xfId="0" applyFont="1" applyFill="1" applyBorder="1" applyAlignment="1" applyProtection="1">
      <alignment horizontal="center" vertical="center"/>
      <protection hidden="1"/>
    </xf>
    <xf numFmtId="0" fontId="3" fillId="0" borderId="30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49" fontId="3" fillId="0" borderId="34" xfId="0" applyNumberFormat="1" applyFont="1" applyBorder="1" applyAlignment="1" applyProtection="1">
      <alignment horizontal="center" vertical="center"/>
      <protection hidden="1"/>
    </xf>
    <xf numFmtId="49" fontId="3" fillId="0" borderId="35" xfId="0" applyNumberFormat="1" applyFont="1" applyBorder="1" applyAlignment="1" applyProtection="1">
      <alignment horizontal="center" vertical="center"/>
      <protection hidden="1"/>
    </xf>
    <xf numFmtId="0" fontId="10" fillId="0" borderId="36" xfId="0" applyFont="1" applyBorder="1" applyAlignment="1" applyProtection="1">
      <alignment horizontal="center" vertical="center" wrapText="1"/>
      <protection hidden="1"/>
    </xf>
    <xf numFmtId="0" fontId="10" fillId="0" borderId="37" xfId="0" applyFont="1" applyBorder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/>
      <protection locked="0" hidden="1"/>
    </xf>
    <xf numFmtId="49" fontId="3" fillId="0" borderId="41" xfId="0" applyNumberFormat="1" applyFont="1" applyBorder="1" applyAlignment="1" applyProtection="1">
      <alignment horizontal="center" vertical="center"/>
      <protection hidden="1"/>
    </xf>
    <xf numFmtId="49" fontId="3" fillId="0" borderId="11" xfId="0" applyNumberFormat="1" applyFont="1" applyBorder="1" applyAlignment="1" applyProtection="1">
      <alignment horizontal="center" vertical="center"/>
      <protection hidden="1"/>
    </xf>
    <xf numFmtId="49" fontId="3" fillId="0" borderId="7" xfId="0" applyNumberFormat="1" applyFont="1" applyBorder="1" applyAlignment="1" applyProtection="1">
      <alignment horizontal="center" vertical="center"/>
      <protection hidden="1"/>
    </xf>
    <xf numFmtId="49" fontId="3" fillId="0" borderId="32" xfId="0" applyNumberFormat="1" applyFont="1" applyBorder="1" applyAlignment="1" applyProtection="1">
      <alignment horizontal="center" vertical="center"/>
      <protection hidden="1"/>
    </xf>
    <xf numFmtId="49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33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 applyProtection="1">
      <alignment horizontal="center" vertical="center"/>
      <protection locked="0" hidden="1"/>
    </xf>
    <xf numFmtId="0" fontId="3" fillId="0" borderId="38" xfId="0" applyFont="1" applyBorder="1" applyAlignment="1" applyProtection="1">
      <alignment horizontal="center" vertical="center"/>
      <protection hidden="1"/>
    </xf>
    <xf numFmtId="0" fontId="21" fillId="6" borderId="76" xfId="0" applyFont="1" applyFill="1" applyBorder="1" applyAlignment="1" applyProtection="1">
      <alignment horizontal="center" vertical="center"/>
      <protection hidden="1"/>
    </xf>
    <xf numFmtId="0" fontId="21" fillId="6" borderId="77" xfId="0" applyFont="1" applyFill="1" applyBorder="1" applyAlignment="1" applyProtection="1">
      <alignment horizontal="center" vertical="center"/>
      <protection hidden="1"/>
    </xf>
    <xf numFmtId="0" fontId="21" fillId="6" borderId="78" xfId="0" applyFont="1" applyFill="1" applyBorder="1" applyAlignment="1" applyProtection="1">
      <alignment horizontal="center" vertical="center"/>
      <protection hidden="1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49" fontId="3" fillId="0" borderId="30" xfId="0" applyNumberFormat="1" applyFont="1" applyBorder="1" applyAlignment="1" applyProtection="1">
      <alignment horizontal="center" vertical="center"/>
      <protection hidden="1"/>
    </xf>
    <xf numFmtId="49" fontId="3" fillId="0" borderId="12" xfId="0" applyNumberFormat="1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8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28" xfId="0" applyFont="1" applyBorder="1" applyAlignment="1" applyProtection="1">
      <alignment horizontal="center" vertical="center"/>
      <protection hidden="1"/>
    </xf>
    <xf numFmtId="165" fontId="7" fillId="0" borderId="29" xfId="4" applyNumberFormat="1" applyFont="1" applyBorder="1" applyAlignment="1" applyProtection="1">
      <alignment horizontal="center" vertical="center"/>
      <protection locked="0" hidden="1"/>
    </xf>
    <xf numFmtId="165" fontId="7" fillId="0" borderId="0" xfId="4" applyNumberFormat="1" applyFont="1" applyBorder="1" applyAlignment="1" applyProtection="1">
      <alignment horizontal="center" vertical="center"/>
      <protection locked="0" hidden="1"/>
    </xf>
    <xf numFmtId="165" fontId="7" fillId="0" borderId="49" xfId="4" applyNumberFormat="1" applyFont="1" applyBorder="1" applyAlignment="1" applyProtection="1">
      <alignment horizontal="center" vertical="center"/>
      <protection locked="0" hidden="1"/>
    </xf>
    <xf numFmtId="165" fontId="7" fillId="0" borderId="14" xfId="4" applyNumberFormat="1" applyFont="1" applyBorder="1" applyAlignment="1" applyProtection="1">
      <alignment horizontal="center" vertical="center"/>
      <protection hidden="1"/>
    </xf>
    <xf numFmtId="165" fontId="7" fillId="0" borderId="4" xfId="4" applyNumberFormat="1" applyFont="1" applyBorder="1" applyAlignment="1" applyProtection="1">
      <alignment horizontal="center" vertical="center"/>
      <protection hidden="1"/>
    </xf>
    <xf numFmtId="165" fontId="7" fillId="0" borderId="51" xfId="4" applyNumberFormat="1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5" xfId="0" applyFont="1" applyBorder="1" applyAlignment="1" applyProtection="1">
      <alignment horizontal="center" vertical="center"/>
      <protection hidden="1"/>
    </xf>
    <xf numFmtId="165" fontId="7" fillId="0" borderId="36" xfId="4" applyNumberFormat="1" applyFont="1" applyBorder="1" applyAlignment="1" applyProtection="1">
      <alignment horizontal="center" vertical="center"/>
      <protection hidden="1"/>
    </xf>
    <xf numFmtId="0" fontId="3" fillId="0" borderId="40" xfId="0" applyFont="1" applyBorder="1" applyAlignment="1" applyProtection="1">
      <alignment horizontal="center" vertical="center"/>
      <protection locked="0" hidden="1"/>
    </xf>
    <xf numFmtId="0" fontId="3" fillId="0" borderId="10" xfId="0" applyFont="1" applyBorder="1" applyAlignment="1" applyProtection="1">
      <alignment horizontal="center" vertical="center"/>
      <protection locked="0" hidden="1"/>
    </xf>
  </cellXfs>
  <cellStyles count="5">
    <cellStyle name="Comma" xfId="4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1" xr:uid="{00000000-0005-0000-0000-000004000000}"/>
  </cellStyles>
  <dxfs count="14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/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B Roya"/>
        <scheme val="none"/>
      </font>
      <numFmt numFmtId="165" formatCode="_-* #,##0_-;_-* #,##0\-;_-* &quot;-&quot;??_-;_-@_-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 style="thin">
          <color rgb="FF002060"/>
        </top>
        <bottom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hair">
          <color rgb="FF002060"/>
        </right>
        <top style="thin">
          <color rgb="FF002060"/>
        </top>
        <bottom/>
      </border>
      <protection locked="1" hidden="1"/>
    </dxf>
    <dxf>
      <border outline="0">
        <top style="thin">
          <color rgb="FF002060"/>
        </top>
      </border>
    </dxf>
    <dxf>
      <border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numFmt numFmtId="0" formatCode="General"/>
      <fill>
        <patternFill patternType="none">
          <fgColor indexed="64"/>
          <bgColor auto="1"/>
        </patternFill>
      </fill>
      <protection locked="1" hidden="1"/>
    </dxf>
    <dxf>
      <border>
        <bottom style="thin">
          <color rgb="FF00206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B Lotus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rgb="FF002060"/>
        </left>
        <right style="hair">
          <color rgb="FF002060"/>
        </right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0.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B Lotus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Lotus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0000000}" name="Table10" displayName="Table10" ref="B2:CE448" totalsRowShown="0" headerRowDxfId="140" dataDxfId="139">
  <tableColumns count="82">
    <tableColumn id="1" xr3:uid="{00000000-0010-0000-0000-000001000000}" name="کد ستون" dataDxfId="138">
      <calculatedColumnFormula>D3&amp;E3</calculatedColumnFormula>
    </tableColumn>
    <tableColumn id="79" xr3:uid="{00000000-0010-0000-0000-00004F000000}" name="عنوان فهرست" dataDxfId="137"/>
    <tableColumn id="2" xr3:uid="{00000000-0010-0000-0000-000002000000}" name="کد فهرست" dataDxfId="136"/>
    <tableColumn id="3" xr3:uid="{00000000-0010-0000-0000-000003000000}" name="شماره فصل" dataDxfId="135"/>
    <tableColumn id="4" xr3:uid="{00000000-0010-0000-0000-000004000000}" name="شرح" dataDxfId="134"/>
    <tableColumn id="5" xr3:uid="{00000000-0010-0000-0000-000005000000}" name="چهارم1381" dataDxfId="133"/>
    <tableColumn id="6" xr3:uid="{00000000-0010-0000-0000-000006000000}" name="اول1382" dataDxfId="132"/>
    <tableColumn id="7" xr3:uid="{00000000-0010-0000-0000-000007000000}" name="دوم1382" dataDxfId="131"/>
    <tableColumn id="8" xr3:uid="{00000000-0010-0000-0000-000008000000}" name="سوم1382" dataDxfId="130"/>
    <tableColumn id="9" xr3:uid="{00000000-0010-0000-0000-000009000000}" name="چهارم1382" dataDxfId="129"/>
    <tableColumn id="10" xr3:uid="{00000000-0010-0000-0000-00000A000000}" name="اول1383" dataDxfId="128"/>
    <tableColumn id="11" xr3:uid="{00000000-0010-0000-0000-00000B000000}" name="دوم1383" dataDxfId="127"/>
    <tableColumn id="12" xr3:uid="{00000000-0010-0000-0000-00000C000000}" name="سوم1383" dataDxfId="126"/>
    <tableColumn id="13" xr3:uid="{00000000-0010-0000-0000-00000D000000}" name="چهارم1383" dataDxfId="125"/>
    <tableColumn id="14" xr3:uid="{00000000-0010-0000-0000-00000E000000}" name="اول1384" dataDxfId="124"/>
    <tableColumn id="15" xr3:uid="{00000000-0010-0000-0000-00000F000000}" name="دوم1384" dataDxfId="123"/>
    <tableColumn id="16" xr3:uid="{00000000-0010-0000-0000-000010000000}" name="سوم1384" dataDxfId="122"/>
    <tableColumn id="17" xr3:uid="{00000000-0010-0000-0000-000011000000}" name="چهارم1384" dataDxfId="121"/>
    <tableColumn id="18" xr3:uid="{00000000-0010-0000-0000-000012000000}" name="اول1385" dataDxfId="120"/>
    <tableColumn id="19" xr3:uid="{00000000-0010-0000-0000-000013000000}" name="دوم1385" dataDxfId="119"/>
    <tableColumn id="20" xr3:uid="{00000000-0010-0000-0000-000014000000}" name="سوم1385" dataDxfId="118"/>
    <tableColumn id="21" xr3:uid="{00000000-0010-0000-0000-000015000000}" name="چهارم1385" dataDxfId="117"/>
    <tableColumn id="22" xr3:uid="{00000000-0010-0000-0000-000016000000}" name="اول1386" dataDxfId="116"/>
    <tableColumn id="23" xr3:uid="{00000000-0010-0000-0000-000017000000}" name="دوم1386" dataDxfId="115"/>
    <tableColumn id="24" xr3:uid="{00000000-0010-0000-0000-000018000000}" name="سوم1386" dataDxfId="114"/>
    <tableColumn id="25" xr3:uid="{00000000-0010-0000-0000-000019000000}" name="چهارم1386" dataDxfId="113"/>
    <tableColumn id="26" xr3:uid="{00000000-0010-0000-0000-00001A000000}" name="اول1387" dataDxfId="112"/>
    <tableColumn id="27" xr3:uid="{00000000-0010-0000-0000-00001B000000}" name="دوم1387" dataDxfId="111"/>
    <tableColumn id="28" xr3:uid="{00000000-0010-0000-0000-00001C000000}" name="سوم1387" dataDxfId="110"/>
    <tableColumn id="29" xr3:uid="{00000000-0010-0000-0000-00001D000000}" name="چهارم1387" dataDxfId="109"/>
    <tableColumn id="30" xr3:uid="{00000000-0010-0000-0000-00001E000000}" name="اول1388" dataDxfId="108"/>
    <tableColumn id="31" xr3:uid="{00000000-0010-0000-0000-00001F000000}" name="دوم1388" dataDxfId="107"/>
    <tableColumn id="32" xr3:uid="{00000000-0010-0000-0000-000020000000}" name="سوم1388" dataDxfId="106"/>
    <tableColumn id="33" xr3:uid="{00000000-0010-0000-0000-000021000000}" name="چهارم1388" dataDxfId="105"/>
    <tableColumn id="34" xr3:uid="{00000000-0010-0000-0000-000022000000}" name="اول1389" dataDxfId="104"/>
    <tableColumn id="35" xr3:uid="{00000000-0010-0000-0000-000023000000}" name="دوم1389" dataDxfId="103"/>
    <tableColumn id="36" xr3:uid="{00000000-0010-0000-0000-000024000000}" name="سوم1389" dataDxfId="102"/>
    <tableColumn id="37" xr3:uid="{00000000-0010-0000-0000-000025000000}" name="چهارم1389" dataDxfId="101"/>
    <tableColumn id="38" xr3:uid="{00000000-0010-0000-0000-000026000000}" name="اول1390" dataDxfId="100"/>
    <tableColumn id="39" xr3:uid="{00000000-0010-0000-0000-000027000000}" name="دوم1390" dataDxfId="99"/>
    <tableColumn id="40" xr3:uid="{00000000-0010-0000-0000-000028000000}" name="سوم1390" dataDxfId="98"/>
    <tableColumn id="41" xr3:uid="{00000000-0010-0000-0000-000029000000}" name="چهارم1390" dataDxfId="97"/>
    <tableColumn id="42" xr3:uid="{00000000-0010-0000-0000-00002A000000}" name="اول1391" dataDxfId="96"/>
    <tableColumn id="43" xr3:uid="{00000000-0010-0000-0000-00002B000000}" name="دوم1391" dataDxfId="95"/>
    <tableColumn id="44" xr3:uid="{00000000-0010-0000-0000-00002C000000}" name="سوم1391" dataDxfId="94"/>
    <tableColumn id="45" xr3:uid="{00000000-0010-0000-0000-00002D000000}" name="چهارم1391" dataDxfId="93"/>
    <tableColumn id="46" xr3:uid="{00000000-0010-0000-0000-00002E000000}" name="اول1392" dataDxfId="92"/>
    <tableColumn id="47" xr3:uid="{00000000-0010-0000-0000-00002F000000}" name="دوم1392" dataDxfId="91"/>
    <tableColumn id="48" xr3:uid="{00000000-0010-0000-0000-000030000000}" name="سوم1392" dataDxfId="90"/>
    <tableColumn id="49" xr3:uid="{00000000-0010-0000-0000-000031000000}" name="چهارم1392" dataDxfId="89"/>
    <tableColumn id="50" xr3:uid="{00000000-0010-0000-0000-000032000000}" name="اول1393" dataDxfId="88"/>
    <tableColumn id="51" xr3:uid="{00000000-0010-0000-0000-000033000000}" name="دوم1393" dataDxfId="87"/>
    <tableColumn id="52" xr3:uid="{00000000-0010-0000-0000-000034000000}" name="سوم1393" dataDxfId="86"/>
    <tableColumn id="53" xr3:uid="{00000000-0010-0000-0000-000035000000}" name="چهارم1393" dataDxfId="85"/>
    <tableColumn id="54" xr3:uid="{00000000-0010-0000-0000-000036000000}" name="اول1394" dataDxfId="84"/>
    <tableColumn id="55" xr3:uid="{00000000-0010-0000-0000-000037000000}" name="دوم1394" dataDxfId="83"/>
    <tableColumn id="56" xr3:uid="{00000000-0010-0000-0000-000038000000}" name="سوم1394" dataDxfId="82"/>
    <tableColumn id="57" xr3:uid="{00000000-0010-0000-0000-000039000000}" name="چهارم1394" dataDxfId="81"/>
    <tableColumn id="58" xr3:uid="{00000000-0010-0000-0000-00003A000000}" name="اول1395" dataDxfId="80"/>
    <tableColumn id="59" xr3:uid="{00000000-0010-0000-0000-00003B000000}" name="دوم1395" dataDxfId="79"/>
    <tableColumn id="60" xr3:uid="{00000000-0010-0000-0000-00003C000000}" name="سوم1395" dataDxfId="78"/>
    <tableColumn id="61" xr3:uid="{00000000-0010-0000-0000-00003D000000}" name="چهارم1395" dataDxfId="77"/>
    <tableColumn id="62" xr3:uid="{00000000-0010-0000-0000-00003E000000}" name="اول1396" dataDxfId="76"/>
    <tableColumn id="63" xr3:uid="{00000000-0010-0000-0000-00003F000000}" name="دوم1396" dataDxfId="75"/>
    <tableColumn id="64" xr3:uid="{00000000-0010-0000-0000-000040000000}" name="سوم1396" dataDxfId="74"/>
    <tableColumn id="65" xr3:uid="{00000000-0010-0000-0000-000041000000}" name="چهارم1396" dataDxfId="73"/>
    <tableColumn id="66" xr3:uid="{00000000-0010-0000-0000-000042000000}" name="اول1397" dataDxfId="72"/>
    <tableColumn id="67" xr3:uid="{00000000-0010-0000-0000-000043000000}" name="تیر1397" dataDxfId="71"/>
    <tableColumn id="68" xr3:uid="{00000000-0010-0000-0000-000044000000}" name="مرداد1397" dataDxfId="70"/>
    <tableColumn id="69" xr3:uid="{00000000-0010-0000-0000-000045000000}" name="شهریور1397" dataDxfId="69"/>
    <tableColumn id="70" xr3:uid="{00000000-0010-0000-0000-000046000000}" name="سوم1397" dataDxfId="68"/>
    <tableColumn id="71" xr3:uid="{00000000-0010-0000-0000-000047000000}" name="چهارم1397" dataDxfId="67"/>
    <tableColumn id="72" xr3:uid="{00000000-0010-0000-0000-000048000000}" name="اول1398" dataDxfId="66"/>
    <tableColumn id="73" xr3:uid="{00000000-0010-0000-0000-000049000000}" name="دوم1398" dataDxfId="65"/>
    <tableColumn id="74" xr3:uid="{00000000-0010-0000-0000-00004A000000}" name="سوم1398" dataDxfId="64"/>
    <tableColumn id="75" xr3:uid="{00000000-0010-0000-0000-00004B000000}" name="چهارم1398" dataDxfId="63"/>
    <tableColumn id="80" xr3:uid="{478C6307-8694-41DC-8E97-C29DC5A7D15F}" name="اول1399" dataDxfId="62"/>
    <tableColumn id="78" xr3:uid="{67ADDFF6-2A88-4D75-B2E6-4B93D3430228}" name="تیر1399" dataDxfId="61"/>
    <tableColumn id="77" xr3:uid="{96ACEFBD-777D-4BF9-8246-70B7691F9AD5}" name="مرداد1399" dataDxfId="60"/>
    <tableColumn id="76" xr3:uid="{0CD3D99B-4D06-441A-B9A5-733CBCE85910}" name="شهریور1399" dataDxfId="59"/>
    <tableColumn id="82" xr3:uid="{9C57387D-5B43-4206-B63E-4A1D0C54BD65}" name="سوم1399" dataDxfId="58"/>
    <tableColumn id="83" xr3:uid="{2A3C8D15-9EA9-4AA5-AC56-6542E7FAAAAF}" name="چهارم1399" dataDxfId="5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B2:D26" totalsRowShown="0" headerRowDxfId="56" dataDxfId="55">
  <tableColumns count="3">
    <tableColumn id="2" xr3:uid="{00000000-0010-0000-0100-000002000000}" name="عنوان فهرست بها" dataDxfId="54"/>
    <tableColumn id="4" xr3:uid="{00000000-0010-0000-0100-000004000000}" name="کد" dataDxfId="53"/>
    <tableColumn id="1" xr3:uid="{00000000-0010-0000-0100-000001000000}" name="تعداد فصول" dataDxfId="5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3" displayName="Table3" ref="I2:I22" totalsRowShown="0" headerRowDxfId="51" dataDxfId="50">
  <tableColumns count="1">
    <tableColumn id="1" xr3:uid="{00000000-0010-0000-0200-000001000000}" name="سال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Table4" displayName="Table4" ref="K2:L9" totalsRowShown="0" headerRowDxfId="48" dataDxfId="47">
  <tableColumns count="2">
    <tableColumn id="1" xr3:uid="{00000000-0010-0000-0300-000001000000}" name="سه ماهه" dataDxfId="46"/>
    <tableColumn id="2" xr3:uid="{00000000-0010-0000-0300-000002000000}" name="کد" dataDxfId="4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le2" displayName="Table2" ref="F2:G53" totalsRowShown="0" headerRowDxfId="44" dataDxfId="43">
  <tableColumns count="2">
    <tableColumn id="1" xr3:uid="{00000000-0010-0000-0400-000001000000}" name="فصل" dataDxfId="42"/>
    <tableColumn id="2" xr3:uid="{00000000-0010-0000-0400-000002000000}" name="کد" dataDxfId="4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e5" displayName="Table5" ref="N2:Q33" totalsRowShown="0" headerRowDxfId="40" dataDxfId="39">
  <tableColumns count="4">
    <tableColumn id="1" xr3:uid="{00000000-0010-0000-0500-000001000000}" name="روز" dataDxfId="38"/>
    <tableColumn id="2" xr3:uid="{00000000-0010-0000-0500-000002000000}" name="ماه" dataDxfId="37"/>
    <tableColumn id="3" xr3:uid="{00000000-0010-0000-0500-000003000000}" name="کد" dataDxfId="36"/>
    <tableColumn id="4" xr3:uid="{00000000-0010-0000-0500-000004000000}" name="سال" dataDxfId="3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Table6" displayName="Table6" ref="S2:S5" totalsRowShown="0" headerRowDxfId="34" dataDxfId="33">
  <tableColumns count="1">
    <tableColumn id="1" xr3:uid="{00000000-0010-0000-0600-000001000000}" name="ضریب تعدیل" dataDxfId="3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Table7" displayName="Table7" ref="C88:I95" totalsRowShown="0" headerRowDxfId="31" dataDxfId="30">
  <tableColumns count="7">
    <tableColumn id="1" xr3:uid="{00000000-0010-0000-0700-000001000000}" name="ردیف" dataDxfId="29"/>
    <tableColumn id="2" xr3:uid="{00000000-0010-0000-0700-000002000000}" name="سه ماهه" dataDxfId="28">
      <calculatedColumnFormula>IFERROR(VLOOKUP(VALUE(LEFT(C89,1)),محاسبات!$L$56:$O$533,3,FALSE),"")</calculatedColumnFormula>
    </tableColumn>
    <tableColumn id="3" xr3:uid="{00000000-0010-0000-0700-000003000000}" name="سال" dataDxfId="27">
      <calculatedColumnFormula>IFERROR(VLOOKUP(VALUE(LEFT(C89,1)),محاسبات!$L$56:$O$533,4,FALSE),"")</calculatedColumnFormula>
    </tableColumn>
    <tableColumn id="4" xr3:uid="{00000000-0010-0000-0700-000004000000}" name="روز" dataDxfId="26">
      <calculatedColumnFormula>IFERROR(VLOOKUP(VALUE(LEFT(C89,1)),محاسبات!$L$56:$O$533,2,FALSE),0)</calculatedColumnFormula>
    </tableColumn>
    <tableColumn id="6" xr3:uid="{00000000-0010-0000-0700-000006000000}" name="کل" dataDxfId="25">
      <calculatedColumnFormula>IF(Table7[[#This Row],[روز]]&gt;0,SUM(Table7[روز]),0)</calculatedColumnFormula>
    </tableColumn>
    <tableColumn id="8" xr3:uid="{00000000-0010-0000-0700-000008000000}" name="نسبت" dataDxfId="24">
      <calculatedColumnFormula>IF(Table7[[#This Row],[روز]]&gt;0,Table7[[#This Row],[روز]]&amp;":"&amp;Table7[[#This Row],[کل]],"")</calculatedColumnFormula>
    </tableColumn>
    <tableColumn id="9" xr3:uid="{00000000-0010-0000-0700-000009000000}" name="مقدار نسبت" dataDxfId="23">
      <calculatedColumnFormula>IF(Table7[[#This Row],[روز]]&gt;0,Table7[[#This Row],[روز]]/Table7[[#This Row],[کل]],0)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Table11" displayName="Table11" ref="B8:N50" totalsRowShown="0" headerRowDxfId="22" dataDxfId="20" headerRowBorderDxfId="21" tableBorderDxfId="19" totalsRowBorderDxfId="18" headerRowCellStyle="Comma">
  <tableColumns count="13">
    <tableColumn id="1" xr3:uid="{00000000-0010-0000-0800-000001000000}" name="نام دفترچه" dataDxfId="17"/>
    <tableColumn id="2" xr3:uid="{00000000-0010-0000-0800-000002000000}" name="فصل" dataDxfId="16"/>
    <tableColumn id="3" xr3:uid="{00000000-0010-0000-0800-000003000000}" name="سال" dataDxfId="15"/>
    <tableColumn id="4" xr3:uid="{00000000-0010-0000-0800-000004000000}" name="سه ماهه" dataDxfId="14"/>
    <tableColumn id="5" xr3:uid="{00000000-0010-0000-0800-000005000000}" name="مبلغ صورت وضعیت فعلی" dataDxfId="13" dataCellStyle="Comma"/>
    <tableColumn id="6" xr3:uid="{00000000-0010-0000-0800-000006000000}" name="مبلغ صورت وضعیت قبلی" dataDxfId="12" dataCellStyle="Comma"/>
    <tableColumn id="7" xr3:uid="{00000000-0010-0000-0800-000007000000}" name="مبلغ مابه‌التفاوت دو صورت وضعیت" dataDxfId="11" dataCellStyle="Comma">
      <calculatedColumnFormula>IFERROR(ROUND(F9-G9,0),"")</calculatedColumnFormula>
    </tableColumn>
    <tableColumn id="8" xr3:uid="{00000000-0010-0000-0800-000008000000}" name="نسبت مدت کارکرد در دوره به مدت کارکرد" dataDxfId="10" dataCellStyle="Comma"/>
    <tableColumn id="9" xr3:uid="{00000000-0010-0000-0800-000009000000}" name="مبلغ کارکرد در هر دوره" dataDxfId="9" dataCellStyle="Comma">
      <calculatedColumnFormula>IFERROR(ROUND(H9*VLOOKUP(I9,Table7[[نسبت]:[مقدار نسبت]],2,FALSE),0),"")</calculatedColumnFormula>
    </tableColumn>
    <tableColumn id="10" xr3:uid="{00000000-0010-0000-0800-00000A000000}" name="شاخص دورۀ کارکرد A" dataDxfId="8" dataCellStyle="Comma">
      <calculatedColumnFormula>IFERROR(VLOOKUP(VLOOKUP(B9,Table1[],2,FALSE)&amp;VLOOKUP(C9,Table2[],2,FALSE),Table10[],HLOOKUP(VALUE(D9&amp;VLOOKUP(E9,Table4[],2,FALSE)),Table10[],4,FALSE),FALSE),"")</calculatedColumnFormula>
    </tableColumn>
    <tableColumn id="11" xr3:uid="{00000000-0010-0000-0800-00000B000000}" name="شاخص دورۀ مبنا B" dataDxfId="7" dataCellStyle="Comma">
      <calculatedColumnFormula>IFERROR(VLOOKUP(VLOOKUP(B9,Table1[],2,FALSE)&amp;VLOOKUP(C9,Table2[],2,FALSE),Table10[],HLOOKUP(VALUE('خلاصه مالی'!$O$9&amp;VLOOKUP('خلاصه مالی'!$L$9,Table4[],2,FALSE)),Table10[],4,FALSE),FALSE),"")</calculatedColumnFormula>
    </tableColumn>
    <tableColumn id="12" xr3:uid="{00000000-0010-0000-0800-00000C000000}" name="ضریب تعدیل" dataDxfId="6" dataCellStyle="Comma">
      <calculatedColumnFormula>IFERROR(ROUND((K9/L9-1)*$L$5,3),"")</calculatedColumnFormula>
    </tableColumn>
    <tableColumn id="14" xr3:uid="{00000000-0010-0000-0800-00000E000000}" name="مبلغ تعدیل" dataDxfId="5" dataCellStyle="Comma">
      <calculatedColumnFormula>IFERROR(ROUND(M9*J9,0),"")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Green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2:CE478"/>
  <sheetViews>
    <sheetView showGridLines="0" rightToLeft="1" zoomScaleNormal="100" workbookViewId="0">
      <pane xSplit="5" ySplit="6" topLeftCell="F7" activePane="bottomRight" state="frozen"/>
      <selection pane="topRight"/>
      <selection pane="bottomLeft"/>
      <selection pane="bottomRight"/>
    </sheetView>
  </sheetViews>
  <sheetFormatPr defaultColWidth="8.88671875" defaultRowHeight="17.399999999999999" customHeight="1" x14ac:dyDescent="0.3"/>
  <cols>
    <col min="1" max="1" width="2.88671875" style="3" customWidth="1"/>
    <col min="2" max="2" width="9.5546875" style="3" customWidth="1"/>
    <col min="3" max="3" width="40.33203125" style="3" bestFit="1" customWidth="1"/>
    <col min="4" max="4" width="9.5546875" style="3" customWidth="1"/>
    <col min="5" max="5" width="10" style="3" customWidth="1"/>
    <col min="6" max="6" width="44.109375" style="3" bestFit="1" customWidth="1"/>
    <col min="7" max="81" width="9.6640625" style="3" customWidth="1"/>
    <col min="82" max="16384" width="8.88671875" style="3"/>
  </cols>
  <sheetData>
    <row r="2" spans="2:83" ht="17.399999999999999" customHeight="1" x14ac:dyDescent="0.3">
      <c r="B2" s="1" t="s">
        <v>163</v>
      </c>
      <c r="C2" s="1" t="s">
        <v>165</v>
      </c>
      <c r="D2" s="1" t="s">
        <v>166</v>
      </c>
      <c r="E2" s="1" t="s">
        <v>68</v>
      </c>
      <c r="F2" s="1" t="s">
        <v>49</v>
      </c>
      <c r="G2" s="1" t="s">
        <v>92</v>
      </c>
      <c r="H2" s="1" t="s">
        <v>93</v>
      </c>
      <c r="I2" s="1" t="s">
        <v>94</v>
      </c>
      <c r="J2" s="1" t="s">
        <v>95</v>
      </c>
      <c r="K2" s="1" t="s">
        <v>96</v>
      </c>
      <c r="L2" s="1" t="s">
        <v>97</v>
      </c>
      <c r="M2" s="1" t="s">
        <v>98</v>
      </c>
      <c r="N2" s="1" t="s">
        <v>99</v>
      </c>
      <c r="O2" s="1" t="s">
        <v>100</v>
      </c>
      <c r="P2" s="1" t="s">
        <v>101</v>
      </c>
      <c r="Q2" s="1" t="s">
        <v>102</v>
      </c>
      <c r="R2" s="1" t="s">
        <v>103</v>
      </c>
      <c r="S2" s="1" t="s">
        <v>104</v>
      </c>
      <c r="T2" s="1" t="s">
        <v>105</v>
      </c>
      <c r="U2" s="1" t="s">
        <v>106</v>
      </c>
      <c r="V2" s="1" t="s">
        <v>107</v>
      </c>
      <c r="W2" s="1" t="s">
        <v>108</v>
      </c>
      <c r="X2" s="1" t="s">
        <v>109</v>
      </c>
      <c r="Y2" s="1" t="s">
        <v>110</v>
      </c>
      <c r="Z2" s="1" t="s">
        <v>111</v>
      </c>
      <c r="AA2" s="1" t="s">
        <v>112</v>
      </c>
      <c r="AB2" s="1" t="s">
        <v>113</v>
      </c>
      <c r="AC2" s="1" t="s">
        <v>114</v>
      </c>
      <c r="AD2" s="1" t="s">
        <v>115</v>
      </c>
      <c r="AE2" s="1" t="s">
        <v>116</v>
      </c>
      <c r="AF2" s="1" t="s">
        <v>117</v>
      </c>
      <c r="AG2" s="1" t="s">
        <v>118</v>
      </c>
      <c r="AH2" s="1" t="s">
        <v>119</v>
      </c>
      <c r="AI2" s="1" t="s">
        <v>120</v>
      </c>
      <c r="AJ2" s="1" t="s">
        <v>121</v>
      </c>
      <c r="AK2" s="1" t="s">
        <v>122</v>
      </c>
      <c r="AL2" s="1" t="s">
        <v>123</v>
      </c>
      <c r="AM2" s="1" t="s">
        <v>124</v>
      </c>
      <c r="AN2" s="1" t="s">
        <v>125</v>
      </c>
      <c r="AO2" s="1" t="s">
        <v>126</v>
      </c>
      <c r="AP2" s="1" t="s">
        <v>127</v>
      </c>
      <c r="AQ2" s="1" t="s">
        <v>128</v>
      </c>
      <c r="AR2" s="1" t="s">
        <v>129</v>
      </c>
      <c r="AS2" s="1" t="s">
        <v>130</v>
      </c>
      <c r="AT2" s="1" t="s">
        <v>131</v>
      </c>
      <c r="AU2" s="1" t="s">
        <v>132</v>
      </c>
      <c r="AV2" s="1" t="s">
        <v>133</v>
      </c>
      <c r="AW2" s="1" t="s">
        <v>134</v>
      </c>
      <c r="AX2" s="1" t="s">
        <v>135</v>
      </c>
      <c r="AY2" s="1" t="s">
        <v>136</v>
      </c>
      <c r="AZ2" s="1" t="s">
        <v>137</v>
      </c>
      <c r="BA2" s="1" t="s">
        <v>138</v>
      </c>
      <c r="BB2" s="1" t="s">
        <v>139</v>
      </c>
      <c r="BC2" s="1" t="s">
        <v>140</v>
      </c>
      <c r="BD2" s="1" t="s">
        <v>141</v>
      </c>
      <c r="BE2" s="1" t="s">
        <v>142</v>
      </c>
      <c r="BF2" s="1" t="s">
        <v>143</v>
      </c>
      <c r="BG2" s="1" t="s">
        <v>144</v>
      </c>
      <c r="BH2" s="1" t="s">
        <v>145</v>
      </c>
      <c r="BI2" s="1" t="s">
        <v>146</v>
      </c>
      <c r="BJ2" s="1" t="s">
        <v>147</v>
      </c>
      <c r="BK2" s="1" t="s">
        <v>148</v>
      </c>
      <c r="BL2" s="1" t="s">
        <v>149</v>
      </c>
      <c r="BM2" s="1" t="s">
        <v>150</v>
      </c>
      <c r="BN2" s="1" t="s">
        <v>151</v>
      </c>
      <c r="BO2" s="1" t="s">
        <v>152</v>
      </c>
      <c r="BP2" s="1" t="s">
        <v>153</v>
      </c>
      <c r="BQ2" s="1" t="s">
        <v>154</v>
      </c>
      <c r="BR2" s="1" t="s">
        <v>155</v>
      </c>
      <c r="BS2" s="1" t="s">
        <v>156</v>
      </c>
      <c r="BT2" s="1" t="s">
        <v>157</v>
      </c>
      <c r="BU2" s="1" t="s">
        <v>158</v>
      </c>
      <c r="BV2" s="1" t="s">
        <v>159</v>
      </c>
      <c r="BW2" s="1" t="s">
        <v>160</v>
      </c>
      <c r="BX2" s="1" t="s">
        <v>589</v>
      </c>
      <c r="BY2" s="1" t="s">
        <v>590</v>
      </c>
      <c r="BZ2" s="1" t="s">
        <v>591</v>
      </c>
      <c r="CA2" s="1" t="s">
        <v>592</v>
      </c>
      <c r="CB2" s="1" t="s">
        <v>593</v>
      </c>
      <c r="CC2" s="1" t="s">
        <v>594</v>
      </c>
      <c r="CD2" s="1" t="s">
        <v>683</v>
      </c>
      <c r="CE2" s="1" t="s">
        <v>684</v>
      </c>
    </row>
    <row r="3" spans="2:83" ht="17.399999999999999" customHeight="1" x14ac:dyDescent="0.3">
      <c r="B3" s="3" t="str">
        <f t="shared" ref="B3:B4" si="0">D3&amp;E3</f>
        <v>--</v>
      </c>
      <c r="C3" s="3" t="s">
        <v>164</v>
      </c>
      <c r="D3" s="3" t="s">
        <v>164</v>
      </c>
      <c r="E3" s="3" t="s">
        <v>164</v>
      </c>
      <c r="F3" s="1" t="s">
        <v>162</v>
      </c>
      <c r="G3" s="3">
        <f>VALUE(G4&amp;G5)</f>
        <v>138112</v>
      </c>
      <c r="H3" s="3">
        <f t="shared" ref="H3:BS3" si="1">VALUE(H4&amp;H5)</f>
        <v>138203</v>
      </c>
      <c r="I3" s="3">
        <f t="shared" si="1"/>
        <v>138206</v>
      </c>
      <c r="J3" s="3">
        <f t="shared" si="1"/>
        <v>138209</v>
      </c>
      <c r="K3" s="3">
        <f t="shared" si="1"/>
        <v>138212</v>
      </c>
      <c r="L3" s="3">
        <f t="shared" si="1"/>
        <v>138303</v>
      </c>
      <c r="M3" s="3">
        <f t="shared" si="1"/>
        <v>138306</v>
      </c>
      <c r="N3" s="3">
        <f t="shared" si="1"/>
        <v>138309</v>
      </c>
      <c r="O3" s="3">
        <f t="shared" si="1"/>
        <v>138312</v>
      </c>
      <c r="P3" s="3">
        <f t="shared" si="1"/>
        <v>138403</v>
      </c>
      <c r="Q3" s="3">
        <f t="shared" si="1"/>
        <v>138406</v>
      </c>
      <c r="R3" s="3">
        <f t="shared" si="1"/>
        <v>138409</v>
      </c>
      <c r="S3" s="3">
        <f t="shared" si="1"/>
        <v>138412</v>
      </c>
      <c r="T3" s="3">
        <f t="shared" si="1"/>
        <v>138503</v>
      </c>
      <c r="U3" s="3">
        <f t="shared" si="1"/>
        <v>138506</v>
      </c>
      <c r="V3" s="3">
        <f t="shared" si="1"/>
        <v>138509</v>
      </c>
      <c r="W3" s="3">
        <f t="shared" si="1"/>
        <v>138512</v>
      </c>
      <c r="X3" s="3">
        <f t="shared" si="1"/>
        <v>138603</v>
      </c>
      <c r="Y3" s="3">
        <f t="shared" si="1"/>
        <v>138606</v>
      </c>
      <c r="Z3" s="3">
        <f t="shared" si="1"/>
        <v>138609</v>
      </c>
      <c r="AA3" s="3">
        <f t="shared" si="1"/>
        <v>138612</v>
      </c>
      <c r="AB3" s="3">
        <f t="shared" si="1"/>
        <v>138703</v>
      </c>
      <c r="AC3" s="3">
        <f t="shared" si="1"/>
        <v>138706</v>
      </c>
      <c r="AD3" s="3">
        <f t="shared" si="1"/>
        <v>138709</v>
      </c>
      <c r="AE3" s="3">
        <f t="shared" si="1"/>
        <v>138712</v>
      </c>
      <c r="AF3" s="3">
        <f t="shared" si="1"/>
        <v>138803</v>
      </c>
      <c r="AG3" s="3">
        <f t="shared" si="1"/>
        <v>138806</v>
      </c>
      <c r="AH3" s="3">
        <f t="shared" si="1"/>
        <v>138809</v>
      </c>
      <c r="AI3" s="3">
        <f t="shared" si="1"/>
        <v>138812</v>
      </c>
      <c r="AJ3" s="3">
        <f t="shared" si="1"/>
        <v>138903</v>
      </c>
      <c r="AK3" s="3">
        <f t="shared" si="1"/>
        <v>138906</v>
      </c>
      <c r="AL3" s="3">
        <f t="shared" si="1"/>
        <v>138909</v>
      </c>
      <c r="AM3" s="3">
        <f t="shared" si="1"/>
        <v>138912</v>
      </c>
      <c r="AN3" s="3">
        <f t="shared" si="1"/>
        <v>139003</v>
      </c>
      <c r="AO3" s="3">
        <f t="shared" si="1"/>
        <v>139006</v>
      </c>
      <c r="AP3" s="3">
        <f t="shared" si="1"/>
        <v>139009</v>
      </c>
      <c r="AQ3" s="3">
        <f t="shared" si="1"/>
        <v>139012</v>
      </c>
      <c r="AR3" s="3">
        <f t="shared" si="1"/>
        <v>139103</v>
      </c>
      <c r="AS3" s="3">
        <f t="shared" si="1"/>
        <v>139106</v>
      </c>
      <c r="AT3" s="3">
        <f t="shared" si="1"/>
        <v>139109</v>
      </c>
      <c r="AU3" s="3">
        <f t="shared" si="1"/>
        <v>139112</v>
      </c>
      <c r="AV3" s="3">
        <f t="shared" si="1"/>
        <v>139203</v>
      </c>
      <c r="AW3" s="3">
        <f t="shared" si="1"/>
        <v>139206</v>
      </c>
      <c r="AX3" s="3">
        <f t="shared" si="1"/>
        <v>139209</v>
      </c>
      <c r="AY3" s="3">
        <f t="shared" si="1"/>
        <v>139212</v>
      </c>
      <c r="AZ3" s="3">
        <f t="shared" si="1"/>
        <v>139303</v>
      </c>
      <c r="BA3" s="3">
        <f t="shared" si="1"/>
        <v>139306</v>
      </c>
      <c r="BB3" s="3">
        <f t="shared" si="1"/>
        <v>139309</v>
      </c>
      <c r="BC3" s="3">
        <f t="shared" si="1"/>
        <v>139312</v>
      </c>
      <c r="BD3" s="3">
        <f t="shared" si="1"/>
        <v>139403</v>
      </c>
      <c r="BE3" s="3">
        <f t="shared" si="1"/>
        <v>139406</v>
      </c>
      <c r="BF3" s="3">
        <f t="shared" si="1"/>
        <v>139409</v>
      </c>
      <c r="BG3" s="3">
        <f t="shared" si="1"/>
        <v>139412</v>
      </c>
      <c r="BH3" s="3">
        <f t="shared" si="1"/>
        <v>139503</v>
      </c>
      <c r="BI3" s="3">
        <f t="shared" si="1"/>
        <v>139506</v>
      </c>
      <c r="BJ3" s="3">
        <f t="shared" si="1"/>
        <v>139509</v>
      </c>
      <c r="BK3" s="3">
        <f t="shared" si="1"/>
        <v>139512</v>
      </c>
      <c r="BL3" s="3">
        <f t="shared" si="1"/>
        <v>139603</v>
      </c>
      <c r="BM3" s="3">
        <f t="shared" si="1"/>
        <v>139606</v>
      </c>
      <c r="BN3" s="3">
        <f t="shared" si="1"/>
        <v>139609</v>
      </c>
      <c r="BO3" s="3">
        <f t="shared" si="1"/>
        <v>139612</v>
      </c>
      <c r="BP3" s="3">
        <f t="shared" si="1"/>
        <v>139703</v>
      </c>
      <c r="BQ3" s="3">
        <f t="shared" si="1"/>
        <v>139704</v>
      </c>
      <c r="BR3" s="3">
        <f t="shared" si="1"/>
        <v>139705</v>
      </c>
      <c r="BS3" s="3">
        <f t="shared" si="1"/>
        <v>139706</v>
      </c>
      <c r="BT3" s="3">
        <f t="shared" ref="BT3:CE3" si="2">VALUE(BT4&amp;BT5)</f>
        <v>139709</v>
      </c>
      <c r="BU3" s="3">
        <f t="shared" si="2"/>
        <v>139712</v>
      </c>
      <c r="BV3" s="3">
        <f t="shared" si="2"/>
        <v>139803</v>
      </c>
      <c r="BW3" s="3">
        <f t="shared" si="2"/>
        <v>139806</v>
      </c>
      <c r="BX3" s="3">
        <f t="shared" si="2"/>
        <v>139809</v>
      </c>
      <c r="BY3" s="3">
        <f t="shared" si="2"/>
        <v>139812</v>
      </c>
      <c r="BZ3" s="3">
        <f t="shared" si="2"/>
        <v>139903</v>
      </c>
      <c r="CA3" s="3">
        <f t="shared" si="2"/>
        <v>139904</v>
      </c>
      <c r="CB3" s="3">
        <f t="shared" si="2"/>
        <v>139905</v>
      </c>
      <c r="CC3" s="3">
        <f t="shared" si="2"/>
        <v>139906</v>
      </c>
      <c r="CD3" s="3">
        <f t="shared" si="2"/>
        <v>139909</v>
      </c>
      <c r="CE3" s="3">
        <f t="shared" si="2"/>
        <v>139912</v>
      </c>
    </row>
    <row r="4" spans="2:83" ht="17.399999999999999" customHeight="1" x14ac:dyDescent="0.3">
      <c r="B4" s="3" t="str">
        <f t="shared" si="0"/>
        <v>--</v>
      </c>
      <c r="C4" s="3" t="s">
        <v>164</v>
      </c>
      <c r="D4" s="3" t="s">
        <v>164</v>
      </c>
      <c r="E4" s="3" t="s">
        <v>164</v>
      </c>
      <c r="F4" s="1" t="s">
        <v>0</v>
      </c>
      <c r="G4" s="3">
        <v>1381</v>
      </c>
      <c r="H4" s="3">
        <v>1382</v>
      </c>
      <c r="I4" s="3">
        <v>1382</v>
      </c>
      <c r="J4" s="3">
        <v>1382</v>
      </c>
      <c r="K4" s="3">
        <v>1382</v>
      </c>
      <c r="L4" s="3">
        <v>1383</v>
      </c>
      <c r="M4" s="3">
        <v>1383</v>
      </c>
      <c r="N4" s="3">
        <v>1383</v>
      </c>
      <c r="O4" s="3">
        <v>1383</v>
      </c>
      <c r="P4" s="3">
        <v>1384</v>
      </c>
      <c r="Q4" s="3">
        <v>1384</v>
      </c>
      <c r="R4" s="3">
        <v>1384</v>
      </c>
      <c r="S4" s="3">
        <v>1384</v>
      </c>
      <c r="T4" s="3">
        <v>1385</v>
      </c>
      <c r="U4" s="3">
        <v>1385</v>
      </c>
      <c r="V4" s="3">
        <v>1385</v>
      </c>
      <c r="W4" s="3">
        <v>1385</v>
      </c>
      <c r="X4" s="3">
        <v>1386</v>
      </c>
      <c r="Y4" s="3">
        <v>1386</v>
      </c>
      <c r="Z4" s="3">
        <v>1386</v>
      </c>
      <c r="AA4" s="3">
        <v>1386</v>
      </c>
      <c r="AB4" s="3">
        <v>1387</v>
      </c>
      <c r="AC4" s="3">
        <v>1387</v>
      </c>
      <c r="AD4" s="3">
        <v>1387</v>
      </c>
      <c r="AE4" s="3">
        <v>1387</v>
      </c>
      <c r="AF4" s="3">
        <v>1388</v>
      </c>
      <c r="AG4" s="3">
        <v>1388</v>
      </c>
      <c r="AH4" s="3">
        <v>1388</v>
      </c>
      <c r="AI4" s="3">
        <v>1388</v>
      </c>
      <c r="AJ4" s="3">
        <v>1389</v>
      </c>
      <c r="AK4" s="3">
        <v>1389</v>
      </c>
      <c r="AL4" s="3">
        <v>1389</v>
      </c>
      <c r="AM4" s="3">
        <v>1389</v>
      </c>
      <c r="AN4" s="3">
        <v>1390</v>
      </c>
      <c r="AO4" s="3">
        <v>1390</v>
      </c>
      <c r="AP4" s="3">
        <v>1390</v>
      </c>
      <c r="AQ4" s="3">
        <v>1390</v>
      </c>
      <c r="AR4" s="3">
        <v>1391</v>
      </c>
      <c r="AS4" s="3">
        <v>1391</v>
      </c>
      <c r="AT4" s="3">
        <v>1391</v>
      </c>
      <c r="AU4" s="3">
        <v>1391</v>
      </c>
      <c r="AV4" s="3">
        <v>1392</v>
      </c>
      <c r="AW4" s="3">
        <v>1392</v>
      </c>
      <c r="AX4" s="3">
        <v>1392</v>
      </c>
      <c r="AY4" s="3">
        <v>1392</v>
      </c>
      <c r="AZ4" s="3">
        <v>1393</v>
      </c>
      <c r="BA4" s="3">
        <v>1393</v>
      </c>
      <c r="BB4" s="3">
        <v>1393</v>
      </c>
      <c r="BC4" s="3">
        <v>1393</v>
      </c>
      <c r="BD4" s="3">
        <v>1394</v>
      </c>
      <c r="BE4" s="3">
        <v>1394</v>
      </c>
      <c r="BF4" s="3">
        <v>1394</v>
      </c>
      <c r="BG4" s="3">
        <v>1394</v>
      </c>
      <c r="BH4" s="3">
        <v>1395</v>
      </c>
      <c r="BI4" s="3">
        <v>1395</v>
      </c>
      <c r="BJ4" s="3">
        <v>1395</v>
      </c>
      <c r="BK4" s="3">
        <v>1395</v>
      </c>
      <c r="BL4" s="3">
        <v>1396</v>
      </c>
      <c r="BM4" s="3">
        <v>1396</v>
      </c>
      <c r="BN4" s="3">
        <v>1396</v>
      </c>
      <c r="BO4" s="3">
        <v>1396</v>
      </c>
      <c r="BP4" s="3">
        <v>1397</v>
      </c>
      <c r="BQ4" s="3">
        <v>1397</v>
      </c>
      <c r="BR4" s="3">
        <v>1397</v>
      </c>
      <c r="BS4" s="3">
        <v>1397</v>
      </c>
      <c r="BT4" s="3">
        <v>1397</v>
      </c>
      <c r="BU4" s="3">
        <v>1397</v>
      </c>
      <c r="BV4" s="3">
        <v>1398</v>
      </c>
      <c r="BW4" s="3">
        <v>1398</v>
      </c>
      <c r="BX4" s="88">
        <v>1398</v>
      </c>
      <c r="BY4" s="88">
        <v>1398</v>
      </c>
      <c r="BZ4" s="88">
        <v>1399</v>
      </c>
      <c r="CA4" s="88">
        <v>1399</v>
      </c>
      <c r="CB4" s="88">
        <v>1399</v>
      </c>
      <c r="CC4" s="88">
        <v>1399</v>
      </c>
      <c r="CD4" s="3">
        <v>1399</v>
      </c>
      <c r="CE4" s="3">
        <v>1399</v>
      </c>
    </row>
    <row r="5" spans="2:83" ht="17.399999999999999" customHeight="1" x14ac:dyDescent="0.3">
      <c r="B5" s="3" t="str">
        <f>D5&amp;E5</f>
        <v>--</v>
      </c>
      <c r="C5" s="3" t="s">
        <v>164</v>
      </c>
      <c r="D5" s="3" t="s">
        <v>164</v>
      </c>
      <c r="E5" s="3" t="s">
        <v>164</v>
      </c>
      <c r="F5" s="1" t="s">
        <v>23</v>
      </c>
      <c r="G5" s="6" t="s">
        <v>75</v>
      </c>
      <c r="H5" s="6" t="s">
        <v>70</v>
      </c>
      <c r="I5" s="6" t="s">
        <v>73</v>
      </c>
      <c r="J5" s="6" t="s">
        <v>74</v>
      </c>
      <c r="K5" s="6" t="s">
        <v>75</v>
      </c>
      <c r="L5" s="6" t="s">
        <v>70</v>
      </c>
      <c r="M5" s="6" t="s">
        <v>73</v>
      </c>
      <c r="N5" s="6" t="s">
        <v>74</v>
      </c>
      <c r="O5" s="6" t="s">
        <v>75</v>
      </c>
      <c r="P5" s="6" t="s">
        <v>70</v>
      </c>
      <c r="Q5" s="6" t="s">
        <v>73</v>
      </c>
      <c r="R5" s="6" t="s">
        <v>74</v>
      </c>
      <c r="S5" s="6" t="s">
        <v>75</v>
      </c>
      <c r="T5" s="6" t="s">
        <v>70</v>
      </c>
      <c r="U5" s="6" t="s">
        <v>73</v>
      </c>
      <c r="V5" s="6" t="s">
        <v>74</v>
      </c>
      <c r="W5" s="6" t="s">
        <v>75</v>
      </c>
      <c r="X5" s="6" t="s">
        <v>70</v>
      </c>
      <c r="Y5" s="6" t="s">
        <v>73</v>
      </c>
      <c r="Z5" s="6" t="s">
        <v>74</v>
      </c>
      <c r="AA5" s="6" t="s">
        <v>75</v>
      </c>
      <c r="AB5" s="6" t="s">
        <v>70</v>
      </c>
      <c r="AC5" s="6" t="s">
        <v>73</v>
      </c>
      <c r="AD5" s="6" t="s">
        <v>74</v>
      </c>
      <c r="AE5" s="6" t="s">
        <v>75</v>
      </c>
      <c r="AF5" s="6" t="s">
        <v>70</v>
      </c>
      <c r="AG5" s="6" t="s">
        <v>73</v>
      </c>
      <c r="AH5" s="6" t="s">
        <v>74</v>
      </c>
      <c r="AI5" s="6" t="s">
        <v>75</v>
      </c>
      <c r="AJ5" s="6" t="s">
        <v>70</v>
      </c>
      <c r="AK5" s="6" t="s">
        <v>73</v>
      </c>
      <c r="AL5" s="6" t="s">
        <v>74</v>
      </c>
      <c r="AM5" s="6" t="s">
        <v>75</v>
      </c>
      <c r="AN5" s="6" t="s">
        <v>70</v>
      </c>
      <c r="AO5" s="6" t="s">
        <v>73</v>
      </c>
      <c r="AP5" s="6" t="s">
        <v>74</v>
      </c>
      <c r="AQ5" s="6" t="s">
        <v>75</v>
      </c>
      <c r="AR5" s="6" t="s">
        <v>70</v>
      </c>
      <c r="AS5" s="6" t="s">
        <v>73</v>
      </c>
      <c r="AT5" s="6" t="s">
        <v>74</v>
      </c>
      <c r="AU5" s="6" t="s">
        <v>75</v>
      </c>
      <c r="AV5" s="6" t="s">
        <v>70</v>
      </c>
      <c r="AW5" s="6" t="s">
        <v>73</v>
      </c>
      <c r="AX5" s="6" t="s">
        <v>74</v>
      </c>
      <c r="AY5" s="6" t="s">
        <v>75</v>
      </c>
      <c r="AZ5" s="6" t="s">
        <v>70</v>
      </c>
      <c r="BA5" s="6" t="s">
        <v>73</v>
      </c>
      <c r="BB5" s="6" t="s">
        <v>74</v>
      </c>
      <c r="BC5" s="6" t="s">
        <v>75</v>
      </c>
      <c r="BD5" s="6" t="s">
        <v>70</v>
      </c>
      <c r="BE5" s="6" t="s">
        <v>73</v>
      </c>
      <c r="BF5" s="6" t="s">
        <v>74</v>
      </c>
      <c r="BG5" s="6" t="s">
        <v>75</v>
      </c>
      <c r="BH5" s="6" t="s">
        <v>70</v>
      </c>
      <c r="BI5" s="6" t="s">
        <v>73</v>
      </c>
      <c r="BJ5" s="6" t="s">
        <v>74</v>
      </c>
      <c r="BK5" s="6" t="s">
        <v>75</v>
      </c>
      <c r="BL5" s="6" t="s">
        <v>70</v>
      </c>
      <c r="BM5" s="6" t="s">
        <v>73</v>
      </c>
      <c r="BN5" s="6" t="s">
        <v>74</v>
      </c>
      <c r="BO5" s="6" t="s">
        <v>75</v>
      </c>
      <c r="BP5" s="6" t="s">
        <v>70</v>
      </c>
      <c r="BQ5" s="6" t="s">
        <v>71</v>
      </c>
      <c r="BR5" s="6" t="s">
        <v>72</v>
      </c>
      <c r="BS5" s="6" t="s">
        <v>73</v>
      </c>
      <c r="BT5" s="6" t="s">
        <v>74</v>
      </c>
      <c r="BU5" s="6" t="s">
        <v>75</v>
      </c>
      <c r="BV5" s="6" t="s">
        <v>70</v>
      </c>
      <c r="BW5" s="6" t="s">
        <v>73</v>
      </c>
      <c r="BX5" s="89" t="s">
        <v>74</v>
      </c>
      <c r="BY5" s="89" t="s">
        <v>75</v>
      </c>
      <c r="BZ5" s="6" t="s">
        <v>70</v>
      </c>
      <c r="CA5" s="6" t="s">
        <v>71</v>
      </c>
      <c r="CB5" s="6" t="s">
        <v>72</v>
      </c>
      <c r="CC5" s="6" t="s">
        <v>73</v>
      </c>
      <c r="CD5" s="89" t="s">
        <v>74</v>
      </c>
      <c r="CE5" s="89" t="s">
        <v>75</v>
      </c>
    </row>
    <row r="6" spans="2:83" ht="17.399999999999999" customHeight="1" x14ac:dyDescent="0.3">
      <c r="B6" s="3" t="str">
        <f>D6&amp;E6</f>
        <v>--</v>
      </c>
      <c r="C6" s="3" t="s">
        <v>164</v>
      </c>
      <c r="D6" s="3" t="s">
        <v>164</v>
      </c>
      <c r="E6" s="3" t="s">
        <v>164</v>
      </c>
      <c r="F6" s="1" t="s">
        <v>161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  <c r="R6" s="3">
        <v>17</v>
      </c>
      <c r="S6" s="3">
        <v>18</v>
      </c>
      <c r="T6" s="3">
        <v>19</v>
      </c>
      <c r="U6" s="3">
        <v>20</v>
      </c>
      <c r="V6" s="3">
        <v>21</v>
      </c>
      <c r="W6" s="3">
        <v>22</v>
      </c>
      <c r="X6" s="3">
        <v>23</v>
      </c>
      <c r="Y6" s="3">
        <v>24</v>
      </c>
      <c r="Z6" s="3">
        <v>25</v>
      </c>
      <c r="AA6" s="3">
        <v>26</v>
      </c>
      <c r="AB6" s="3">
        <v>27</v>
      </c>
      <c r="AC6" s="3">
        <v>28</v>
      </c>
      <c r="AD6" s="3">
        <v>29</v>
      </c>
      <c r="AE6" s="3">
        <v>30</v>
      </c>
      <c r="AF6" s="3">
        <v>31</v>
      </c>
      <c r="AG6" s="3">
        <v>32</v>
      </c>
      <c r="AH6" s="3">
        <v>33</v>
      </c>
      <c r="AI6" s="3">
        <v>34</v>
      </c>
      <c r="AJ6" s="3">
        <v>35</v>
      </c>
      <c r="AK6" s="3">
        <v>36</v>
      </c>
      <c r="AL6" s="3">
        <v>37</v>
      </c>
      <c r="AM6" s="3">
        <v>38</v>
      </c>
      <c r="AN6" s="3">
        <v>39</v>
      </c>
      <c r="AO6" s="3">
        <v>40</v>
      </c>
      <c r="AP6" s="3">
        <v>41</v>
      </c>
      <c r="AQ6" s="3">
        <v>42</v>
      </c>
      <c r="AR6" s="3">
        <v>43</v>
      </c>
      <c r="AS6" s="3">
        <v>44</v>
      </c>
      <c r="AT6" s="3">
        <v>45</v>
      </c>
      <c r="AU6" s="3">
        <v>46</v>
      </c>
      <c r="AV6" s="3">
        <v>47</v>
      </c>
      <c r="AW6" s="3">
        <v>48</v>
      </c>
      <c r="AX6" s="3">
        <v>49</v>
      </c>
      <c r="AY6" s="3">
        <v>50</v>
      </c>
      <c r="AZ6" s="3">
        <v>51</v>
      </c>
      <c r="BA6" s="3">
        <v>52</v>
      </c>
      <c r="BB6" s="3">
        <v>53</v>
      </c>
      <c r="BC6" s="3">
        <v>54</v>
      </c>
      <c r="BD6" s="3">
        <v>55</v>
      </c>
      <c r="BE6" s="3">
        <v>56</v>
      </c>
      <c r="BF6" s="3">
        <v>57</v>
      </c>
      <c r="BG6" s="3">
        <v>58</v>
      </c>
      <c r="BH6" s="3">
        <v>59</v>
      </c>
      <c r="BI6" s="3">
        <v>60</v>
      </c>
      <c r="BJ6" s="3">
        <v>61</v>
      </c>
      <c r="BK6" s="3">
        <v>62</v>
      </c>
      <c r="BL6" s="3">
        <v>63</v>
      </c>
      <c r="BM6" s="3">
        <v>64</v>
      </c>
      <c r="BN6" s="3">
        <v>65</v>
      </c>
      <c r="BO6" s="3">
        <v>66</v>
      </c>
      <c r="BP6" s="3">
        <v>67</v>
      </c>
      <c r="BQ6" s="3">
        <v>68</v>
      </c>
      <c r="BR6" s="3">
        <v>69</v>
      </c>
      <c r="BS6" s="3">
        <v>70</v>
      </c>
      <c r="BT6" s="3">
        <v>71</v>
      </c>
      <c r="BU6" s="3">
        <v>72</v>
      </c>
      <c r="BV6" s="3">
        <v>73</v>
      </c>
      <c r="BW6" s="3">
        <v>74</v>
      </c>
      <c r="BX6" s="3">
        <v>75</v>
      </c>
      <c r="BY6" s="3">
        <v>76</v>
      </c>
      <c r="BZ6" s="3">
        <v>77</v>
      </c>
      <c r="CA6" s="3">
        <v>78</v>
      </c>
      <c r="CB6" s="3">
        <v>79</v>
      </c>
      <c r="CC6" s="3">
        <v>80</v>
      </c>
      <c r="CD6" s="3">
        <v>81</v>
      </c>
      <c r="CE6" s="3">
        <v>82</v>
      </c>
    </row>
    <row r="7" spans="2:83" ht="17.399999999999999" customHeight="1" x14ac:dyDescent="0.3">
      <c r="B7" s="3" t="str">
        <f>D7&amp;E7</f>
        <v>A1</v>
      </c>
      <c r="C7" s="1" t="s">
        <v>18</v>
      </c>
      <c r="D7" s="3" t="s">
        <v>69</v>
      </c>
      <c r="E7" s="3">
        <v>1</v>
      </c>
      <c r="F7" s="1" t="s">
        <v>50</v>
      </c>
      <c r="G7" s="90">
        <v>100</v>
      </c>
      <c r="H7" s="90">
        <v>111</v>
      </c>
      <c r="I7" s="90">
        <v>114</v>
      </c>
      <c r="J7" s="90">
        <v>116</v>
      </c>
      <c r="K7" s="90">
        <v>118</v>
      </c>
      <c r="L7" s="90">
        <v>135.69999999999999</v>
      </c>
      <c r="M7" s="90">
        <v>139.19999999999999</v>
      </c>
      <c r="N7" s="90">
        <v>142.80000000000001</v>
      </c>
      <c r="O7" s="90">
        <v>142.80000000000001</v>
      </c>
      <c r="P7" s="90">
        <v>152.69999999999999</v>
      </c>
      <c r="Q7" s="90">
        <v>155.30000000000001</v>
      </c>
      <c r="R7" s="90">
        <v>158.4</v>
      </c>
      <c r="S7" s="90">
        <v>159.4</v>
      </c>
      <c r="T7" s="90">
        <v>173.7</v>
      </c>
      <c r="U7" s="90">
        <v>175.3</v>
      </c>
      <c r="V7" s="90">
        <v>178.1</v>
      </c>
      <c r="W7" s="90">
        <v>178.5</v>
      </c>
      <c r="X7" s="90">
        <v>198.1</v>
      </c>
      <c r="Y7" s="90">
        <v>200.7</v>
      </c>
      <c r="Z7" s="90">
        <v>210.5</v>
      </c>
      <c r="AA7" s="90">
        <v>214.6</v>
      </c>
      <c r="AB7" s="90">
        <v>239.3</v>
      </c>
      <c r="AC7" s="90">
        <v>242.5</v>
      </c>
      <c r="AD7" s="90">
        <v>246.8</v>
      </c>
      <c r="AE7" s="90">
        <v>246.8</v>
      </c>
      <c r="AF7" s="90">
        <v>271.3</v>
      </c>
      <c r="AG7" s="90">
        <v>273.8</v>
      </c>
      <c r="AH7" s="90">
        <v>277.5</v>
      </c>
      <c r="AI7" s="90">
        <v>281.2</v>
      </c>
      <c r="AJ7" s="90">
        <v>299.5</v>
      </c>
      <c r="AK7" s="90">
        <v>300.89999999999998</v>
      </c>
      <c r="AL7" s="90">
        <v>311.60000000000002</v>
      </c>
      <c r="AM7" s="90">
        <v>319.8</v>
      </c>
      <c r="AN7" s="90">
        <v>344.6</v>
      </c>
      <c r="AO7" s="90">
        <v>354.4</v>
      </c>
      <c r="AP7" s="90">
        <v>358.3</v>
      </c>
      <c r="AQ7" s="90">
        <v>362</v>
      </c>
      <c r="AR7" s="90">
        <v>406.7</v>
      </c>
      <c r="AS7" s="90">
        <v>423.4</v>
      </c>
      <c r="AT7" s="90">
        <v>442.6</v>
      </c>
      <c r="AU7" s="90">
        <v>450.5</v>
      </c>
      <c r="AV7" s="90">
        <v>516.79999999999995</v>
      </c>
      <c r="AW7" s="90">
        <v>526</v>
      </c>
      <c r="AX7" s="90">
        <v>537.20000000000005</v>
      </c>
      <c r="AY7" s="90">
        <v>547.1</v>
      </c>
      <c r="AZ7" s="90">
        <v>469.1</v>
      </c>
      <c r="BA7" s="90">
        <v>660.1</v>
      </c>
      <c r="BB7" s="90">
        <v>670.8</v>
      </c>
      <c r="BC7" s="90">
        <v>681.5</v>
      </c>
      <c r="BD7" s="90">
        <v>755.6</v>
      </c>
      <c r="BE7" s="90">
        <v>762.3</v>
      </c>
      <c r="BF7" s="90">
        <v>768.8</v>
      </c>
      <c r="BG7" s="90">
        <v>775.4</v>
      </c>
      <c r="BH7" s="90">
        <v>836.8</v>
      </c>
      <c r="BI7" s="90">
        <v>844.6</v>
      </c>
      <c r="BJ7" s="90">
        <v>852.3</v>
      </c>
      <c r="BK7" s="90">
        <v>860.1</v>
      </c>
      <c r="BL7" s="90">
        <v>945</v>
      </c>
      <c r="BM7" s="90">
        <v>945.1</v>
      </c>
      <c r="BN7" s="90">
        <v>962.5</v>
      </c>
      <c r="BO7" s="90">
        <v>971.1</v>
      </c>
      <c r="BP7" s="90">
        <v>1120.3</v>
      </c>
      <c r="BQ7" s="90">
        <v>1157.5</v>
      </c>
      <c r="BR7" s="90">
        <v>1159.5</v>
      </c>
      <c r="BS7" s="90">
        <v>1161.4000000000001</v>
      </c>
      <c r="BT7" s="90">
        <v>1180.8</v>
      </c>
      <c r="BU7" s="90">
        <v>1211.8</v>
      </c>
      <c r="BV7" s="90">
        <v>1508.8</v>
      </c>
      <c r="BW7" s="90">
        <v>1572.1</v>
      </c>
      <c r="BX7" s="91">
        <v>1598.3</v>
      </c>
      <c r="BY7" s="91">
        <v>1636.7</v>
      </c>
      <c r="BZ7" s="91">
        <v>2056.8000000000002</v>
      </c>
      <c r="CA7" s="91">
        <v>2241.8000000000002</v>
      </c>
      <c r="CB7" s="91">
        <v>2245.4</v>
      </c>
      <c r="CC7" s="90">
        <v>2253.1</v>
      </c>
      <c r="CD7" s="90">
        <v>2467.9</v>
      </c>
      <c r="CE7" s="90">
        <v>2584.3000000000002</v>
      </c>
    </row>
    <row r="8" spans="2:83" ht="17.399999999999999" customHeight="1" x14ac:dyDescent="0.3">
      <c r="B8" s="3" t="str">
        <f t="shared" ref="B8:B36" si="3">D8&amp;E8</f>
        <v>A2</v>
      </c>
      <c r="C8" s="1" t="s">
        <v>18</v>
      </c>
      <c r="D8" s="3" t="s">
        <v>69</v>
      </c>
      <c r="E8" s="3">
        <v>2</v>
      </c>
      <c r="F8" s="1" t="s">
        <v>51</v>
      </c>
      <c r="G8" s="90">
        <v>100</v>
      </c>
      <c r="H8" s="90">
        <v>108.5</v>
      </c>
      <c r="I8" s="90">
        <v>112</v>
      </c>
      <c r="J8" s="90">
        <v>114.1</v>
      </c>
      <c r="K8" s="90">
        <v>116.2</v>
      </c>
      <c r="L8" s="90">
        <v>132.19999999999999</v>
      </c>
      <c r="M8" s="90">
        <v>136.9</v>
      </c>
      <c r="N8" s="90">
        <v>139.6</v>
      </c>
      <c r="O8" s="90">
        <v>139.6</v>
      </c>
      <c r="P8" s="90">
        <v>148.1</v>
      </c>
      <c r="Q8" s="90">
        <v>150.4</v>
      </c>
      <c r="R8" s="90">
        <v>153.4</v>
      </c>
      <c r="S8" s="90">
        <v>154.4</v>
      </c>
      <c r="T8" s="90">
        <v>166.9</v>
      </c>
      <c r="U8" s="90">
        <v>168.1</v>
      </c>
      <c r="V8" s="90">
        <v>170.6</v>
      </c>
      <c r="W8" s="90">
        <v>170.9</v>
      </c>
      <c r="X8" s="90">
        <v>188.5</v>
      </c>
      <c r="Y8" s="90">
        <v>191</v>
      </c>
      <c r="Z8" s="90">
        <v>198.4</v>
      </c>
      <c r="AA8" s="90">
        <v>203.1</v>
      </c>
      <c r="AB8" s="90">
        <v>225.4</v>
      </c>
      <c r="AC8" s="90">
        <v>228</v>
      </c>
      <c r="AD8" s="90">
        <v>231.9</v>
      </c>
      <c r="AE8" s="90">
        <v>232.6</v>
      </c>
      <c r="AF8" s="90">
        <v>251.1</v>
      </c>
      <c r="AG8" s="90">
        <v>254.1</v>
      </c>
      <c r="AH8" s="90">
        <v>258</v>
      </c>
      <c r="AI8" s="90">
        <v>261.3</v>
      </c>
      <c r="AJ8" s="90">
        <v>279.39999999999998</v>
      </c>
      <c r="AK8" s="90">
        <v>281.10000000000002</v>
      </c>
      <c r="AL8" s="90">
        <v>287.10000000000002</v>
      </c>
      <c r="AM8" s="90">
        <v>303.2</v>
      </c>
      <c r="AN8" s="90">
        <v>323.8</v>
      </c>
      <c r="AO8" s="90">
        <v>331.5</v>
      </c>
      <c r="AP8" s="90">
        <v>338.7</v>
      </c>
      <c r="AQ8" s="90">
        <v>344.4</v>
      </c>
      <c r="AR8" s="90">
        <v>381.9</v>
      </c>
      <c r="AS8" s="90">
        <v>397.6</v>
      </c>
      <c r="AT8" s="90">
        <v>423</v>
      </c>
      <c r="AU8" s="90">
        <v>433.5</v>
      </c>
      <c r="AV8" s="90">
        <v>489.3</v>
      </c>
      <c r="AW8" s="90">
        <v>497.4</v>
      </c>
      <c r="AX8" s="90">
        <v>506.4</v>
      </c>
      <c r="AY8" s="90">
        <v>518.1</v>
      </c>
      <c r="AZ8" s="90">
        <v>599.1</v>
      </c>
      <c r="BA8" s="90">
        <v>608.29999999999995</v>
      </c>
      <c r="BB8" s="90">
        <v>617</v>
      </c>
      <c r="BC8" s="90">
        <v>625</v>
      </c>
      <c r="BD8" s="90">
        <v>682.2</v>
      </c>
      <c r="BE8" s="90">
        <v>688</v>
      </c>
      <c r="BF8" s="90">
        <v>694.4</v>
      </c>
      <c r="BG8" s="90">
        <v>699</v>
      </c>
      <c r="BH8" s="90">
        <v>749.4</v>
      </c>
      <c r="BI8" s="90">
        <v>756.3</v>
      </c>
      <c r="BJ8" s="90">
        <v>762.5</v>
      </c>
      <c r="BK8" s="90">
        <v>768.7</v>
      </c>
      <c r="BL8" s="90">
        <v>837.8</v>
      </c>
      <c r="BM8" s="90">
        <v>841.5</v>
      </c>
      <c r="BN8" s="90">
        <v>854.3</v>
      </c>
      <c r="BO8" s="90">
        <v>861.2</v>
      </c>
      <c r="BP8" s="90">
        <v>986.4</v>
      </c>
      <c r="BQ8" s="90">
        <v>1031.4000000000001</v>
      </c>
      <c r="BR8" s="90">
        <v>1044</v>
      </c>
      <c r="BS8" s="90">
        <v>1051.5999999999999</v>
      </c>
      <c r="BT8" s="90">
        <v>1075.5999999999999</v>
      </c>
      <c r="BU8" s="90">
        <v>1105.4000000000001</v>
      </c>
      <c r="BV8" s="90">
        <v>1355</v>
      </c>
      <c r="BW8" s="90">
        <v>1416.8</v>
      </c>
      <c r="BX8" s="91">
        <v>1457.5</v>
      </c>
      <c r="BY8" s="91">
        <v>1498.7</v>
      </c>
      <c r="BZ8" s="91">
        <v>1852.2</v>
      </c>
      <c r="CA8" s="91">
        <v>2048.6</v>
      </c>
      <c r="CB8" s="91">
        <v>2083.1</v>
      </c>
      <c r="CC8" s="90">
        <v>2132.1</v>
      </c>
      <c r="CD8" s="90">
        <v>2327</v>
      </c>
      <c r="CE8" s="90">
        <v>2432.6</v>
      </c>
    </row>
    <row r="9" spans="2:83" ht="17.399999999999999" customHeight="1" x14ac:dyDescent="0.3">
      <c r="B9" s="3" t="str">
        <f t="shared" si="3"/>
        <v>A3</v>
      </c>
      <c r="C9" s="1" t="s">
        <v>18</v>
      </c>
      <c r="D9" s="3" t="s">
        <v>69</v>
      </c>
      <c r="E9" s="3">
        <v>3</v>
      </c>
      <c r="F9" s="1" t="s">
        <v>52</v>
      </c>
      <c r="G9" s="90">
        <v>100</v>
      </c>
      <c r="H9" s="90">
        <v>111.8</v>
      </c>
      <c r="I9" s="90">
        <v>117.7</v>
      </c>
      <c r="J9" s="90">
        <v>119.7</v>
      </c>
      <c r="K9" s="90">
        <v>121.8</v>
      </c>
      <c r="L9" s="90">
        <v>151.69999999999999</v>
      </c>
      <c r="M9" s="90">
        <v>157.80000000000001</v>
      </c>
      <c r="N9" s="90">
        <v>161.30000000000001</v>
      </c>
      <c r="O9" s="90">
        <v>161.30000000000001</v>
      </c>
      <c r="P9" s="90">
        <v>171</v>
      </c>
      <c r="Q9" s="90">
        <v>174.2</v>
      </c>
      <c r="R9" s="90">
        <v>179.1</v>
      </c>
      <c r="S9" s="90">
        <v>180.7</v>
      </c>
      <c r="T9" s="90">
        <v>189.9</v>
      </c>
      <c r="U9" s="90">
        <v>190</v>
      </c>
      <c r="V9" s="90">
        <v>192.3</v>
      </c>
      <c r="W9" s="90">
        <v>192.5</v>
      </c>
      <c r="X9" s="90">
        <v>207.3</v>
      </c>
      <c r="Y9" s="90">
        <v>209.4</v>
      </c>
      <c r="Z9" s="90">
        <v>218.6</v>
      </c>
      <c r="AA9" s="90">
        <v>227.6</v>
      </c>
      <c r="AB9" s="90">
        <v>246.9</v>
      </c>
      <c r="AC9" s="90">
        <v>249.7</v>
      </c>
      <c r="AD9" s="90">
        <v>250.8</v>
      </c>
      <c r="AE9" s="90">
        <v>251</v>
      </c>
      <c r="AF9" s="90">
        <v>259.89999999999998</v>
      </c>
      <c r="AG9" s="90">
        <v>265.60000000000002</v>
      </c>
      <c r="AH9" s="90">
        <v>266.60000000000002</v>
      </c>
      <c r="AI9" s="90">
        <v>267.39999999999998</v>
      </c>
      <c r="AJ9" s="90">
        <v>282.10000000000002</v>
      </c>
      <c r="AK9" s="90">
        <v>283.5</v>
      </c>
      <c r="AL9" s="90">
        <v>283.5</v>
      </c>
      <c r="AM9" s="90">
        <v>365</v>
      </c>
      <c r="AN9" s="90">
        <v>368.7</v>
      </c>
      <c r="AO9" s="90">
        <v>386.9</v>
      </c>
      <c r="AP9" s="90">
        <v>412.4</v>
      </c>
      <c r="AQ9" s="90">
        <v>436</v>
      </c>
      <c r="AR9" s="90">
        <v>471</v>
      </c>
      <c r="AS9" s="90">
        <v>503.2</v>
      </c>
      <c r="AT9" s="90">
        <v>566.6</v>
      </c>
      <c r="AU9" s="90">
        <v>597</v>
      </c>
      <c r="AV9" s="90">
        <v>645</v>
      </c>
      <c r="AW9" s="90">
        <v>662.9</v>
      </c>
      <c r="AX9" s="90">
        <v>674.8</v>
      </c>
      <c r="AY9" s="90">
        <v>686.8</v>
      </c>
      <c r="AZ9" s="90">
        <v>755.7</v>
      </c>
      <c r="BA9" s="90">
        <v>771.5</v>
      </c>
      <c r="BB9" s="90">
        <v>776.4</v>
      </c>
      <c r="BC9" s="90">
        <v>783.3</v>
      </c>
      <c r="BD9" s="90">
        <v>835.1</v>
      </c>
      <c r="BE9" s="90">
        <v>839.1</v>
      </c>
      <c r="BF9" s="90">
        <v>838.3</v>
      </c>
      <c r="BG9" s="90">
        <v>838.4</v>
      </c>
      <c r="BH9" s="90">
        <v>880.4</v>
      </c>
      <c r="BI9" s="90">
        <v>888.8</v>
      </c>
      <c r="BJ9" s="90">
        <v>897.2</v>
      </c>
      <c r="BK9" s="90">
        <v>905.6</v>
      </c>
      <c r="BL9" s="90">
        <v>960.1</v>
      </c>
      <c r="BM9" s="90">
        <v>960.1</v>
      </c>
      <c r="BN9" s="90">
        <v>987.2</v>
      </c>
      <c r="BO9" s="90">
        <v>996.3</v>
      </c>
      <c r="BP9" s="90">
        <v>1104.0999999999999</v>
      </c>
      <c r="BQ9" s="90">
        <v>1252.9000000000001</v>
      </c>
      <c r="BR9" s="90">
        <v>1324.3</v>
      </c>
      <c r="BS9" s="90">
        <v>1393.6</v>
      </c>
      <c r="BT9" s="90">
        <v>1397.4</v>
      </c>
      <c r="BU9" s="90">
        <v>1415.7</v>
      </c>
      <c r="BV9" s="90">
        <v>1628.7</v>
      </c>
      <c r="BW9" s="90">
        <v>1724.8</v>
      </c>
      <c r="BX9" s="91">
        <v>1840.5</v>
      </c>
      <c r="BY9" s="91">
        <v>1953.4</v>
      </c>
      <c r="BZ9" s="91">
        <v>2337</v>
      </c>
      <c r="CA9" s="91">
        <v>2742.4</v>
      </c>
      <c r="CB9" s="91">
        <v>2864.9</v>
      </c>
      <c r="CC9" s="90">
        <v>3121.6</v>
      </c>
      <c r="CD9" s="90">
        <v>3396.7</v>
      </c>
      <c r="CE9" s="90">
        <v>3591.7</v>
      </c>
    </row>
    <row r="10" spans="2:83" ht="17.399999999999999" customHeight="1" x14ac:dyDescent="0.3">
      <c r="B10" s="3" t="str">
        <f t="shared" si="3"/>
        <v>A4</v>
      </c>
      <c r="C10" s="1" t="s">
        <v>18</v>
      </c>
      <c r="D10" s="3" t="s">
        <v>69</v>
      </c>
      <c r="E10" s="3">
        <v>4</v>
      </c>
      <c r="F10" s="1" t="s">
        <v>53</v>
      </c>
      <c r="G10" s="90">
        <v>100</v>
      </c>
      <c r="H10" s="90">
        <v>111.8</v>
      </c>
      <c r="I10" s="90">
        <v>114.3</v>
      </c>
      <c r="J10" s="90">
        <v>116.2</v>
      </c>
      <c r="K10" s="90">
        <v>118.5</v>
      </c>
      <c r="L10" s="90">
        <v>137.69999999999999</v>
      </c>
      <c r="M10" s="90">
        <v>140.30000000000001</v>
      </c>
      <c r="N10" s="90">
        <v>143.30000000000001</v>
      </c>
      <c r="O10" s="90">
        <v>143.30000000000001</v>
      </c>
      <c r="P10" s="90">
        <v>147</v>
      </c>
      <c r="Q10" s="90">
        <v>148.6</v>
      </c>
      <c r="R10" s="90">
        <v>151.5</v>
      </c>
      <c r="S10" s="90">
        <v>152.19999999999999</v>
      </c>
      <c r="T10" s="90">
        <v>157.5</v>
      </c>
      <c r="U10" s="90">
        <v>158.30000000000001</v>
      </c>
      <c r="V10" s="90">
        <v>161.5</v>
      </c>
      <c r="W10" s="90">
        <v>161.6</v>
      </c>
      <c r="X10" s="90">
        <v>179.4</v>
      </c>
      <c r="Y10" s="90">
        <v>181.3</v>
      </c>
      <c r="Z10" s="90">
        <v>189</v>
      </c>
      <c r="AA10" s="90">
        <v>191.3</v>
      </c>
      <c r="AB10" s="90">
        <v>209.3</v>
      </c>
      <c r="AC10" s="90">
        <v>213.8</v>
      </c>
      <c r="AD10" s="90">
        <v>213.9</v>
      </c>
      <c r="AE10" s="90">
        <v>214.5</v>
      </c>
      <c r="AF10" s="90">
        <v>227.3</v>
      </c>
      <c r="AG10" s="90">
        <v>228.5</v>
      </c>
      <c r="AH10" s="90">
        <v>232.1</v>
      </c>
      <c r="AI10" s="90">
        <v>233.9</v>
      </c>
      <c r="AJ10" s="90">
        <v>243.4</v>
      </c>
      <c r="AK10" s="90">
        <v>244.5</v>
      </c>
      <c r="AL10" s="90">
        <v>247</v>
      </c>
      <c r="AM10" s="90">
        <v>263.89999999999998</v>
      </c>
      <c r="AN10" s="90">
        <v>278.89999999999998</v>
      </c>
      <c r="AO10" s="90">
        <v>285.2</v>
      </c>
      <c r="AP10" s="90">
        <v>287.2</v>
      </c>
      <c r="AQ10" s="90">
        <v>318.39999999999998</v>
      </c>
      <c r="AR10" s="90">
        <v>341.3</v>
      </c>
      <c r="AS10" s="90">
        <v>355</v>
      </c>
      <c r="AT10" s="90">
        <v>371.8</v>
      </c>
      <c r="AU10" s="90">
        <v>385.8</v>
      </c>
      <c r="AV10" s="90">
        <v>423.7</v>
      </c>
      <c r="AW10" s="90">
        <v>428.9</v>
      </c>
      <c r="AX10" s="90">
        <v>445.5</v>
      </c>
      <c r="AY10" s="90">
        <v>453.7</v>
      </c>
      <c r="AZ10" s="90">
        <v>500.7</v>
      </c>
      <c r="BA10" s="90">
        <v>518.29999999999995</v>
      </c>
      <c r="BB10" s="90">
        <v>535.4</v>
      </c>
      <c r="BC10" s="90">
        <v>537.20000000000005</v>
      </c>
      <c r="BD10" s="90">
        <v>558.79999999999995</v>
      </c>
      <c r="BE10" s="90">
        <v>564.29999999999995</v>
      </c>
      <c r="BF10" s="90">
        <v>575.70000000000005</v>
      </c>
      <c r="BG10" s="90">
        <v>577.5</v>
      </c>
      <c r="BH10" s="90">
        <v>607.20000000000005</v>
      </c>
      <c r="BI10" s="90">
        <v>612.79999999999995</v>
      </c>
      <c r="BJ10" s="90">
        <v>620.4</v>
      </c>
      <c r="BK10" s="90">
        <v>624.9</v>
      </c>
      <c r="BL10" s="90">
        <v>671.8</v>
      </c>
      <c r="BM10" s="90">
        <v>681.9</v>
      </c>
      <c r="BN10" s="90">
        <v>690.9</v>
      </c>
      <c r="BO10" s="90">
        <v>700.1</v>
      </c>
      <c r="BP10" s="90">
        <v>783.7</v>
      </c>
      <c r="BQ10" s="90">
        <v>831.7</v>
      </c>
      <c r="BR10" s="90">
        <v>858</v>
      </c>
      <c r="BS10" s="90">
        <v>866.7</v>
      </c>
      <c r="BT10" s="90">
        <v>917.6</v>
      </c>
      <c r="BU10" s="90">
        <v>945.4</v>
      </c>
      <c r="BV10" s="90">
        <v>1098</v>
      </c>
      <c r="BW10" s="90">
        <v>1177.7</v>
      </c>
      <c r="BX10" s="91">
        <v>1268.7</v>
      </c>
      <c r="BY10" s="91">
        <v>1312.9</v>
      </c>
      <c r="BZ10" s="91">
        <v>1632.9</v>
      </c>
      <c r="CA10" s="91">
        <v>1844.4</v>
      </c>
      <c r="CB10" s="91">
        <v>1907.1</v>
      </c>
      <c r="CC10" s="90">
        <v>2019.2</v>
      </c>
      <c r="CD10" s="90">
        <v>2228.1</v>
      </c>
      <c r="CE10" s="90">
        <v>2327.8000000000002</v>
      </c>
    </row>
    <row r="11" spans="2:83" ht="17.399999999999999" customHeight="1" x14ac:dyDescent="0.3">
      <c r="B11" s="3" t="str">
        <f t="shared" si="3"/>
        <v>A5</v>
      </c>
      <c r="C11" s="1" t="s">
        <v>18</v>
      </c>
      <c r="D11" s="3" t="s">
        <v>69</v>
      </c>
      <c r="E11" s="3">
        <v>5</v>
      </c>
      <c r="F11" s="1" t="s">
        <v>453</v>
      </c>
      <c r="G11" s="90">
        <v>100</v>
      </c>
      <c r="H11" s="90">
        <v>108.4</v>
      </c>
      <c r="I11" s="90">
        <v>109.6</v>
      </c>
      <c r="J11" s="90">
        <v>106.4</v>
      </c>
      <c r="K11" s="90">
        <v>107.2</v>
      </c>
      <c r="L11" s="90">
        <v>124.2</v>
      </c>
      <c r="M11" s="90">
        <v>125.3</v>
      </c>
      <c r="N11" s="90">
        <v>131.19999999999999</v>
      </c>
      <c r="O11" s="90">
        <v>131.1</v>
      </c>
      <c r="P11" s="90">
        <v>138.30000000000001</v>
      </c>
      <c r="Q11" s="90">
        <v>138.80000000000001</v>
      </c>
      <c r="R11" s="90">
        <v>139.9</v>
      </c>
      <c r="S11" s="90">
        <v>140.19999999999999</v>
      </c>
      <c r="T11" s="90">
        <v>152.6</v>
      </c>
      <c r="U11" s="90">
        <v>152.6</v>
      </c>
      <c r="V11" s="90">
        <v>156.5</v>
      </c>
      <c r="W11" s="90">
        <v>156.6</v>
      </c>
      <c r="X11" s="90">
        <v>170.1</v>
      </c>
      <c r="Y11" s="90">
        <v>170.9</v>
      </c>
      <c r="Z11" s="90">
        <v>181.7</v>
      </c>
      <c r="AA11" s="90">
        <v>190.4</v>
      </c>
      <c r="AB11" s="90">
        <v>198.9</v>
      </c>
      <c r="AC11" s="90">
        <v>200.1</v>
      </c>
      <c r="AD11" s="90">
        <v>210.9</v>
      </c>
      <c r="AE11" s="90">
        <v>210.2</v>
      </c>
      <c r="AF11" s="90">
        <v>215.7</v>
      </c>
      <c r="AG11" s="90">
        <v>216.4</v>
      </c>
      <c r="AH11" s="90">
        <v>218.2</v>
      </c>
      <c r="AI11" s="90">
        <v>219.5</v>
      </c>
      <c r="AJ11" s="90">
        <v>247.3</v>
      </c>
      <c r="AK11" s="90">
        <v>248.3</v>
      </c>
      <c r="AL11" s="90">
        <v>249.8</v>
      </c>
      <c r="AM11" s="90">
        <v>255.2</v>
      </c>
      <c r="AN11" s="90">
        <v>268.89999999999998</v>
      </c>
      <c r="AO11" s="90">
        <v>271.10000000000002</v>
      </c>
      <c r="AP11" s="90">
        <v>276.8</v>
      </c>
      <c r="AQ11" s="90">
        <v>288.5</v>
      </c>
      <c r="AR11" s="90">
        <v>308.8</v>
      </c>
      <c r="AS11" s="90">
        <v>327.60000000000002</v>
      </c>
      <c r="AT11" s="90">
        <v>342.8</v>
      </c>
      <c r="AU11" s="90">
        <v>348.4</v>
      </c>
      <c r="AV11" s="90">
        <v>378.4</v>
      </c>
      <c r="AW11" s="90">
        <v>382</v>
      </c>
      <c r="AX11" s="90">
        <v>393.1</v>
      </c>
      <c r="AY11" s="90">
        <v>397.5</v>
      </c>
      <c r="AZ11" s="90">
        <v>440.9</v>
      </c>
      <c r="BA11" s="90">
        <v>448.4</v>
      </c>
      <c r="BB11" s="90">
        <v>452.8</v>
      </c>
      <c r="BC11" s="90">
        <v>456.3</v>
      </c>
      <c r="BD11" s="90">
        <v>479.8</v>
      </c>
      <c r="BE11" s="90">
        <v>482.1</v>
      </c>
      <c r="BF11" s="90">
        <v>487.3</v>
      </c>
      <c r="BG11" s="90">
        <v>489.2</v>
      </c>
      <c r="BH11" s="90">
        <v>514.9</v>
      </c>
      <c r="BI11" s="90">
        <v>517.70000000000005</v>
      </c>
      <c r="BJ11" s="90">
        <v>525.79999999999995</v>
      </c>
      <c r="BK11" s="90">
        <v>528.5</v>
      </c>
      <c r="BL11" s="90">
        <v>564.6</v>
      </c>
      <c r="BM11" s="90">
        <v>567.4</v>
      </c>
      <c r="BN11" s="90">
        <v>578.4</v>
      </c>
      <c r="BO11" s="90">
        <v>583.4</v>
      </c>
      <c r="BP11" s="90">
        <v>668.2</v>
      </c>
      <c r="BQ11" s="90">
        <v>746.8</v>
      </c>
      <c r="BR11" s="90">
        <v>801</v>
      </c>
      <c r="BS11" s="90">
        <v>841.3</v>
      </c>
      <c r="BT11" s="90">
        <v>839.6</v>
      </c>
      <c r="BU11" s="90">
        <v>849.2</v>
      </c>
      <c r="BV11" s="90">
        <v>968.3</v>
      </c>
      <c r="BW11" s="90">
        <v>988.2</v>
      </c>
      <c r="BX11" s="91">
        <v>998.6</v>
      </c>
      <c r="BY11" s="91">
        <v>1031</v>
      </c>
      <c r="BZ11" s="91">
        <v>1272.2</v>
      </c>
      <c r="CA11" s="91">
        <v>1464</v>
      </c>
      <c r="CB11" s="91">
        <v>1471</v>
      </c>
      <c r="CC11" s="90">
        <v>1567.7</v>
      </c>
      <c r="CD11" s="90">
        <v>1700</v>
      </c>
      <c r="CE11" s="90">
        <v>1818.4</v>
      </c>
    </row>
    <row r="12" spans="2:83" ht="17.399999999999999" customHeight="1" x14ac:dyDescent="0.3">
      <c r="B12" s="3" t="str">
        <f t="shared" si="3"/>
        <v>A6</v>
      </c>
      <c r="C12" s="1" t="s">
        <v>18</v>
      </c>
      <c r="D12" s="3" t="s">
        <v>69</v>
      </c>
      <c r="E12" s="3">
        <v>6</v>
      </c>
      <c r="F12" s="1" t="s">
        <v>454</v>
      </c>
      <c r="G12" s="90">
        <v>100</v>
      </c>
      <c r="H12" s="90">
        <v>102.1</v>
      </c>
      <c r="I12" s="90">
        <v>100.3</v>
      </c>
      <c r="J12" s="90">
        <v>106.8</v>
      </c>
      <c r="K12" s="90">
        <v>113.9</v>
      </c>
      <c r="L12" s="90">
        <v>132.30000000000001</v>
      </c>
      <c r="M12" s="90">
        <v>139.80000000000001</v>
      </c>
      <c r="N12" s="90">
        <v>149.4</v>
      </c>
      <c r="O12" s="90">
        <v>147.19999999999999</v>
      </c>
      <c r="P12" s="90">
        <v>146.30000000000001</v>
      </c>
      <c r="Q12" s="90">
        <v>143</v>
      </c>
      <c r="R12" s="90">
        <v>139.5</v>
      </c>
      <c r="S12" s="90">
        <v>137.19999999999999</v>
      </c>
      <c r="T12" s="90">
        <v>144.30000000000001</v>
      </c>
      <c r="U12" s="90">
        <v>150.1</v>
      </c>
      <c r="V12" s="90">
        <v>163.69999999999999</v>
      </c>
      <c r="W12" s="90">
        <v>167.7</v>
      </c>
      <c r="X12" s="90">
        <v>202.3</v>
      </c>
      <c r="Y12" s="90">
        <v>207</v>
      </c>
      <c r="Z12" s="90">
        <v>215.3</v>
      </c>
      <c r="AA12" s="90">
        <v>220.8</v>
      </c>
      <c r="AB12" s="90">
        <v>255.7</v>
      </c>
      <c r="AC12" s="90">
        <v>272.60000000000002</v>
      </c>
      <c r="AD12" s="90">
        <v>243</v>
      </c>
      <c r="AE12" s="90">
        <v>206.1</v>
      </c>
      <c r="AF12" s="90">
        <v>205.5</v>
      </c>
      <c r="AG12" s="90">
        <v>215</v>
      </c>
      <c r="AH12" s="90">
        <v>215.5</v>
      </c>
      <c r="AI12" s="90">
        <v>218</v>
      </c>
      <c r="AJ12" s="90">
        <v>234.1</v>
      </c>
      <c r="AK12" s="90">
        <v>237.5</v>
      </c>
      <c r="AL12" s="90">
        <v>251.9</v>
      </c>
      <c r="AM12" s="90">
        <v>256.2</v>
      </c>
      <c r="AN12" s="90">
        <v>269.60000000000002</v>
      </c>
      <c r="AO12" s="90">
        <v>281.7</v>
      </c>
      <c r="AP12" s="90">
        <v>296.5</v>
      </c>
      <c r="AQ12" s="90">
        <v>313.89999999999998</v>
      </c>
      <c r="AR12" s="90">
        <v>342.3</v>
      </c>
      <c r="AS12" s="90">
        <v>381.8</v>
      </c>
      <c r="AT12" s="90">
        <v>430.6</v>
      </c>
      <c r="AU12" s="90">
        <v>446.5</v>
      </c>
      <c r="AV12" s="90">
        <v>464.7</v>
      </c>
      <c r="AW12" s="90">
        <v>464.6</v>
      </c>
      <c r="AX12" s="90">
        <v>508.79999999999995</v>
      </c>
      <c r="AY12" s="90">
        <v>510</v>
      </c>
      <c r="AZ12" s="90">
        <v>563.79999999999995</v>
      </c>
      <c r="BA12" s="90">
        <v>559.70000000000005</v>
      </c>
      <c r="BB12" s="90">
        <v>560.20000000000005</v>
      </c>
      <c r="BC12" s="90">
        <v>540.79999999999995</v>
      </c>
      <c r="BD12" s="90">
        <v>554.5</v>
      </c>
      <c r="BE12" s="90">
        <v>553.5</v>
      </c>
      <c r="BF12" s="90">
        <v>538.20000000000005</v>
      </c>
      <c r="BG12" s="90">
        <v>527.6</v>
      </c>
      <c r="BH12" s="90">
        <v>593.9</v>
      </c>
      <c r="BI12" s="90">
        <v>595.4</v>
      </c>
      <c r="BJ12" s="90">
        <v>629.79999999999995</v>
      </c>
      <c r="BK12" s="90">
        <v>638.70000000000005</v>
      </c>
      <c r="BL12" s="90">
        <v>660.4</v>
      </c>
      <c r="BM12" s="90">
        <v>717.2</v>
      </c>
      <c r="BN12" s="90">
        <v>742.2</v>
      </c>
      <c r="BO12" s="90">
        <v>769.6</v>
      </c>
      <c r="BP12" s="90">
        <v>865.2</v>
      </c>
      <c r="BQ12" s="90">
        <v>960.6</v>
      </c>
      <c r="BR12" s="90">
        <v>970.5</v>
      </c>
      <c r="BS12" s="90">
        <v>985.9</v>
      </c>
      <c r="BT12" s="90">
        <v>1036</v>
      </c>
      <c r="BU12" s="90">
        <v>1100</v>
      </c>
      <c r="BV12" s="90">
        <v>1300.5</v>
      </c>
      <c r="BW12" s="90">
        <v>1241.9000000000001</v>
      </c>
      <c r="BX12" s="91">
        <v>1255.3</v>
      </c>
      <c r="BY12" s="91">
        <v>1472.8</v>
      </c>
      <c r="BZ12" s="91">
        <v>1775.2</v>
      </c>
      <c r="CA12" s="91">
        <v>2154.6999999999998</v>
      </c>
      <c r="CB12" s="91">
        <v>2204.8000000000002</v>
      </c>
      <c r="CC12" s="90">
        <v>2299</v>
      </c>
      <c r="CD12" s="90">
        <v>2715.8</v>
      </c>
      <c r="CE12" s="90">
        <v>2842.6</v>
      </c>
    </row>
    <row r="13" spans="2:83" ht="17.399999999999999" customHeight="1" x14ac:dyDescent="0.3">
      <c r="B13" s="3" t="str">
        <f t="shared" si="3"/>
        <v>A7</v>
      </c>
      <c r="C13" s="1" t="s">
        <v>18</v>
      </c>
      <c r="D13" s="3" t="s">
        <v>69</v>
      </c>
      <c r="E13" s="3">
        <v>7</v>
      </c>
      <c r="F13" s="1" t="s">
        <v>54</v>
      </c>
      <c r="G13" s="90">
        <v>100</v>
      </c>
      <c r="H13" s="90">
        <v>98.6</v>
      </c>
      <c r="I13" s="90">
        <v>97.4</v>
      </c>
      <c r="J13" s="90">
        <v>98</v>
      </c>
      <c r="K13" s="90">
        <v>116.4</v>
      </c>
      <c r="L13" s="90">
        <v>140.30000000000001</v>
      </c>
      <c r="M13" s="90">
        <v>146.19999999999999</v>
      </c>
      <c r="N13" s="90">
        <v>150.19999999999999</v>
      </c>
      <c r="O13" s="90">
        <v>142.1</v>
      </c>
      <c r="P13" s="90">
        <v>135.9</v>
      </c>
      <c r="Q13" s="90">
        <v>127.1</v>
      </c>
      <c r="R13" s="90">
        <v>126</v>
      </c>
      <c r="S13" s="90">
        <v>127</v>
      </c>
      <c r="T13" s="90">
        <v>151.69999999999999</v>
      </c>
      <c r="U13" s="90">
        <v>180.1</v>
      </c>
      <c r="V13" s="90">
        <v>195.8</v>
      </c>
      <c r="W13" s="90">
        <v>199.2</v>
      </c>
      <c r="X13" s="90">
        <v>213.6</v>
      </c>
      <c r="Y13" s="90">
        <v>201.3</v>
      </c>
      <c r="Z13" s="90">
        <v>226.7</v>
      </c>
      <c r="AA13" s="90">
        <v>250.3</v>
      </c>
      <c r="AB13" s="90">
        <v>313.7</v>
      </c>
      <c r="AC13" s="90">
        <v>359.6</v>
      </c>
      <c r="AD13" s="90">
        <v>252.2</v>
      </c>
      <c r="AE13" s="90">
        <v>204</v>
      </c>
      <c r="AF13" s="90">
        <v>188.9</v>
      </c>
      <c r="AG13" s="90">
        <v>194.7</v>
      </c>
      <c r="AH13" s="90">
        <v>189.5</v>
      </c>
      <c r="AI13" s="90">
        <v>218.8</v>
      </c>
      <c r="AJ13" s="90">
        <v>240.5</v>
      </c>
      <c r="AK13" s="90">
        <v>249.1</v>
      </c>
      <c r="AL13" s="90">
        <v>271.39999999999998</v>
      </c>
      <c r="AM13" s="90">
        <v>266.60000000000002</v>
      </c>
      <c r="AN13" s="90">
        <v>273</v>
      </c>
      <c r="AO13" s="90">
        <v>289.7</v>
      </c>
      <c r="AP13" s="90">
        <v>300.2</v>
      </c>
      <c r="AQ13" s="90">
        <v>350.4</v>
      </c>
      <c r="AR13" s="90">
        <v>406.3</v>
      </c>
      <c r="AS13" s="90">
        <v>507.2</v>
      </c>
      <c r="AT13" s="90">
        <v>584.20000000000005</v>
      </c>
      <c r="AU13" s="90">
        <v>583.9</v>
      </c>
      <c r="AV13" s="90">
        <v>586.70000000000005</v>
      </c>
      <c r="AW13" s="90">
        <v>585.5</v>
      </c>
      <c r="AX13" s="90">
        <v>576.5</v>
      </c>
      <c r="AY13" s="90">
        <v>540.1</v>
      </c>
      <c r="AZ13" s="90">
        <v>587.1</v>
      </c>
      <c r="BA13" s="90">
        <v>569.70000000000005</v>
      </c>
      <c r="BB13" s="90">
        <v>566.70000000000005</v>
      </c>
      <c r="BC13" s="90">
        <v>523.20000000000005</v>
      </c>
      <c r="BD13" s="90">
        <v>492.1</v>
      </c>
      <c r="BE13" s="90">
        <v>475.4</v>
      </c>
      <c r="BF13" s="90">
        <v>450.6</v>
      </c>
      <c r="BG13" s="90">
        <v>417.8</v>
      </c>
      <c r="BH13" s="90">
        <v>500.9</v>
      </c>
      <c r="BI13" s="90">
        <v>499.8</v>
      </c>
      <c r="BJ13" s="90">
        <v>530.20000000000005</v>
      </c>
      <c r="BK13" s="90">
        <v>519.1</v>
      </c>
      <c r="BL13" s="90">
        <v>531.70000000000005</v>
      </c>
      <c r="BM13" s="90">
        <v>655.29999999999995</v>
      </c>
      <c r="BN13" s="90">
        <v>681.7</v>
      </c>
      <c r="BO13" s="90">
        <v>724.9</v>
      </c>
      <c r="BP13" s="90">
        <v>886.3</v>
      </c>
      <c r="BQ13" s="90">
        <v>1039.3</v>
      </c>
      <c r="BR13" s="90">
        <v>1317.2</v>
      </c>
      <c r="BS13" s="90">
        <v>1366.6</v>
      </c>
      <c r="BT13" s="90">
        <v>1267.2</v>
      </c>
      <c r="BU13" s="90">
        <v>1246.5</v>
      </c>
      <c r="BV13" s="90">
        <v>1470.6</v>
      </c>
      <c r="BW13" s="90">
        <v>1295.5999999999999</v>
      </c>
      <c r="BX13" s="91">
        <v>1349.6</v>
      </c>
      <c r="BY13" s="91">
        <v>1702.4</v>
      </c>
      <c r="BZ13" s="91">
        <v>1921.6</v>
      </c>
      <c r="CA13" s="91">
        <v>2928.5</v>
      </c>
      <c r="CB13" s="91">
        <v>3160.6</v>
      </c>
      <c r="CC13" s="90">
        <v>3346.4</v>
      </c>
      <c r="CD13" s="90">
        <v>3533.6</v>
      </c>
      <c r="CE13" s="90">
        <v>3750.2</v>
      </c>
    </row>
    <row r="14" spans="2:83" ht="17.399999999999999" customHeight="1" x14ac:dyDescent="0.3">
      <c r="B14" s="3" t="str">
        <f t="shared" si="3"/>
        <v>A8</v>
      </c>
      <c r="C14" s="1" t="s">
        <v>18</v>
      </c>
      <c r="D14" s="3" t="s">
        <v>69</v>
      </c>
      <c r="E14" s="3">
        <v>8</v>
      </c>
      <c r="F14" s="1" t="s">
        <v>55</v>
      </c>
      <c r="G14" s="90">
        <v>100</v>
      </c>
      <c r="H14" s="90">
        <v>113.3</v>
      </c>
      <c r="I14" s="90">
        <v>115.6</v>
      </c>
      <c r="J14" s="90">
        <v>123.6</v>
      </c>
      <c r="K14" s="90">
        <v>134.6</v>
      </c>
      <c r="L14" s="90">
        <v>149.19999999999999</v>
      </c>
      <c r="M14" s="90">
        <v>150.9</v>
      </c>
      <c r="N14" s="90">
        <v>152.9</v>
      </c>
      <c r="O14" s="90">
        <v>152.9</v>
      </c>
      <c r="P14" s="90">
        <v>161.1</v>
      </c>
      <c r="Q14" s="90">
        <v>166.3</v>
      </c>
      <c r="R14" s="90">
        <v>167.9</v>
      </c>
      <c r="S14" s="90">
        <v>168.4</v>
      </c>
      <c r="T14" s="90">
        <v>172.6</v>
      </c>
      <c r="U14" s="90">
        <v>172.6</v>
      </c>
      <c r="V14" s="90">
        <v>175.2</v>
      </c>
      <c r="W14" s="90">
        <v>175.3</v>
      </c>
      <c r="X14" s="90">
        <v>192.2</v>
      </c>
      <c r="Y14" s="90">
        <v>193.4</v>
      </c>
      <c r="Z14" s="90">
        <v>197.8</v>
      </c>
      <c r="AA14" s="90">
        <v>200</v>
      </c>
      <c r="AB14" s="90">
        <v>220.9</v>
      </c>
      <c r="AC14" s="90">
        <v>234.9</v>
      </c>
      <c r="AD14" s="90">
        <v>241.1</v>
      </c>
      <c r="AE14" s="90">
        <v>241.3</v>
      </c>
      <c r="AF14" s="90">
        <v>246.5</v>
      </c>
      <c r="AG14" s="90">
        <v>247.5</v>
      </c>
      <c r="AH14" s="90">
        <v>249.3</v>
      </c>
      <c r="AI14" s="90">
        <v>250.3</v>
      </c>
      <c r="AJ14" s="90">
        <v>257.10000000000002</v>
      </c>
      <c r="AK14" s="90">
        <v>258.10000000000002</v>
      </c>
      <c r="AL14" s="90">
        <v>261.7</v>
      </c>
      <c r="AM14" s="90">
        <v>279.5</v>
      </c>
      <c r="AN14" s="90">
        <v>288.10000000000002</v>
      </c>
      <c r="AO14" s="90">
        <v>306</v>
      </c>
      <c r="AP14" s="90">
        <v>309.8</v>
      </c>
      <c r="AQ14" s="90">
        <v>326.60000000000002</v>
      </c>
      <c r="AR14" s="90">
        <v>345.8</v>
      </c>
      <c r="AS14" s="90">
        <v>357.3</v>
      </c>
      <c r="AT14" s="90">
        <v>398.2</v>
      </c>
      <c r="AU14" s="90">
        <v>406.7</v>
      </c>
      <c r="AV14" s="90">
        <v>441.9</v>
      </c>
      <c r="AW14" s="90">
        <v>459.7</v>
      </c>
      <c r="AX14" s="90">
        <v>472.5</v>
      </c>
      <c r="AY14" s="90">
        <v>478.7</v>
      </c>
      <c r="AZ14" s="90">
        <v>511.3</v>
      </c>
      <c r="BA14" s="90">
        <v>559.20000000000005</v>
      </c>
      <c r="BB14" s="90">
        <v>558.29999999999995</v>
      </c>
      <c r="BC14" s="90">
        <v>560.5</v>
      </c>
      <c r="BD14" s="90">
        <v>577.79999999999995</v>
      </c>
      <c r="BE14" s="90">
        <v>580.5</v>
      </c>
      <c r="BF14" s="90">
        <v>576.79999999999995</v>
      </c>
      <c r="BG14" s="90">
        <v>578.1</v>
      </c>
      <c r="BH14" s="90">
        <v>595.9</v>
      </c>
      <c r="BI14" s="90">
        <v>603.70000000000005</v>
      </c>
      <c r="BJ14" s="90">
        <v>629.6</v>
      </c>
      <c r="BK14" s="90">
        <v>636.9</v>
      </c>
      <c r="BL14" s="90">
        <v>685.2</v>
      </c>
      <c r="BM14" s="90">
        <v>693.6</v>
      </c>
      <c r="BN14" s="90">
        <v>700.4</v>
      </c>
      <c r="BO14" s="90">
        <v>705.5</v>
      </c>
      <c r="BP14" s="90">
        <v>790.2</v>
      </c>
      <c r="BQ14" s="90">
        <v>825.4</v>
      </c>
      <c r="BR14" s="90">
        <v>868.4</v>
      </c>
      <c r="BS14" s="90">
        <v>874.6</v>
      </c>
      <c r="BT14" s="90">
        <v>906.6</v>
      </c>
      <c r="BU14" s="90">
        <v>925.8</v>
      </c>
      <c r="BV14" s="90">
        <v>1055.5</v>
      </c>
      <c r="BW14" s="90">
        <v>1189.5999999999999</v>
      </c>
      <c r="BX14" s="91">
        <v>1247.8</v>
      </c>
      <c r="BY14" s="91">
        <v>1281.7</v>
      </c>
      <c r="BZ14" s="91">
        <v>1500.5</v>
      </c>
      <c r="CA14" s="91">
        <v>1707.2</v>
      </c>
      <c r="CB14" s="91">
        <v>1751.4</v>
      </c>
      <c r="CC14" s="90">
        <v>1840.6</v>
      </c>
      <c r="CD14" s="90">
        <v>2043.4</v>
      </c>
      <c r="CE14" s="90">
        <v>2111.1</v>
      </c>
    </row>
    <row r="15" spans="2:83" ht="17.399999999999999" customHeight="1" x14ac:dyDescent="0.3">
      <c r="B15" s="3" t="str">
        <f t="shared" si="3"/>
        <v>A9</v>
      </c>
      <c r="C15" s="1" t="s">
        <v>18</v>
      </c>
      <c r="D15" s="3" t="s">
        <v>69</v>
      </c>
      <c r="E15" s="3">
        <v>9</v>
      </c>
      <c r="F15" s="1" t="s">
        <v>56</v>
      </c>
      <c r="G15" s="90">
        <v>100</v>
      </c>
      <c r="H15" s="90">
        <v>103.6</v>
      </c>
      <c r="I15" s="90">
        <v>101.4</v>
      </c>
      <c r="J15" s="90">
        <v>108</v>
      </c>
      <c r="K15" s="90">
        <v>120.8</v>
      </c>
      <c r="L15" s="90">
        <v>140.30000000000001</v>
      </c>
      <c r="M15" s="90">
        <v>145.5</v>
      </c>
      <c r="N15" s="90">
        <v>151.30000000000001</v>
      </c>
      <c r="O15" s="90">
        <v>147.80000000000001</v>
      </c>
      <c r="P15" s="90">
        <v>147.80000000000001</v>
      </c>
      <c r="Q15" s="90">
        <v>143.6</v>
      </c>
      <c r="R15" s="90">
        <v>143.9</v>
      </c>
      <c r="S15" s="90">
        <v>141.19999999999999</v>
      </c>
      <c r="T15" s="90">
        <v>158.5</v>
      </c>
      <c r="U15" s="90">
        <v>173</v>
      </c>
      <c r="V15" s="90">
        <v>180</v>
      </c>
      <c r="W15" s="90">
        <v>188.4</v>
      </c>
      <c r="X15" s="90">
        <v>210.9</v>
      </c>
      <c r="Y15" s="90">
        <v>209.2</v>
      </c>
      <c r="Z15" s="90">
        <v>223.5</v>
      </c>
      <c r="AA15" s="90">
        <v>233.6</v>
      </c>
      <c r="AB15" s="90">
        <v>272.89999999999998</v>
      </c>
      <c r="AC15" s="90">
        <v>291</v>
      </c>
      <c r="AD15" s="90">
        <v>232</v>
      </c>
      <c r="AE15" s="90">
        <v>201</v>
      </c>
      <c r="AF15" s="90">
        <v>196.9</v>
      </c>
      <c r="AG15" s="90">
        <v>213.4</v>
      </c>
      <c r="AH15" s="90">
        <v>211.7</v>
      </c>
      <c r="AI15" s="90">
        <v>218.4</v>
      </c>
      <c r="AJ15" s="90">
        <v>231.1</v>
      </c>
      <c r="AK15" s="90">
        <v>234.7</v>
      </c>
      <c r="AL15" s="90">
        <v>247.7</v>
      </c>
      <c r="AM15" s="90">
        <v>257.60000000000002</v>
      </c>
      <c r="AN15" s="90">
        <v>275.2</v>
      </c>
      <c r="AO15" s="90">
        <v>302.3</v>
      </c>
      <c r="AP15" s="90">
        <v>318.89999999999998</v>
      </c>
      <c r="AQ15" s="90">
        <v>335.8</v>
      </c>
      <c r="AR15" s="90">
        <v>352.4</v>
      </c>
      <c r="AS15" s="90">
        <v>404.1</v>
      </c>
      <c r="AT15" s="90">
        <v>498.1</v>
      </c>
      <c r="AU15" s="90">
        <v>546.79999999999995</v>
      </c>
      <c r="AV15" s="90">
        <v>577</v>
      </c>
      <c r="AW15" s="90">
        <v>572.4</v>
      </c>
      <c r="AX15" s="90">
        <v>568.29999999999995</v>
      </c>
      <c r="AY15" s="90">
        <v>561.70000000000005</v>
      </c>
      <c r="AZ15" s="90">
        <v>594.79999999999995</v>
      </c>
      <c r="BA15" s="90">
        <v>588.4</v>
      </c>
      <c r="BB15" s="90">
        <v>588.6</v>
      </c>
      <c r="BC15" s="90">
        <v>580.1</v>
      </c>
      <c r="BD15" s="90">
        <v>583.79999999999995</v>
      </c>
      <c r="BE15" s="90">
        <v>570</v>
      </c>
      <c r="BF15" s="90">
        <v>550.5</v>
      </c>
      <c r="BG15" s="90">
        <v>528.9</v>
      </c>
      <c r="BH15" s="90">
        <v>580.70000000000005</v>
      </c>
      <c r="BI15" s="90">
        <v>584</v>
      </c>
      <c r="BJ15" s="90">
        <v>626.9</v>
      </c>
      <c r="BK15" s="90">
        <v>656</v>
      </c>
      <c r="BL15" s="90">
        <v>671.3</v>
      </c>
      <c r="BM15" s="90">
        <v>725.8</v>
      </c>
      <c r="BN15" s="90">
        <v>761.7</v>
      </c>
      <c r="BO15" s="90">
        <v>794.1</v>
      </c>
      <c r="BP15" s="90">
        <v>901.1</v>
      </c>
      <c r="BQ15" s="90">
        <v>1009.4</v>
      </c>
      <c r="BR15" s="90">
        <v>1187.4000000000001</v>
      </c>
      <c r="BS15" s="90">
        <v>1220.4000000000001</v>
      </c>
      <c r="BT15" s="90">
        <v>1239.2</v>
      </c>
      <c r="BU15" s="90">
        <v>1309.8</v>
      </c>
      <c r="BV15" s="90">
        <v>1578.8</v>
      </c>
      <c r="BW15" s="90">
        <v>1502.9</v>
      </c>
      <c r="BX15" s="91">
        <v>1568.6</v>
      </c>
      <c r="BY15" s="91">
        <v>1994.5</v>
      </c>
      <c r="BZ15" s="91">
        <v>2274.9</v>
      </c>
      <c r="CA15" s="91">
        <v>3027.9</v>
      </c>
      <c r="CB15" s="91">
        <v>3328.4</v>
      </c>
      <c r="CC15" s="90">
        <v>3443.4</v>
      </c>
      <c r="CD15" s="90">
        <v>3812.4</v>
      </c>
      <c r="CE15" s="90">
        <v>4157.5</v>
      </c>
    </row>
    <row r="16" spans="2:83" ht="17.399999999999999" customHeight="1" x14ac:dyDescent="0.3">
      <c r="B16" s="3" t="str">
        <f t="shared" si="3"/>
        <v>A10</v>
      </c>
      <c r="C16" s="1" t="s">
        <v>18</v>
      </c>
      <c r="D16" s="3" t="s">
        <v>69</v>
      </c>
      <c r="E16" s="3">
        <v>10</v>
      </c>
      <c r="F16" s="1" t="s">
        <v>57</v>
      </c>
      <c r="G16" s="90">
        <v>100</v>
      </c>
      <c r="H16" s="90">
        <v>110.2</v>
      </c>
      <c r="I16" s="90">
        <v>111.9</v>
      </c>
      <c r="J16" s="90">
        <v>115.8</v>
      </c>
      <c r="K16" s="90">
        <v>121.8</v>
      </c>
      <c r="L16" s="90">
        <v>137.5</v>
      </c>
      <c r="M16" s="90">
        <v>139.30000000000001</v>
      </c>
      <c r="N16" s="90">
        <v>139.19999999999999</v>
      </c>
      <c r="O16" s="90">
        <v>139.19999999999999</v>
      </c>
      <c r="P16" s="90">
        <v>146.69999999999999</v>
      </c>
      <c r="Q16" s="90">
        <v>149.69999999999999</v>
      </c>
      <c r="R16" s="90">
        <v>151.19999999999999</v>
      </c>
      <c r="S16" s="90">
        <v>151.69999999999999</v>
      </c>
      <c r="T16" s="90">
        <v>157.19999999999999</v>
      </c>
      <c r="U16" s="90">
        <v>157.30000000000001</v>
      </c>
      <c r="V16" s="90">
        <v>160.80000000000001</v>
      </c>
      <c r="W16" s="90">
        <v>161</v>
      </c>
      <c r="X16" s="90">
        <v>174.7</v>
      </c>
      <c r="Y16" s="90">
        <v>181.7</v>
      </c>
      <c r="Z16" s="90">
        <v>195.8</v>
      </c>
      <c r="AA16" s="90">
        <v>204.5</v>
      </c>
      <c r="AB16" s="90">
        <v>222.1</v>
      </c>
      <c r="AC16" s="90">
        <v>231</v>
      </c>
      <c r="AD16" s="90">
        <v>229.2</v>
      </c>
      <c r="AE16" s="90">
        <v>223.3</v>
      </c>
      <c r="AF16" s="90">
        <v>223.1</v>
      </c>
      <c r="AG16" s="90">
        <v>222.4</v>
      </c>
      <c r="AH16" s="90">
        <v>224.4</v>
      </c>
      <c r="AI16" s="90">
        <v>225.8</v>
      </c>
      <c r="AJ16" s="90">
        <v>241.9</v>
      </c>
      <c r="AK16" s="90">
        <v>243.3</v>
      </c>
      <c r="AL16" s="90">
        <v>248.2</v>
      </c>
      <c r="AM16" s="90">
        <v>266.2</v>
      </c>
      <c r="AN16" s="90">
        <v>277.2</v>
      </c>
      <c r="AO16" s="90">
        <v>289.60000000000002</v>
      </c>
      <c r="AP16" s="90">
        <v>293.3</v>
      </c>
      <c r="AQ16" s="90">
        <v>303.2</v>
      </c>
      <c r="AR16" s="90">
        <v>323.60000000000002</v>
      </c>
      <c r="AS16" s="90">
        <v>339.7</v>
      </c>
      <c r="AT16" s="90">
        <v>368.5</v>
      </c>
      <c r="AU16" s="90">
        <v>376</v>
      </c>
      <c r="AV16" s="90">
        <v>408.8</v>
      </c>
      <c r="AW16" s="90">
        <v>420.5</v>
      </c>
      <c r="AX16" s="90">
        <v>430.7</v>
      </c>
      <c r="AY16" s="90">
        <v>436.5</v>
      </c>
      <c r="AZ16" s="90">
        <v>474.3</v>
      </c>
      <c r="BA16" s="90">
        <v>503.2</v>
      </c>
      <c r="BB16" s="90">
        <v>508.6</v>
      </c>
      <c r="BC16" s="90">
        <v>511.9</v>
      </c>
      <c r="BD16" s="90">
        <v>536.5</v>
      </c>
      <c r="BE16" s="90">
        <v>539.5</v>
      </c>
      <c r="BF16" s="90">
        <v>539.6</v>
      </c>
      <c r="BG16" s="90">
        <v>541.5</v>
      </c>
      <c r="BH16" s="90">
        <v>565</v>
      </c>
      <c r="BI16" s="90">
        <v>571</v>
      </c>
      <c r="BJ16" s="90">
        <v>587.4</v>
      </c>
      <c r="BK16" s="90">
        <v>593</v>
      </c>
      <c r="BL16" s="90">
        <v>639.5</v>
      </c>
      <c r="BM16" s="90">
        <v>646</v>
      </c>
      <c r="BN16" s="90">
        <v>652.6</v>
      </c>
      <c r="BO16" s="90">
        <v>657</v>
      </c>
      <c r="BP16" s="90">
        <v>743.3</v>
      </c>
      <c r="BQ16" s="90">
        <v>782.1</v>
      </c>
      <c r="BR16" s="90">
        <v>813.6</v>
      </c>
      <c r="BS16" s="90">
        <v>822.6</v>
      </c>
      <c r="BT16" s="90">
        <v>845</v>
      </c>
      <c r="BU16" s="90">
        <v>862.4</v>
      </c>
      <c r="BV16" s="90">
        <v>999.7</v>
      </c>
      <c r="BW16" s="90">
        <v>1096.8</v>
      </c>
      <c r="BX16" s="91">
        <v>1140.4000000000001</v>
      </c>
      <c r="BY16" s="91">
        <v>1174.2</v>
      </c>
      <c r="BZ16" s="91">
        <v>1399.4</v>
      </c>
      <c r="CA16" s="91">
        <v>1578.7</v>
      </c>
      <c r="CB16" s="91">
        <v>1609</v>
      </c>
      <c r="CC16" s="90">
        <v>1669.5</v>
      </c>
      <c r="CD16" s="90">
        <v>1895.4</v>
      </c>
      <c r="CE16" s="90">
        <v>1967.9</v>
      </c>
    </row>
    <row r="17" spans="2:83" ht="17.399999999999999" customHeight="1" x14ac:dyDescent="0.3">
      <c r="B17" s="3" t="str">
        <f t="shared" si="3"/>
        <v>A11</v>
      </c>
      <c r="C17" s="1" t="s">
        <v>18</v>
      </c>
      <c r="D17" s="3" t="s">
        <v>69</v>
      </c>
      <c r="E17" s="3">
        <v>11</v>
      </c>
      <c r="F17" s="1" t="s">
        <v>552</v>
      </c>
      <c r="G17" s="90">
        <v>100</v>
      </c>
      <c r="H17" s="90">
        <v>111.5</v>
      </c>
      <c r="I17" s="90">
        <v>113.8</v>
      </c>
      <c r="J17" s="90">
        <v>115.4</v>
      </c>
      <c r="K17" s="90">
        <v>117.4</v>
      </c>
      <c r="L17" s="90">
        <v>142.4</v>
      </c>
      <c r="M17" s="90">
        <v>144.5</v>
      </c>
      <c r="N17" s="90">
        <v>146.30000000000001</v>
      </c>
      <c r="O17" s="90">
        <v>146.30000000000001</v>
      </c>
      <c r="P17" s="90">
        <v>153</v>
      </c>
      <c r="Q17" s="90">
        <v>154.19999999999999</v>
      </c>
      <c r="R17" s="90">
        <v>156.19999999999999</v>
      </c>
      <c r="S17" s="90">
        <v>156.69999999999999</v>
      </c>
      <c r="T17" s="90">
        <v>160.80000000000001</v>
      </c>
      <c r="U17" s="90">
        <v>161.5</v>
      </c>
      <c r="V17" s="90">
        <v>164.8</v>
      </c>
      <c r="W17" s="90">
        <v>164.9</v>
      </c>
      <c r="X17" s="90">
        <v>201.2</v>
      </c>
      <c r="Y17" s="90">
        <v>221.8</v>
      </c>
      <c r="Z17" s="90">
        <v>273.60000000000002</v>
      </c>
      <c r="AA17" s="90">
        <v>284.3</v>
      </c>
      <c r="AB17" s="90">
        <v>302.5</v>
      </c>
      <c r="AC17" s="90">
        <v>308.7</v>
      </c>
      <c r="AD17" s="90">
        <v>301.89999999999998</v>
      </c>
      <c r="AE17" s="90">
        <v>297.8</v>
      </c>
      <c r="AF17" s="90">
        <v>283.8</v>
      </c>
      <c r="AG17" s="90">
        <v>277.89999999999998</v>
      </c>
      <c r="AH17" s="90">
        <v>279.8</v>
      </c>
      <c r="AI17" s="90">
        <v>281.2</v>
      </c>
      <c r="AJ17" s="90">
        <v>264.2</v>
      </c>
      <c r="AK17" s="90">
        <v>268.3</v>
      </c>
      <c r="AL17" s="90">
        <v>284.10000000000002</v>
      </c>
      <c r="AM17" s="90">
        <v>370</v>
      </c>
      <c r="AN17" s="90">
        <v>410.6</v>
      </c>
      <c r="AO17" s="90">
        <v>425.3</v>
      </c>
      <c r="AP17" s="90">
        <v>418.7</v>
      </c>
      <c r="AQ17" s="90">
        <v>426.3</v>
      </c>
      <c r="AR17" s="90">
        <v>451.8</v>
      </c>
      <c r="AS17" s="90">
        <v>479.8</v>
      </c>
      <c r="AT17" s="90">
        <v>510.5</v>
      </c>
      <c r="AU17" s="90">
        <v>525.5</v>
      </c>
      <c r="AV17" s="90">
        <v>571.20000000000005</v>
      </c>
      <c r="AW17" s="90">
        <v>578.29999999999995</v>
      </c>
      <c r="AX17" s="90">
        <v>580</v>
      </c>
      <c r="AY17" s="90">
        <v>587.6</v>
      </c>
      <c r="AZ17" s="90">
        <v>640.6</v>
      </c>
      <c r="BA17" s="90">
        <v>658.9</v>
      </c>
      <c r="BB17" s="90">
        <v>661.8</v>
      </c>
      <c r="BC17" s="90">
        <v>663.2</v>
      </c>
      <c r="BD17" s="90">
        <v>682.7</v>
      </c>
      <c r="BE17" s="90">
        <v>688.1</v>
      </c>
      <c r="BF17" s="90">
        <v>695.3</v>
      </c>
      <c r="BG17" s="90">
        <v>696.9</v>
      </c>
      <c r="BH17" s="90">
        <v>723.3</v>
      </c>
      <c r="BI17" s="90">
        <v>729</v>
      </c>
      <c r="BJ17" s="90">
        <v>736.1</v>
      </c>
      <c r="BK17" s="90">
        <v>738.6</v>
      </c>
      <c r="BL17" s="90">
        <v>783.3</v>
      </c>
      <c r="BM17" s="90">
        <v>793</v>
      </c>
      <c r="BN17" s="90">
        <v>797.3</v>
      </c>
      <c r="BO17" s="90">
        <v>801</v>
      </c>
      <c r="BP17" s="90">
        <v>898.8</v>
      </c>
      <c r="BQ17" s="90">
        <v>949.7</v>
      </c>
      <c r="BR17" s="90">
        <v>964</v>
      </c>
      <c r="BS17" s="90">
        <v>969.9</v>
      </c>
      <c r="BT17" s="90">
        <v>1007.3</v>
      </c>
      <c r="BU17" s="90">
        <v>1033.9000000000001</v>
      </c>
      <c r="BV17" s="90">
        <v>1201.0999999999999</v>
      </c>
      <c r="BW17" s="90">
        <v>1288.7</v>
      </c>
      <c r="BX17" s="91">
        <v>1403.4</v>
      </c>
      <c r="BY17" s="91">
        <v>1446.4</v>
      </c>
      <c r="BZ17" s="91">
        <v>1763.3</v>
      </c>
      <c r="CA17" s="91">
        <v>2001.9</v>
      </c>
      <c r="CB17" s="91">
        <v>2028</v>
      </c>
      <c r="CC17" s="90">
        <v>2123</v>
      </c>
      <c r="CD17" s="90">
        <v>2429.5</v>
      </c>
      <c r="CE17" s="90">
        <v>2522.8000000000002</v>
      </c>
    </row>
    <row r="18" spans="2:83" ht="17.399999999999999" customHeight="1" x14ac:dyDescent="0.3">
      <c r="B18" s="3" t="str">
        <f t="shared" si="3"/>
        <v>A12</v>
      </c>
      <c r="C18" s="1" t="s">
        <v>18</v>
      </c>
      <c r="D18" s="3" t="s">
        <v>69</v>
      </c>
      <c r="E18" s="3">
        <v>12</v>
      </c>
      <c r="F18" s="1" t="s">
        <v>460</v>
      </c>
      <c r="G18" s="90">
        <v>100</v>
      </c>
      <c r="H18" s="90">
        <v>107.7</v>
      </c>
      <c r="I18" s="90">
        <v>109.3</v>
      </c>
      <c r="J18" s="90">
        <v>112.8</v>
      </c>
      <c r="K18" s="90">
        <v>115.1</v>
      </c>
      <c r="L18" s="90">
        <v>138.6</v>
      </c>
      <c r="M18" s="90">
        <v>140.19999999999999</v>
      </c>
      <c r="N18" s="90">
        <v>143.4</v>
      </c>
      <c r="O18" s="90">
        <v>143.4</v>
      </c>
      <c r="P18" s="90">
        <v>161</v>
      </c>
      <c r="Q18" s="90">
        <v>162.4</v>
      </c>
      <c r="R18" s="90">
        <v>164.7</v>
      </c>
      <c r="S18" s="90">
        <v>165.1</v>
      </c>
      <c r="T18" s="90">
        <v>179.7</v>
      </c>
      <c r="U18" s="90">
        <v>179.7</v>
      </c>
      <c r="V18" s="90">
        <v>182.6</v>
      </c>
      <c r="W18" s="90">
        <v>182.7</v>
      </c>
      <c r="X18" s="90">
        <v>210.2</v>
      </c>
      <c r="Y18" s="90">
        <v>214.4</v>
      </c>
      <c r="Z18" s="90">
        <v>217.7</v>
      </c>
      <c r="AA18" s="90">
        <v>230</v>
      </c>
      <c r="AB18" s="90">
        <v>270.5</v>
      </c>
      <c r="AC18" s="90">
        <v>283.5</v>
      </c>
      <c r="AD18" s="90">
        <v>276.39999999999998</v>
      </c>
      <c r="AE18" s="90">
        <v>277</v>
      </c>
      <c r="AF18" s="90">
        <v>283</v>
      </c>
      <c r="AG18" s="90">
        <v>284.10000000000002</v>
      </c>
      <c r="AH18" s="90">
        <v>285.8</v>
      </c>
      <c r="AI18" s="90">
        <v>287.10000000000002</v>
      </c>
      <c r="AJ18" s="90">
        <v>297.2</v>
      </c>
      <c r="AK18" s="90">
        <v>298.10000000000002</v>
      </c>
      <c r="AL18" s="90">
        <v>311.8</v>
      </c>
      <c r="AM18" s="90">
        <v>324</v>
      </c>
      <c r="AN18" s="90">
        <v>339.7</v>
      </c>
      <c r="AO18" s="90">
        <v>346.3</v>
      </c>
      <c r="AP18" s="90">
        <v>350.8</v>
      </c>
      <c r="AQ18" s="90">
        <v>364.4</v>
      </c>
      <c r="AR18" s="90">
        <v>381.9</v>
      </c>
      <c r="AS18" s="90">
        <v>400.4</v>
      </c>
      <c r="AT18" s="90">
        <v>444.7</v>
      </c>
      <c r="AU18" s="90">
        <v>458.7</v>
      </c>
      <c r="AV18" s="90">
        <v>514.79999999999995</v>
      </c>
      <c r="AW18" s="90">
        <v>522</v>
      </c>
      <c r="AX18" s="90">
        <v>531.70000000000005</v>
      </c>
      <c r="AY18" s="90">
        <v>537</v>
      </c>
      <c r="AZ18" s="90">
        <v>601.1</v>
      </c>
      <c r="BA18" s="90">
        <v>615.79999999999995</v>
      </c>
      <c r="BB18" s="90">
        <v>620.20000000000005</v>
      </c>
      <c r="BC18" s="90">
        <v>623.20000000000005</v>
      </c>
      <c r="BD18" s="90">
        <v>646.20000000000005</v>
      </c>
      <c r="BE18" s="90">
        <v>649.4</v>
      </c>
      <c r="BF18" s="90">
        <v>651.29999999999995</v>
      </c>
      <c r="BG18" s="90">
        <v>653.1</v>
      </c>
      <c r="BH18" s="90">
        <v>676.3</v>
      </c>
      <c r="BI18" s="90">
        <v>680.9</v>
      </c>
      <c r="BJ18" s="90">
        <v>702.1</v>
      </c>
      <c r="BK18" s="90">
        <v>705.7</v>
      </c>
      <c r="BL18" s="90">
        <v>759.3</v>
      </c>
      <c r="BM18" s="90">
        <v>766.8</v>
      </c>
      <c r="BN18" s="90">
        <v>783.7</v>
      </c>
      <c r="BO18" s="90">
        <v>791.8</v>
      </c>
      <c r="BP18" s="90">
        <v>884.2</v>
      </c>
      <c r="BQ18" s="90">
        <v>951.4</v>
      </c>
      <c r="BR18" s="90">
        <v>971.6</v>
      </c>
      <c r="BS18" s="90">
        <v>984.8</v>
      </c>
      <c r="BT18" s="90">
        <v>1012</v>
      </c>
      <c r="BU18" s="90">
        <v>1031.2</v>
      </c>
      <c r="BV18" s="90">
        <v>1170.2</v>
      </c>
      <c r="BW18" s="90">
        <v>1276.5</v>
      </c>
      <c r="BX18" s="91">
        <v>1315.1</v>
      </c>
      <c r="BY18" s="91">
        <v>1345.6</v>
      </c>
      <c r="BZ18" s="91">
        <v>1574.1</v>
      </c>
      <c r="CA18" s="91">
        <v>1770.9</v>
      </c>
      <c r="CB18" s="91">
        <v>1800.4</v>
      </c>
      <c r="CC18" s="90">
        <v>1923.8</v>
      </c>
      <c r="CD18" s="90">
        <v>2160.3000000000002</v>
      </c>
      <c r="CE18" s="90">
        <v>2240.1999999999998</v>
      </c>
    </row>
    <row r="19" spans="2:83" ht="17.399999999999999" customHeight="1" x14ac:dyDescent="0.3">
      <c r="B19" s="3" t="str">
        <f t="shared" si="3"/>
        <v>A13</v>
      </c>
      <c r="C19" s="1" t="s">
        <v>18</v>
      </c>
      <c r="D19" s="3" t="s">
        <v>69</v>
      </c>
      <c r="E19" s="3">
        <v>13</v>
      </c>
      <c r="F19" s="1" t="s">
        <v>510</v>
      </c>
      <c r="G19" s="90">
        <v>100</v>
      </c>
      <c r="H19" s="90">
        <v>102.3</v>
      </c>
      <c r="I19" s="90">
        <v>103.3</v>
      </c>
      <c r="J19" s="90">
        <v>103.9</v>
      </c>
      <c r="K19" s="90">
        <v>104.4</v>
      </c>
      <c r="L19" s="90">
        <v>113.6</v>
      </c>
      <c r="M19" s="90">
        <v>114.5</v>
      </c>
      <c r="N19" s="90">
        <v>118.2</v>
      </c>
      <c r="O19" s="90">
        <v>118.2</v>
      </c>
      <c r="P19" s="90">
        <v>117.3</v>
      </c>
      <c r="Q19" s="90">
        <v>117.7</v>
      </c>
      <c r="R19" s="90">
        <v>118.4</v>
      </c>
      <c r="S19" s="90">
        <v>118.6</v>
      </c>
      <c r="T19" s="90">
        <v>121.2</v>
      </c>
      <c r="U19" s="90">
        <v>121.2</v>
      </c>
      <c r="V19" s="90">
        <v>123</v>
      </c>
      <c r="W19" s="90">
        <v>123.1</v>
      </c>
      <c r="X19" s="90">
        <v>148.19999999999999</v>
      </c>
      <c r="Y19" s="90">
        <v>148.9</v>
      </c>
      <c r="Z19" s="90">
        <v>155.4</v>
      </c>
      <c r="AA19" s="90">
        <v>159.80000000000001</v>
      </c>
      <c r="AB19" s="90">
        <v>233.3</v>
      </c>
      <c r="AC19" s="90">
        <v>265</v>
      </c>
      <c r="AD19" s="90">
        <v>262.89999999999998</v>
      </c>
      <c r="AE19" s="90">
        <v>251.6</v>
      </c>
      <c r="AF19" s="90">
        <v>242.6</v>
      </c>
      <c r="AG19" s="90">
        <v>251.3</v>
      </c>
      <c r="AH19" s="90">
        <v>264.39999999999998</v>
      </c>
      <c r="AI19" s="90">
        <v>266.60000000000002</v>
      </c>
      <c r="AJ19" s="90">
        <v>279</v>
      </c>
      <c r="AK19" s="90">
        <v>277.89999999999998</v>
      </c>
      <c r="AL19" s="90">
        <v>282.8</v>
      </c>
      <c r="AM19" s="90">
        <v>301.2</v>
      </c>
      <c r="AN19" s="90">
        <v>332.8</v>
      </c>
      <c r="AO19" s="90">
        <v>347</v>
      </c>
      <c r="AP19" s="90">
        <v>363.7</v>
      </c>
      <c r="AQ19" s="90">
        <v>377.6</v>
      </c>
      <c r="AR19" s="90">
        <v>423.6</v>
      </c>
      <c r="AS19" s="90">
        <v>443.8</v>
      </c>
      <c r="AT19" s="90">
        <v>482.6</v>
      </c>
      <c r="AU19" s="90">
        <v>622.70000000000005</v>
      </c>
      <c r="AV19" s="90">
        <v>675.9</v>
      </c>
      <c r="AW19" s="90">
        <v>676.7</v>
      </c>
      <c r="AX19" s="90">
        <v>693.4</v>
      </c>
      <c r="AY19" s="90">
        <v>691.2</v>
      </c>
      <c r="AZ19" s="90">
        <v>735.8</v>
      </c>
      <c r="BA19" s="90">
        <v>744.9</v>
      </c>
      <c r="BB19" s="90">
        <v>714.2</v>
      </c>
      <c r="BC19" s="90">
        <v>685.2</v>
      </c>
      <c r="BD19" s="90">
        <v>700.3</v>
      </c>
      <c r="BE19" s="90">
        <v>698.4</v>
      </c>
      <c r="BF19" s="90">
        <v>661.2</v>
      </c>
      <c r="BG19" s="90">
        <v>619.5</v>
      </c>
      <c r="BH19" s="90">
        <v>637.6</v>
      </c>
      <c r="BI19" s="90">
        <v>651.20000000000005</v>
      </c>
      <c r="BJ19" s="90">
        <v>690.2</v>
      </c>
      <c r="BK19" s="90">
        <v>715.7</v>
      </c>
      <c r="BL19" s="90">
        <v>729.3</v>
      </c>
      <c r="BM19" s="90">
        <v>732.4</v>
      </c>
      <c r="BN19" s="90">
        <v>763.7</v>
      </c>
      <c r="BO19" s="90">
        <v>811.3</v>
      </c>
      <c r="BP19" s="90">
        <v>939.3</v>
      </c>
      <c r="BQ19" s="90">
        <v>1144.3</v>
      </c>
      <c r="BR19" s="90">
        <v>1182.7</v>
      </c>
      <c r="BS19" s="90">
        <v>1358.7</v>
      </c>
      <c r="BT19" s="90">
        <v>1390.4</v>
      </c>
      <c r="BU19" s="90">
        <v>1302.4000000000001</v>
      </c>
      <c r="BV19" s="90">
        <v>1474.3</v>
      </c>
      <c r="BW19" s="90">
        <v>1367</v>
      </c>
      <c r="BX19" s="91">
        <v>1346.3</v>
      </c>
      <c r="BY19" s="91">
        <v>1372</v>
      </c>
      <c r="BZ19" s="91">
        <v>1486.7</v>
      </c>
      <c r="CA19" s="91">
        <v>1747.4</v>
      </c>
      <c r="CB19" s="91">
        <v>1810.7</v>
      </c>
      <c r="CC19" s="90">
        <v>1937.4</v>
      </c>
      <c r="CD19" s="90">
        <v>2185.3000000000002</v>
      </c>
      <c r="CE19" s="90">
        <v>2516.3000000000002</v>
      </c>
    </row>
    <row r="20" spans="2:83" ht="17.399999999999999" customHeight="1" x14ac:dyDescent="0.3">
      <c r="B20" s="3" t="str">
        <f t="shared" si="3"/>
        <v>A14</v>
      </c>
      <c r="C20" s="1" t="s">
        <v>18</v>
      </c>
      <c r="D20" s="3" t="s">
        <v>69</v>
      </c>
      <c r="E20" s="3">
        <v>14</v>
      </c>
      <c r="F20" s="1" t="s">
        <v>511</v>
      </c>
      <c r="G20" s="90">
        <v>100</v>
      </c>
      <c r="H20" s="90">
        <v>110</v>
      </c>
      <c r="I20" s="90">
        <v>110.2</v>
      </c>
      <c r="J20" s="90">
        <v>110.3</v>
      </c>
      <c r="K20" s="90">
        <v>110.4</v>
      </c>
      <c r="L20" s="90">
        <v>113.4</v>
      </c>
      <c r="M20" s="90">
        <v>117.4</v>
      </c>
      <c r="N20" s="90">
        <v>117.5</v>
      </c>
      <c r="O20" s="90">
        <v>117.5</v>
      </c>
      <c r="P20" s="90">
        <v>129.19999999999999</v>
      </c>
      <c r="Q20" s="90">
        <v>129.19999999999999</v>
      </c>
      <c r="R20" s="90">
        <v>129.4</v>
      </c>
      <c r="S20" s="90">
        <v>129.5</v>
      </c>
      <c r="T20" s="90">
        <v>134.69999999999999</v>
      </c>
      <c r="U20" s="90">
        <v>134.69999999999999</v>
      </c>
      <c r="V20" s="90">
        <v>138.19999999999999</v>
      </c>
      <c r="W20" s="90">
        <v>138.19999999999999</v>
      </c>
      <c r="X20" s="90">
        <v>156</v>
      </c>
      <c r="Y20" s="90">
        <v>156.1</v>
      </c>
      <c r="Z20" s="90">
        <v>156.30000000000001</v>
      </c>
      <c r="AA20" s="90">
        <v>156.4</v>
      </c>
      <c r="AB20" s="90">
        <v>160.6</v>
      </c>
      <c r="AC20" s="90">
        <v>160.69999999999999</v>
      </c>
      <c r="AD20" s="90">
        <v>168.3</v>
      </c>
      <c r="AE20" s="90">
        <v>168.3</v>
      </c>
      <c r="AF20" s="90">
        <v>181.8</v>
      </c>
      <c r="AG20" s="90">
        <v>188.1</v>
      </c>
      <c r="AH20" s="90">
        <v>187.6</v>
      </c>
      <c r="AI20" s="90">
        <v>184.3</v>
      </c>
      <c r="AJ20" s="90">
        <v>177.6</v>
      </c>
      <c r="AK20" s="90">
        <v>195.3</v>
      </c>
      <c r="AL20" s="90">
        <v>195.6</v>
      </c>
      <c r="AM20" s="90">
        <v>197.2</v>
      </c>
      <c r="AN20" s="90">
        <v>199.5</v>
      </c>
      <c r="AO20" s="90">
        <v>200.1</v>
      </c>
      <c r="AP20" s="90">
        <v>208.3</v>
      </c>
      <c r="AQ20" s="90">
        <v>225.1</v>
      </c>
      <c r="AR20" s="90">
        <v>243.4</v>
      </c>
      <c r="AS20" s="90">
        <v>258.60000000000002</v>
      </c>
      <c r="AT20" s="90">
        <v>299.8</v>
      </c>
      <c r="AU20" s="90">
        <v>305.8</v>
      </c>
      <c r="AV20" s="90">
        <v>311.60000000000002</v>
      </c>
      <c r="AW20" s="90">
        <v>312.60000000000002</v>
      </c>
      <c r="AX20" s="90">
        <v>317.39999999999998</v>
      </c>
      <c r="AY20" s="90">
        <v>318.5</v>
      </c>
      <c r="AZ20" s="90">
        <v>328.4</v>
      </c>
      <c r="BA20" s="90">
        <v>329.7</v>
      </c>
      <c r="BB20" s="90">
        <v>333.8</v>
      </c>
      <c r="BC20" s="90">
        <v>334.4</v>
      </c>
      <c r="BD20" s="90">
        <v>335.8</v>
      </c>
      <c r="BE20" s="90">
        <v>336.7</v>
      </c>
      <c r="BF20" s="90">
        <v>343.3</v>
      </c>
      <c r="BG20" s="90">
        <v>343.8</v>
      </c>
      <c r="BH20" s="90">
        <v>349</v>
      </c>
      <c r="BI20" s="90">
        <v>349.9</v>
      </c>
      <c r="BJ20" s="90">
        <v>368.4</v>
      </c>
      <c r="BK20" s="90">
        <v>368.9</v>
      </c>
      <c r="BL20" s="90">
        <v>383.6</v>
      </c>
      <c r="BM20" s="90">
        <v>384.9</v>
      </c>
      <c r="BN20" s="90">
        <v>398.1</v>
      </c>
      <c r="BO20" s="90">
        <v>398.9</v>
      </c>
      <c r="BP20" s="90">
        <v>432.8</v>
      </c>
      <c r="BQ20" s="90">
        <v>478.9</v>
      </c>
      <c r="BR20" s="90">
        <v>572.29999999999995</v>
      </c>
      <c r="BS20" s="90">
        <v>580.6</v>
      </c>
      <c r="BT20" s="90">
        <v>623.70000000000005</v>
      </c>
      <c r="BU20" s="90">
        <v>636.4</v>
      </c>
      <c r="BV20" s="90">
        <v>738.2</v>
      </c>
      <c r="BW20" s="90">
        <v>818.3</v>
      </c>
      <c r="BX20" s="91">
        <v>841.8</v>
      </c>
      <c r="BY20" s="91">
        <v>848.5</v>
      </c>
      <c r="BZ20" s="91">
        <v>908.5</v>
      </c>
      <c r="CA20" s="91">
        <v>1062.8</v>
      </c>
      <c r="CB20" s="91">
        <v>1098.4000000000001</v>
      </c>
      <c r="CC20" s="90">
        <v>1191.9000000000001</v>
      </c>
      <c r="CD20" s="90">
        <v>1416.1</v>
      </c>
      <c r="CE20" s="90">
        <v>1521.3</v>
      </c>
    </row>
    <row r="21" spans="2:83" ht="17.399999999999999" customHeight="1" x14ac:dyDescent="0.3">
      <c r="B21" s="3" t="str">
        <f t="shared" si="3"/>
        <v>A15</v>
      </c>
      <c r="C21" s="1" t="s">
        <v>18</v>
      </c>
      <c r="D21" s="3" t="s">
        <v>69</v>
      </c>
      <c r="E21" s="3">
        <v>15</v>
      </c>
      <c r="F21" s="1" t="s">
        <v>461</v>
      </c>
      <c r="G21" s="90">
        <v>100</v>
      </c>
      <c r="H21" s="90">
        <v>109.6</v>
      </c>
      <c r="I21" s="90">
        <v>110.3</v>
      </c>
      <c r="J21" s="90">
        <v>112.2</v>
      </c>
      <c r="K21" s="90">
        <v>115.5</v>
      </c>
      <c r="L21" s="90">
        <v>135.80000000000001</v>
      </c>
      <c r="M21" s="90">
        <v>136.5</v>
      </c>
      <c r="N21" s="90">
        <v>138.6</v>
      </c>
      <c r="O21" s="90">
        <v>138.6</v>
      </c>
      <c r="P21" s="90">
        <v>154</v>
      </c>
      <c r="Q21" s="90">
        <v>154.19999999999999</v>
      </c>
      <c r="R21" s="90">
        <v>154.69999999999999</v>
      </c>
      <c r="S21" s="90">
        <v>154.80000000000001</v>
      </c>
      <c r="T21" s="90">
        <v>165</v>
      </c>
      <c r="U21" s="90">
        <v>165</v>
      </c>
      <c r="V21" s="90">
        <v>169.9</v>
      </c>
      <c r="W21" s="90">
        <v>170</v>
      </c>
      <c r="X21" s="90">
        <v>180.8</v>
      </c>
      <c r="Y21" s="90">
        <v>197.6</v>
      </c>
      <c r="Z21" s="90">
        <v>210.7</v>
      </c>
      <c r="AA21" s="90">
        <v>211.8</v>
      </c>
      <c r="AB21" s="90">
        <v>226.5</v>
      </c>
      <c r="AC21" s="90">
        <v>251.2</v>
      </c>
      <c r="AD21" s="90">
        <v>252</v>
      </c>
      <c r="AE21" s="90">
        <v>252.3</v>
      </c>
      <c r="AF21" s="90">
        <v>255.4</v>
      </c>
      <c r="AG21" s="90">
        <v>255.8</v>
      </c>
      <c r="AH21" s="90">
        <v>256.89999999999998</v>
      </c>
      <c r="AI21" s="90">
        <v>257.7</v>
      </c>
      <c r="AJ21" s="90">
        <v>261.39999999999998</v>
      </c>
      <c r="AK21" s="90">
        <v>261.89999999999998</v>
      </c>
      <c r="AL21" s="90">
        <v>262.5</v>
      </c>
      <c r="AM21" s="90">
        <v>264.10000000000002</v>
      </c>
      <c r="AN21" s="90">
        <v>268.39999999999998</v>
      </c>
      <c r="AO21" s="90">
        <v>269</v>
      </c>
      <c r="AP21" s="90">
        <v>270</v>
      </c>
      <c r="AQ21" s="90">
        <v>271</v>
      </c>
      <c r="AR21" s="90">
        <v>277.7</v>
      </c>
      <c r="AS21" s="90">
        <v>282.60000000000002</v>
      </c>
      <c r="AT21" s="90">
        <v>286.2</v>
      </c>
      <c r="AU21" s="90">
        <v>288.2</v>
      </c>
      <c r="AV21" s="90">
        <v>298.5</v>
      </c>
      <c r="AW21" s="90">
        <v>300.2</v>
      </c>
      <c r="AX21" s="90">
        <v>302.10000000000002</v>
      </c>
      <c r="AY21" s="90">
        <v>304.3</v>
      </c>
      <c r="AZ21" s="90">
        <v>318.8</v>
      </c>
      <c r="BA21" s="90">
        <v>320.8</v>
      </c>
      <c r="BB21" s="90">
        <v>322</v>
      </c>
      <c r="BC21" s="90">
        <v>323</v>
      </c>
      <c r="BD21" s="90">
        <v>324</v>
      </c>
      <c r="BE21" s="90">
        <v>325</v>
      </c>
      <c r="BF21" s="90">
        <v>326</v>
      </c>
      <c r="BG21" s="90">
        <v>327</v>
      </c>
      <c r="BH21" s="90">
        <v>328</v>
      </c>
      <c r="BI21" s="90">
        <v>329</v>
      </c>
      <c r="BJ21" s="90">
        <v>330</v>
      </c>
      <c r="BK21" s="90">
        <v>331</v>
      </c>
      <c r="BL21" s="90">
        <v>332</v>
      </c>
      <c r="BM21" s="90">
        <v>333</v>
      </c>
      <c r="BN21" s="90">
        <v>334</v>
      </c>
      <c r="BO21" s="90">
        <v>335</v>
      </c>
      <c r="BP21" s="90">
        <v>336</v>
      </c>
      <c r="BQ21" s="90">
        <v>337</v>
      </c>
      <c r="BR21" s="90">
        <v>338</v>
      </c>
      <c r="BS21" s="90">
        <v>339</v>
      </c>
      <c r="BT21" s="90">
        <v>339</v>
      </c>
      <c r="BU21" s="90">
        <v>340</v>
      </c>
      <c r="BV21" s="90">
        <v>341</v>
      </c>
      <c r="BW21" s="90">
        <v>342</v>
      </c>
      <c r="BX21" s="91">
        <v>343</v>
      </c>
      <c r="BY21" s="91">
        <v>344</v>
      </c>
      <c r="BZ21" s="91">
        <v>345</v>
      </c>
      <c r="CA21" s="91">
        <v>346</v>
      </c>
      <c r="CB21" s="91">
        <v>347</v>
      </c>
      <c r="CC21" s="90">
        <v>348</v>
      </c>
      <c r="CD21" s="90">
        <v>349</v>
      </c>
      <c r="CE21" s="90">
        <v>350</v>
      </c>
    </row>
    <row r="22" spans="2:83" ht="17.399999999999999" customHeight="1" x14ac:dyDescent="0.3">
      <c r="B22" s="3" t="str">
        <f t="shared" si="3"/>
        <v>A16</v>
      </c>
      <c r="C22" s="1" t="s">
        <v>18</v>
      </c>
      <c r="D22" s="3" t="s">
        <v>69</v>
      </c>
      <c r="E22" s="3">
        <v>16</v>
      </c>
      <c r="F22" s="1" t="s">
        <v>58</v>
      </c>
      <c r="G22" s="90">
        <v>100</v>
      </c>
      <c r="H22" s="90">
        <v>103</v>
      </c>
      <c r="I22" s="90">
        <v>101.7</v>
      </c>
      <c r="J22" s="90">
        <v>102.4</v>
      </c>
      <c r="K22" s="90">
        <v>114.3</v>
      </c>
      <c r="L22" s="90">
        <v>133.6</v>
      </c>
      <c r="M22" s="90">
        <v>142.1</v>
      </c>
      <c r="N22" s="90">
        <v>152.19999999999999</v>
      </c>
      <c r="O22" s="90">
        <v>149.6</v>
      </c>
      <c r="P22" s="90">
        <v>147.30000000000001</v>
      </c>
      <c r="Q22" s="90">
        <v>142.1</v>
      </c>
      <c r="R22" s="90">
        <v>142</v>
      </c>
      <c r="S22" s="90">
        <v>136.5</v>
      </c>
      <c r="T22" s="90">
        <v>146.9</v>
      </c>
      <c r="U22" s="90">
        <v>160.80000000000001</v>
      </c>
      <c r="V22" s="90">
        <v>177.6</v>
      </c>
      <c r="W22" s="90">
        <v>184.3</v>
      </c>
      <c r="X22" s="90">
        <v>205.1</v>
      </c>
      <c r="Y22" s="90">
        <v>206.6</v>
      </c>
      <c r="Z22" s="90">
        <v>223.1</v>
      </c>
      <c r="AA22" s="90">
        <v>231.6</v>
      </c>
      <c r="AB22" s="90">
        <v>271.89999999999998</v>
      </c>
      <c r="AC22" s="90">
        <v>288.3</v>
      </c>
      <c r="AD22" s="90">
        <v>232.3</v>
      </c>
      <c r="AE22" s="90">
        <v>203.9</v>
      </c>
      <c r="AF22" s="90">
        <v>193.9</v>
      </c>
      <c r="AG22" s="90">
        <v>205.9</v>
      </c>
      <c r="AH22" s="90">
        <v>204.2</v>
      </c>
      <c r="AI22" s="90">
        <v>213.3</v>
      </c>
      <c r="AJ22" s="90">
        <v>227.9</v>
      </c>
      <c r="AK22" s="90">
        <v>234.4</v>
      </c>
      <c r="AL22" s="90">
        <v>247.7</v>
      </c>
      <c r="AM22" s="90">
        <v>252.3</v>
      </c>
      <c r="AN22" s="90">
        <v>272.5</v>
      </c>
      <c r="AO22" s="90">
        <v>289.2</v>
      </c>
      <c r="AP22" s="90">
        <v>296.2</v>
      </c>
      <c r="AQ22" s="90">
        <v>318.3</v>
      </c>
      <c r="AR22" s="90">
        <v>345.1</v>
      </c>
      <c r="AS22" s="90">
        <v>407.8</v>
      </c>
      <c r="AT22" s="90">
        <v>486.6</v>
      </c>
      <c r="AU22" s="90">
        <v>507.7</v>
      </c>
      <c r="AV22" s="90">
        <v>533.29999999999995</v>
      </c>
      <c r="AW22" s="90">
        <v>521.29999999999995</v>
      </c>
      <c r="AX22" s="90">
        <v>510.70000000000005</v>
      </c>
      <c r="AY22" s="90">
        <v>503.70000000000005</v>
      </c>
      <c r="AZ22" s="90">
        <v>549.79999999999995</v>
      </c>
      <c r="BA22" s="90">
        <v>541</v>
      </c>
      <c r="BB22" s="90">
        <v>547.6</v>
      </c>
      <c r="BC22" s="90">
        <v>523.79999999999995</v>
      </c>
      <c r="BD22" s="90">
        <v>504.70000000000005</v>
      </c>
      <c r="BE22" s="90">
        <v>490.9</v>
      </c>
      <c r="BF22" s="90">
        <v>478.8</v>
      </c>
      <c r="BG22" s="90">
        <v>456.9</v>
      </c>
      <c r="BH22" s="90">
        <v>520.70000000000005</v>
      </c>
      <c r="BI22" s="90">
        <v>515.5</v>
      </c>
      <c r="BJ22" s="90">
        <v>551.4</v>
      </c>
      <c r="BK22" s="90">
        <v>560.70000000000005</v>
      </c>
      <c r="BL22" s="90">
        <v>573.4</v>
      </c>
      <c r="BM22" s="90">
        <v>638.4</v>
      </c>
      <c r="BN22" s="90">
        <v>671.9</v>
      </c>
      <c r="BO22" s="90">
        <v>699.2</v>
      </c>
      <c r="BP22" s="90">
        <v>808.3</v>
      </c>
      <c r="BQ22" s="90">
        <v>929.1</v>
      </c>
      <c r="BR22" s="90">
        <v>1155.0999999999999</v>
      </c>
      <c r="BS22" s="90">
        <v>1207.0999999999999</v>
      </c>
      <c r="BT22" s="90">
        <v>1233.5</v>
      </c>
      <c r="BU22" s="90">
        <v>1214.4000000000001</v>
      </c>
      <c r="BV22" s="90">
        <v>1405.4</v>
      </c>
      <c r="BW22" s="90">
        <v>1337.3</v>
      </c>
      <c r="BX22" s="91">
        <v>1355.5</v>
      </c>
      <c r="BY22" s="91">
        <v>1628.5</v>
      </c>
      <c r="BZ22" s="91">
        <v>1913.7</v>
      </c>
      <c r="CA22" s="91">
        <v>2617.3000000000002</v>
      </c>
      <c r="CB22" s="91">
        <v>2820.1</v>
      </c>
      <c r="CC22" s="90">
        <v>2932.9</v>
      </c>
      <c r="CD22" s="90">
        <v>3192.8</v>
      </c>
      <c r="CE22" s="90">
        <v>3450.5</v>
      </c>
    </row>
    <row r="23" spans="2:83" ht="17.399999999999999" customHeight="1" x14ac:dyDescent="0.3">
      <c r="B23" s="3" t="str">
        <f t="shared" si="3"/>
        <v>A17</v>
      </c>
      <c r="C23" s="1" t="s">
        <v>18</v>
      </c>
      <c r="D23" s="3" t="s">
        <v>69</v>
      </c>
      <c r="E23" s="3">
        <v>17</v>
      </c>
      <c r="F23" s="1" t="s">
        <v>462</v>
      </c>
      <c r="G23" s="90">
        <v>100</v>
      </c>
      <c r="H23" s="90">
        <v>103.1</v>
      </c>
      <c r="I23" s="90">
        <v>103.6</v>
      </c>
      <c r="J23" s="90">
        <v>106.5</v>
      </c>
      <c r="K23" s="90">
        <v>107.1</v>
      </c>
      <c r="L23" s="90">
        <v>113.4</v>
      </c>
      <c r="M23" s="90">
        <v>115.8</v>
      </c>
      <c r="N23" s="90">
        <v>133.9</v>
      </c>
      <c r="O23" s="90">
        <v>134.6</v>
      </c>
      <c r="P23" s="90">
        <v>143.6</v>
      </c>
      <c r="Q23" s="90">
        <v>143.69999999999999</v>
      </c>
      <c r="R23" s="90">
        <v>146.30000000000001</v>
      </c>
      <c r="S23" s="90">
        <v>146.4</v>
      </c>
      <c r="T23" s="90">
        <v>191.1</v>
      </c>
      <c r="U23" s="90">
        <v>191.1</v>
      </c>
      <c r="V23" s="90">
        <v>194.7</v>
      </c>
      <c r="W23" s="90">
        <v>194.7</v>
      </c>
      <c r="X23" s="90">
        <v>200.7</v>
      </c>
      <c r="Y23" s="90">
        <v>200.8</v>
      </c>
      <c r="Z23" s="90">
        <v>201.6</v>
      </c>
      <c r="AA23" s="90">
        <v>202.4</v>
      </c>
      <c r="AB23" s="90">
        <v>216</v>
      </c>
      <c r="AC23" s="90">
        <v>216.8</v>
      </c>
      <c r="AD23" s="90">
        <v>185.9</v>
      </c>
      <c r="AE23" s="90">
        <v>185.1</v>
      </c>
      <c r="AF23" s="90">
        <v>198.2</v>
      </c>
      <c r="AG23" s="90">
        <v>198.6</v>
      </c>
      <c r="AH23" s="90">
        <v>209.4</v>
      </c>
      <c r="AI23" s="90">
        <v>210.3</v>
      </c>
      <c r="AJ23" s="90">
        <v>212.8</v>
      </c>
      <c r="AK23" s="90">
        <v>213.5</v>
      </c>
      <c r="AL23" s="90">
        <v>214.4</v>
      </c>
      <c r="AM23" s="90">
        <v>214.8</v>
      </c>
      <c r="AN23" s="90">
        <v>227.8</v>
      </c>
      <c r="AO23" s="90">
        <v>227.4</v>
      </c>
      <c r="AP23" s="90">
        <v>234.9</v>
      </c>
      <c r="AQ23" s="90">
        <v>235.3</v>
      </c>
      <c r="AR23" s="90">
        <v>241.3</v>
      </c>
      <c r="AS23" s="90">
        <v>276.3</v>
      </c>
      <c r="AT23" s="90">
        <v>332.2</v>
      </c>
      <c r="AU23" s="90">
        <v>349.6</v>
      </c>
      <c r="AV23" s="90">
        <v>354.8</v>
      </c>
      <c r="AW23" s="90">
        <v>355.1</v>
      </c>
      <c r="AX23" s="90">
        <v>341.9</v>
      </c>
      <c r="AY23" s="90">
        <v>342.5</v>
      </c>
      <c r="AZ23" s="90">
        <v>353.4</v>
      </c>
      <c r="BA23" s="90">
        <v>361.3</v>
      </c>
      <c r="BB23" s="90">
        <v>375.8</v>
      </c>
      <c r="BC23" s="90">
        <v>376.2</v>
      </c>
      <c r="BD23" s="90">
        <v>368.6</v>
      </c>
      <c r="BE23" s="90">
        <v>360.9</v>
      </c>
      <c r="BF23" s="90">
        <v>339.7</v>
      </c>
      <c r="BG23" s="90">
        <v>339.9</v>
      </c>
      <c r="BH23" s="90">
        <v>349.7</v>
      </c>
      <c r="BI23" s="90">
        <v>350.2</v>
      </c>
      <c r="BJ23" s="90">
        <v>367.9</v>
      </c>
      <c r="BK23" s="90">
        <v>368.3</v>
      </c>
      <c r="BL23" s="90">
        <v>391.5</v>
      </c>
      <c r="BM23" s="90">
        <v>393.9</v>
      </c>
      <c r="BN23" s="90">
        <v>399.1</v>
      </c>
      <c r="BO23" s="90">
        <v>410.2</v>
      </c>
      <c r="BP23" s="90">
        <v>455.9</v>
      </c>
      <c r="BQ23" s="90">
        <v>528.6</v>
      </c>
      <c r="BR23" s="90">
        <v>765.7</v>
      </c>
      <c r="BS23" s="90">
        <v>819.1</v>
      </c>
      <c r="BT23" s="90">
        <v>774.2</v>
      </c>
      <c r="BU23" s="90">
        <v>775.3</v>
      </c>
      <c r="BV23" s="90">
        <v>864.9</v>
      </c>
      <c r="BW23" s="90">
        <v>866.8</v>
      </c>
      <c r="BX23" s="91">
        <v>873.3</v>
      </c>
      <c r="BY23" s="91">
        <v>884.8</v>
      </c>
      <c r="BZ23" s="91">
        <v>1055.5</v>
      </c>
      <c r="CA23" s="91">
        <v>1277</v>
      </c>
      <c r="CB23" s="91">
        <v>1366.2</v>
      </c>
      <c r="CC23" s="90">
        <v>1521.1</v>
      </c>
      <c r="CD23" s="90">
        <v>1662.2</v>
      </c>
      <c r="CE23" s="90">
        <v>1724.6</v>
      </c>
    </row>
    <row r="24" spans="2:83" ht="17.399999999999999" customHeight="1" x14ac:dyDescent="0.3">
      <c r="B24" s="3" t="str">
        <f t="shared" si="3"/>
        <v>A18</v>
      </c>
      <c r="C24" s="1" t="s">
        <v>18</v>
      </c>
      <c r="D24" s="3" t="s">
        <v>69</v>
      </c>
      <c r="E24" s="3">
        <v>18</v>
      </c>
      <c r="F24" s="1" t="s">
        <v>59</v>
      </c>
      <c r="G24" s="90">
        <v>100</v>
      </c>
      <c r="H24" s="90">
        <v>109.3</v>
      </c>
      <c r="I24" s="90">
        <v>111.9</v>
      </c>
      <c r="J24" s="90">
        <v>114.4</v>
      </c>
      <c r="K24" s="90">
        <v>118.7</v>
      </c>
      <c r="L24" s="90">
        <v>131.6</v>
      </c>
      <c r="M24" s="90">
        <v>133.6</v>
      </c>
      <c r="N24" s="90">
        <v>136.30000000000001</v>
      </c>
      <c r="O24" s="90">
        <v>136.30000000000001</v>
      </c>
      <c r="P24" s="90">
        <v>143.30000000000001</v>
      </c>
      <c r="Q24" s="90">
        <v>145.30000000000001</v>
      </c>
      <c r="R24" s="90">
        <v>147.4</v>
      </c>
      <c r="S24" s="90">
        <v>147.69999999999999</v>
      </c>
      <c r="T24" s="90">
        <v>155.80000000000001</v>
      </c>
      <c r="U24" s="90">
        <v>157.1</v>
      </c>
      <c r="V24" s="90">
        <v>160.9</v>
      </c>
      <c r="W24" s="90">
        <v>161.1</v>
      </c>
      <c r="X24" s="90">
        <v>179.6</v>
      </c>
      <c r="Y24" s="90">
        <v>180.8</v>
      </c>
      <c r="Z24" s="90">
        <v>185.4</v>
      </c>
      <c r="AA24" s="90">
        <v>189.3</v>
      </c>
      <c r="AB24" s="90">
        <v>211.6</v>
      </c>
      <c r="AC24" s="90">
        <v>219.9</v>
      </c>
      <c r="AD24" s="90">
        <v>220.7</v>
      </c>
      <c r="AE24" s="90">
        <v>218.4</v>
      </c>
      <c r="AF24" s="90">
        <v>227.5</v>
      </c>
      <c r="AG24" s="90">
        <v>229.3</v>
      </c>
      <c r="AH24" s="90">
        <v>233.9</v>
      </c>
      <c r="AI24" s="90">
        <v>237.9</v>
      </c>
      <c r="AJ24" s="90">
        <v>252.8</v>
      </c>
      <c r="AK24" s="90">
        <v>254.4</v>
      </c>
      <c r="AL24" s="90">
        <v>257.3</v>
      </c>
      <c r="AM24" s="90">
        <v>268.39999999999998</v>
      </c>
      <c r="AN24" s="90">
        <v>285.7</v>
      </c>
      <c r="AO24" s="90">
        <v>292.2</v>
      </c>
      <c r="AP24" s="90">
        <v>297.3</v>
      </c>
      <c r="AQ24" s="90">
        <v>304.10000000000002</v>
      </c>
      <c r="AR24" s="90">
        <v>332.7</v>
      </c>
      <c r="AS24" s="90">
        <v>348.2</v>
      </c>
      <c r="AT24" s="90">
        <v>373.1</v>
      </c>
      <c r="AU24" s="90">
        <v>381.5</v>
      </c>
      <c r="AV24" s="90">
        <v>428.7</v>
      </c>
      <c r="AW24" s="90">
        <v>438</v>
      </c>
      <c r="AX24" s="90">
        <v>447.6</v>
      </c>
      <c r="AY24" s="90">
        <v>456.9</v>
      </c>
      <c r="AZ24" s="90">
        <v>520.1</v>
      </c>
      <c r="BA24" s="90">
        <v>538.4</v>
      </c>
      <c r="BB24" s="90">
        <v>545.5</v>
      </c>
      <c r="BC24" s="90">
        <v>552.29999999999995</v>
      </c>
      <c r="BD24" s="90">
        <v>598.79999999999995</v>
      </c>
      <c r="BE24" s="90">
        <v>603.29999999999995</v>
      </c>
      <c r="BF24" s="90">
        <v>606.70000000000005</v>
      </c>
      <c r="BG24" s="90">
        <v>610.70000000000005</v>
      </c>
      <c r="BH24" s="90">
        <v>654</v>
      </c>
      <c r="BI24" s="90">
        <v>660.2</v>
      </c>
      <c r="BJ24" s="90">
        <v>670.1</v>
      </c>
      <c r="BK24" s="90">
        <v>676.1</v>
      </c>
      <c r="BL24" s="90">
        <v>733.5</v>
      </c>
      <c r="BM24" s="90">
        <v>740.8</v>
      </c>
      <c r="BN24" s="90">
        <v>747.9</v>
      </c>
      <c r="BO24" s="90">
        <v>753.8</v>
      </c>
      <c r="BP24" s="90">
        <v>863.8</v>
      </c>
      <c r="BQ24" s="90">
        <v>896</v>
      </c>
      <c r="BR24" s="90">
        <v>908.8</v>
      </c>
      <c r="BS24" s="90">
        <v>913</v>
      </c>
      <c r="BT24" s="90">
        <v>941.1</v>
      </c>
      <c r="BU24" s="90">
        <v>959.1</v>
      </c>
      <c r="BV24" s="90">
        <v>1152.9000000000001</v>
      </c>
      <c r="BW24" s="90">
        <v>1225.2</v>
      </c>
      <c r="BX24" s="91">
        <v>1249.8</v>
      </c>
      <c r="BY24" s="91">
        <v>1274.9000000000001</v>
      </c>
      <c r="BZ24" s="91">
        <v>1530.2</v>
      </c>
      <c r="CA24" s="91">
        <v>1676.6</v>
      </c>
      <c r="CB24" s="91">
        <v>1688.6</v>
      </c>
      <c r="CC24" s="90">
        <v>1722.4</v>
      </c>
      <c r="CD24" s="90">
        <v>1902.7</v>
      </c>
      <c r="CE24" s="90">
        <v>1987.4</v>
      </c>
    </row>
    <row r="25" spans="2:83" ht="17.399999999999999" customHeight="1" x14ac:dyDescent="0.3">
      <c r="B25" s="3" t="str">
        <f t="shared" si="3"/>
        <v>A19</v>
      </c>
      <c r="C25" s="1" t="s">
        <v>18</v>
      </c>
      <c r="D25" s="3" t="s">
        <v>69</v>
      </c>
      <c r="E25" s="3">
        <v>19</v>
      </c>
      <c r="F25" s="1" t="s">
        <v>60</v>
      </c>
      <c r="G25" s="90">
        <v>100</v>
      </c>
      <c r="H25" s="90">
        <v>109</v>
      </c>
      <c r="I25" s="90">
        <v>110.2</v>
      </c>
      <c r="J25" s="90">
        <v>110.9</v>
      </c>
      <c r="K25" s="90">
        <v>111.5</v>
      </c>
      <c r="L25" s="90">
        <v>126.3</v>
      </c>
      <c r="M25" s="90">
        <v>127.4</v>
      </c>
      <c r="N25" s="90">
        <v>130.5</v>
      </c>
      <c r="O25" s="90">
        <v>130.5</v>
      </c>
      <c r="P25" s="90">
        <v>139.69999999999999</v>
      </c>
      <c r="Q25" s="90">
        <v>140.1</v>
      </c>
      <c r="R25" s="90">
        <v>136.4</v>
      </c>
      <c r="S25" s="90">
        <v>136.6</v>
      </c>
      <c r="T25" s="90">
        <v>149.6</v>
      </c>
      <c r="U25" s="90">
        <v>149.6</v>
      </c>
      <c r="V25" s="90">
        <v>152.5</v>
      </c>
      <c r="W25" s="90">
        <v>152.6</v>
      </c>
      <c r="X25" s="90">
        <v>165.3</v>
      </c>
      <c r="Y25" s="90">
        <v>166.3</v>
      </c>
      <c r="Z25" s="90">
        <v>171.5</v>
      </c>
      <c r="AA25" s="90">
        <v>177.4</v>
      </c>
      <c r="AB25" s="90">
        <v>185.5</v>
      </c>
      <c r="AC25" s="90">
        <v>186.3</v>
      </c>
      <c r="AD25" s="90">
        <v>194.4</v>
      </c>
      <c r="AE25" s="90">
        <v>195.2</v>
      </c>
      <c r="AF25" s="90">
        <v>200.4</v>
      </c>
      <c r="AG25" s="90">
        <v>201.1</v>
      </c>
      <c r="AH25" s="90">
        <v>203</v>
      </c>
      <c r="AI25" s="90">
        <v>204.3</v>
      </c>
      <c r="AJ25" s="90">
        <v>227.3</v>
      </c>
      <c r="AK25" s="90">
        <v>227.8</v>
      </c>
      <c r="AL25" s="90">
        <v>228.5</v>
      </c>
      <c r="AM25" s="90">
        <v>230.7</v>
      </c>
      <c r="AN25" s="90">
        <v>236</v>
      </c>
      <c r="AO25" s="90">
        <v>236.8</v>
      </c>
      <c r="AP25" s="90">
        <v>250.1</v>
      </c>
      <c r="AQ25" s="90">
        <v>279.3</v>
      </c>
      <c r="AR25" s="90">
        <v>293</v>
      </c>
      <c r="AS25" s="90">
        <v>316.10000000000002</v>
      </c>
      <c r="AT25" s="90">
        <v>363.6</v>
      </c>
      <c r="AU25" s="90">
        <v>378.4</v>
      </c>
      <c r="AV25" s="90">
        <v>401.3</v>
      </c>
      <c r="AW25" s="90">
        <v>403</v>
      </c>
      <c r="AX25" s="90">
        <v>397.2</v>
      </c>
      <c r="AY25" s="90">
        <v>399.5</v>
      </c>
      <c r="AZ25" s="90">
        <v>425.9</v>
      </c>
      <c r="BA25" s="90">
        <v>428</v>
      </c>
      <c r="BB25" s="90">
        <v>433.2</v>
      </c>
      <c r="BC25" s="90">
        <v>435</v>
      </c>
      <c r="BD25" s="90">
        <v>447</v>
      </c>
      <c r="BE25" s="90">
        <v>448.2</v>
      </c>
      <c r="BF25" s="90">
        <v>463.7</v>
      </c>
      <c r="BG25" s="90">
        <v>464.8</v>
      </c>
      <c r="BH25" s="90">
        <v>481.9</v>
      </c>
      <c r="BI25" s="90">
        <v>483.3</v>
      </c>
      <c r="BJ25" s="90">
        <v>499.7</v>
      </c>
      <c r="BK25" s="90">
        <v>511</v>
      </c>
      <c r="BL25" s="90">
        <v>542.20000000000005</v>
      </c>
      <c r="BM25" s="90">
        <v>543.70000000000005</v>
      </c>
      <c r="BN25" s="90">
        <v>552.5</v>
      </c>
      <c r="BO25" s="90">
        <v>555.29999999999995</v>
      </c>
      <c r="BP25" s="90">
        <v>638.6</v>
      </c>
      <c r="BQ25" s="90">
        <v>802.9</v>
      </c>
      <c r="BR25" s="90">
        <v>884.2</v>
      </c>
      <c r="BS25" s="90">
        <v>930</v>
      </c>
      <c r="BT25" s="90">
        <v>932.2</v>
      </c>
      <c r="BU25" s="90">
        <v>935.9</v>
      </c>
      <c r="BV25" s="90">
        <v>983.4</v>
      </c>
      <c r="BW25" s="90">
        <v>994.2</v>
      </c>
      <c r="BX25" s="91">
        <v>999.2</v>
      </c>
      <c r="BY25" s="91">
        <v>1051.0999999999999</v>
      </c>
      <c r="BZ25" s="91">
        <v>1274.5999999999999</v>
      </c>
      <c r="CA25" s="91">
        <v>1487.1</v>
      </c>
      <c r="CB25" s="91">
        <v>1488.7</v>
      </c>
      <c r="CC25" s="90">
        <v>1569.7</v>
      </c>
      <c r="CD25" s="90">
        <v>1794.3</v>
      </c>
      <c r="CE25" s="90">
        <v>1834.6</v>
      </c>
    </row>
    <row r="26" spans="2:83" ht="17.399999999999999" customHeight="1" x14ac:dyDescent="0.3">
      <c r="B26" s="3" t="str">
        <f t="shared" si="3"/>
        <v>A20</v>
      </c>
      <c r="C26" s="1" t="s">
        <v>18</v>
      </c>
      <c r="D26" s="3" t="s">
        <v>69</v>
      </c>
      <c r="E26" s="3">
        <v>20</v>
      </c>
      <c r="F26" s="1" t="s">
        <v>553</v>
      </c>
      <c r="G26" s="90">
        <v>100</v>
      </c>
      <c r="H26" s="90">
        <v>105.5</v>
      </c>
      <c r="I26" s="90">
        <v>106.6</v>
      </c>
      <c r="J26" s="90">
        <v>108.4</v>
      </c>
      <c r="K26" s="90">
        <v>109.7</v>
      </c>
      <c r="L26" s="90">
        <v>117.4</v>
      </c>
      <c r="M26" s="90">
        <v>118.4</v>
      </c>
      <c r="N26" s="90">
        <v>121.6</v>
      </c>
      <c r="O26" s="90">
        <v>121.6</v>
      </c>
      <c r="P26" s="90">
        <v>125.3</v>
      </c>
      <c r="Q26" s="90">
        <v>126</v>
      </c>
      <c r="R26" s="90">
        <v>126.7</v>
      </c>
      <c r="S26" s="90">
        <v>126.9</v>
      </c>
      <c r="T26" s="90">
        <v>129.5</v>
      </c>
      <c r="U26" s="90">
        <v>131.1</v>
      </c>
      <c r="V26" s="90">
        <v>135.30000000000001</v>
      </c>
      <c r="W26" s="90">
        <v>135.4</v>
      </c>
      <c r="X26" s="90">
        <v>149.1</v>
      </c>
      <c r="Y26" s="90">
        <v>150.5</v>
      </c>
      <c r="Z26" s="90">
        <v>152.6</v>
      </c>
      <c r="AA26" s="90">
        <v>153.6</v>
      </c>
      <c r="AB26" s="90">
        <v>160.1</v>
      </c>
      <c r="AC26" s="90">
        <v>162.5</v>
      </c>
      <c r="AD26" s="90">
        <v>163.80000000000001</v>
      </c>
      <c r="AE26" s="90">
        <v>164.6</v>
      </c>
      <c r="AF26" s="90">
        <v>169.3</v>
      </c>
      <c r="AG26" s="90">
        <v>169.9</v>
      </c>
      <c r="AH26" s="90">
        <v>171.7</v>
      </c>
      <c r="AI26" s="90">
        <v>172.8</v>
      </c>
      <c r="AJ26" s="90">
        <v>186.3</v>
      </c>
      <c r="AK26" s="90">
        <v>191.4</v>
      </c>
      <c r="AL26" s="90">
        <v>192.3</v>
      </c>
      <c r="AM26" s="90">
        <v>195</v>
      </c>
      <c r="AN26" s="90">
        <v>200</v>
      </c>
      <c r="AO26" s="90">
        <v>201.7</v>
      </c>
      <c r="AP26" s="90">
        <v>202.9</v>
      </c>
      <c r="AQ26" s="90">
        <v>210.6</v>
      </c>
      <c r="AR26" s="90">
        <v>225.2</v>
      </c>
      <c r="AS26" s="90">
        <v>241.2</v>
      </c>
      <c r="AT26" s="90">
        <v>279.2</v>
      </c>
      <c r="AU26" s="90">
        <v>287.3</v>
      </c>
      <c r="AV26" s="90">
        <v>330.3</v>
      </c>
      <c r="AW26" s="90">
        <v>332.9</v>
      </c>
      <c r="AX26" s="90">
        <v>337</v>
      </c>
      <c r="AY26" s="90">
        <v>339.7</v>
      </c>
      <c r="AZ26" s="90">
        <v>380.6</v>
      </c>
      <c r="BA26" s="90">
        <v>389.6</v>
      </c>
      <c r="BB26" s="90">
        <v>393.1</v>
      </c>
      <c r="BC26" s="90">
        <v>395</v>
      </c>
      <c r="BD26" s="90">
        <v>408.7</v>
      </c>
      <c r="BE26" s="90">
        <v>410.1</v>
      </c>
      <c r="BF26" s="90">
        <v>411.1</v>
      </c>
      <c r="BG26" s="90">
        <v>412.3</v>
      </c>
      <c r="BH26" s="90">
        <v>425.1</v>
      </c>
      <c r="BI26" s="90">
        <v>426.9</v>
      </c>
      <c r="BJ26" s="90">
        <v>429.7</v>
      </c>
      <c r="BK26" s="90">
        <v>431.4</v>
      </c>
      <c r="BL26" s="90">
        <v>457.7</v>
      </c>
      <c r="BM26" s="90">
        <v>460.1</v>
      </c>
      <c r="BN26" s="90">
        <v>461.8</v>
      </c>
      <c r="BO26" s="90">
        <v>463.4</v>
      </c>
      <c r="BP26" s="90">
        <v>523.1</v>
      </c>
      <c r="BQ26" s="90">
        <v>571.79999999999995</v>
      </c>
      <c r="BR26" s="90">
        <v>574.6</v>
      </c>
      <c r="BS26" s="90">
        <v>606.6</v>
      </c>
      <c r="BT26" s="90">
        <v>599</v>
      </c>
      <c r="BU26" s="90">
        <v>603.6</v>
      </c>
      <c r="BV26" s="90">
        <v>689.2</v>
      </c>
      <c r="BW26" s="90">
        <v>724.2</v>
      </c>
      <c r="BX26" s="91">
        <v>749.7</v>
      </c>
      <c r="BY26" s="91">
        <v>771.7</v>
      </c>
      <c r="BZ26" s="91">
        <v>907.7</v>
      </c>
      <c r="CA26" s="91">
        <v>962.7</v>
      </c>
      <c r="CB26" s="91">
        <v>965.4</v>
      </c>
      <c r="CC26" s="90">
        <v>991.9</v>
      </c>
      <c r="CD26" s="90">
        <v>1291.5</v>
      </c>
      <c r="CE26" s="90">
        <v>1314.3</v>
      </c>
    </row>
    <row r="27" spans="2:83" ht="17.399999999999999" customHeight="1" x14ac:dyDescent="0.3">
      <c r="B27" s="3" t="str">
        <f t="shared" si="3"/>
        <v>A21</v>
      </c>
      <c r="C27" s="1" t="s">
        <v>18</v>
      </c>
      <c r="D27" s="3" t="s">
        <v>69</v>
      </c>
      <c r="E27" s="3">
        <v>21</v>
      </c>
      <c r="F27" s="1" t="s">
        <v>61</v>
      </c>
      <c r="G27" s="90">
        <v>100</v>
      </c>
      <c r="H27" s="90">
        <v>115.9</v>
      </c>
      <c r="I27" s="90">
        <v>117.2</v>
      </c>
      <c r="J27" s="90">
        <v>118.7</v>
      </c>
      <c r="K27" s="90">
        <v>120.7</v>
      </c>
      <c r="L27" s="90">
        <v>142.6</v>
      </c>
      <c r="M27" s="90">
        <v>143.80000000000001</v>
      </c>
      <c r="N27" s="90">
        <v>146.80000000000001</v>
      </c>
      <c r="O27" s="90">
        <v>146.80000000000001</v>
      </c>
      <c r="P27" s="90">
        <v>149.30000000000001</v>
      </c>
      <c r="Q27" s="90">
        <v>150.30000000000001</v>
      </c>
      <c r="R27" s="90">
        <v>151.4</v>
      </c>
      <c r="S27" s="90">
        <v>151.69999999999999</v>
      </c>
      <c r="T27" s="90">
        <v>165.8</v>
      </c>
      <c r="U27" s="90">
        <v>165.8</v>
      </c>
      <c r="V27" s="90">
        <v>168.9</v>
      </c>
      <c r="W27" s="90">
        <v>168.9</v>
      </c>
      <c r="X27" s="90">
        <v>204.9</v>
      </c>
      <c r="Y27" s="90">
        <v>205.8</v>
      </c>
      <c r="Z27" s="90">
        <v>209.2</v>
      </c>
      <c r="AA27" s="90">
        <v>233.4</v>
      </c>
      <c r="AB27" s="90">
        <v>240.3</v>
      </c>
      <c r="AC27" s="90">
        <v>224.9</v>
      </c>
      <c r="AD27" s="90">
        <v>225.7</v>
      </c>
      <c r="AE27" s="90">
        <v>226.5</v>
      </c>
      <c r="AF27" s="90">
        <v>225.7</v>
      </c>
      <c r="AG27" s="90">
        <v>226.4</v>
      </c>
      <c r="AH27" s="90">
        <v>233.5</v>
      </c>
      <c r="AI27" s="90">
        <v>234.6</v>
      </c>
      <c r="AJ27" s="90">
        <v>252.9</v>
      </c>
      <c r="AK27" s="90">
        <v>253.5</v>
      </c>
      <c r="AL27" s="90">
        <v>254.8</v>
      </c>
      <c r="AM27" s="90">
        <v>260.8</v>
      </c>
      <c r="AN27" s="90">
        <v>272.2</v>
      </c>
      <c r="AO27" s="90">
        <v>275.8</v>
      </c>
      <c r="AP27" s="90">
        <v>284.2</v>
      </c>
      <c r="AQ27" s="90">
        <v>291.2</v>
      </c>
      <c r="AR27" s="90">
        <v>302.60000000000002</v>
      </c>
      <c r="AS27" s="90">
        <v>309.5</v>
      </c>
      <c r="AT27" s="90">
        <v>386.2</v>
      </c>
      <c r="AU27" s="90">
        <v>397.8</v>
      </c>
      <c r="AV27" s="90">
        <v>466.3</v>
      </c>
      <c r="AW27" s="90">
        <v>470.3</v>
      </c>
      <c r="AX27" s="90">
        <v>476.6</v>
      </c>
      <c r="AY27" s="90">
        <v>479.8</v>
      </c>
      <c r="AZ27" s="90">
        <v>532.29999999999995</v>
      </c>
      <c r="BA27" s="90">
        <v>556.29999999999995</v>
      </c>
      <c r="BB27" s="90">
        <v>560.29999999999995</v>
      </c>
      <c r="BC27" s="90">
        <v>562</v>
      </c>
      <c r="BD27" s="90">
        <v>576.4</v>
      </c>
      <c r="BE27" s="90">
        <v>578.6</v>
      </c>
      <c r="BF27" s="90">
        <v>598.29999999999995</v>
      </c>
      <c r="BG27" s="90">
        <v>599.5</v>
      </c>
      <c r="BH27" s="90">
        <v>624.4</v>
      </c>
      <c r="BI27" s="90">
        <v>630.9</v>
      </c>
      <c r="BJ27" s="90">
        <v>620</v>
      </c>
      <c r="BK27" s="90">
        <v>622.1</v>
      </c>
      <c r="BL27" s="90">
        <v>643.1</v>
      </c>
      <c r="BM27" s="90">
        <v>647.29999999999995</v>
      </c>
      <c r="BN27" s="90">
        <v>675.8</v>
      </c>
      <c r="BO27" s="90">
        <v>677.9</v>
      </c>
      <c r="BP27" s="90">
        <v>738.6</v>
      </c>
      <c r="BQ27" s="90">
        <v>778</v>
      </c>
      <c r="BR27" s="90">
        <v>794.7</v>
      </c>
      <c r="BS27" s="90">
        <v>832.8</v>
      </c>
      <c r="BT27" s="90">
        <v>876.5</v>
      </c>
      <c r="BU27" s="90">
        <v>886.4</v>
      </c>
      <c r="BV27" s="90">
        <v>1041.3</v>
      </c>
      <c r="BW27" s="90">
        <v>1110.4000000000001</v>
      </c>
      <c r="BX27" s="91">
        <v>1138.5999999999999</v>
      </c>
      <c r="BY27" s="91">
        <v>1150.4000000000001</v>
      </c>
      <c r="BZ27" s="91">
        <v>1355.8</v>
      </c>
      <c r="CA27" s="91">
        <v>1526.8</v>
      </c>
      <c r="CB27" s="91">
        <v>1535.6</v>
      </c>
      <c r="CC27" s="90">
        <v>1583.4</v>
      </c>
      <c r="CD27" s="90">
        <v>1754.4</v>
      </c>
      <c r="CE27" s="90">
        <v>1943.1</v>
      </c>
    </row>
    <row r="28" spans="2:83" ht="17.399999999999999" customHeight="1" x14ac:dyDescent="0.3">
      <c r="B28" s="3" t="str">
        <f t="shared" si="3"/>
        <v>A22</v>
      </c>
      <c r="C28" s="1" t="s">
        <v>18</v>
      </c>
      <c r="D28" s="3" t="s">
        <v>69</v>
      </c>
      <c r="E28" s="3">
        <v>22</v>
      </c>
      <c r="F28" s="1" t="s">
        <v>62</v>
      </c>
      <c r="G28" s="90">
        <v>100</v>
      </c>
      <c r="H28" s="90">
        <v>108.1</v>
      </c>
      <c r="I28" s="90">
        <v>108.2</v>
      </c>
      <c r="J28" s="90">
        <v>108.7</v>
      </c>
      <c r="K28" s="90">
        <v>109.6</v>
      </c>
      <c r="L28" s="90">
        <v>129.30000000000001</v>
      </c>
      <c r="M28" s="90">
        <v>130</v>
      </c>
      <c r="N28" s="90">
        <v>132.80000000000001</v>
      </c>
      <c r="O28" s="90">
        <v>132.80000000000001</v>
      </c>
      <c r="P28" s="90">
        <v>135.69999999999999</v>
      </c>
      <c r="Q28" s="90">
        <v>136.30000000000001</v>
      </c>
      <c r="R28" s="90">
        <v>136.9</v>
      </c>
      <c r="S28" s="90">
        <v>137</v>
      </c>
      <c r="T28" s="90">
        <v>138.30000000000001</v>
      </c>
      <c r="U28" s="90">
        <v>138.30000000000001</v>
      </c>
      <c r="V28" s="90">
        <v>141.1</v>
      </c>
      <c r="W28" s="90">
        <v>141.1</v>
      </c>
      <c r="X28" s="90">
        <v>158</v>
      </c>
      <c r="Y28" s="90">
        <v>158.5</v>
      </c>
      <c r="Z28" s="90">
        <v>160</v>
      </c>
      <c r="AA28" s="90">
        <v>160.69999999999999</v>
      </c>
      <c r="AB28" s="90">
        <v>191</v>
      </c>
      <c r="AC28" s="90">
        <v>242.7</v>
      </c>
      <c r="AD28" s="90">
        <v>199</v>
      </c>
      <c r="AE28" s="90">
        <v>198.5</v>
      </c>
      <c r="AF28" s="90">
        <v>200.8</v>
      </c>
      <c r="AG28" s="90">
        <v>201.3</v>
      </c>
      <c r="AH28" s="90">
        <v>202.3</v>
      </c>
      <c r="AI28" s="90">
        <v>202.9</v>
      </c>
      <c r="AJ28" s="90">
        <v>205</v>
      </c>
      <c r="AK28" s="90">
        <v>205.3</v>
      </c>
      <c r="AL28" s="90">
        <v>204.9</v>
      </c>
      <c r="AM28" s="90">
        <v>217.2</v>
      </c>
      <c r="AN28" s="90">
        <v>219.5</v>
      </c>
      <c r="AO28" s="90">
        <v>230.3</v>
      </c>
      <c r="AP28" s="90">
        <v>242.9</v>
      </c>
      <c r="AQ28" s="90">
        <v>248</v>
      </c>
      <c r="AR28" s="90">
        <v>258.5</v>
      </c>
      <c r="AS28" s="90">
        <v>264.60000000000002</v>
      </c>
      <c r="AT28" s="90">
        <v>295.2</v>
      </c>
      <c r="AU28" s="90">
        <v>321.7</v>
      </c>
      <c r="AV28" s="90">
        <v>352.3</v>
      </c>
      <c r="AW28" s="90">
        <v>353.9</v>
      </c>
      <c r="AX28" s="90">
        <v>361.4</v>
      </c>
      <c r="AY28" s="90">
        <v>367.2</v>
      </c>
      <c r="AZ28" s="90">
        <v>404.2</v>
      </c>
      <c r="BA28" s="90">
        <v>409.1</v>
      </c>
      <c r="BB28" s="90">
        <v>420</v>
      </c>
      <c r="BC28" s="90">
        <v>420.8</v>
      </c>
      <c r="BD28" s="90">
        <v>427.5</v>
      </c>
      <c r="BE28" s="90">
        <v>428.4</v>
      </c>
      <c r="BF28" s="90">
        <v>429.1</v>
      </c>
      <c r="BG28" s="90">
        <v>429.5</v>
      </c>
      <c r="BH28" s="90">
        <v>435.9</v>
      </c>
      <c r="BI28" s="90">
        <v>437</v>
      </c>
      <c r="BJ28" s="90">
        <v>443</v>
      </c>
      <c r="BK28" s="90">
        <v>443.7</v>
      </c>
      <c r="BL28" s="90">
        <v>468.8</v>
      </c>
      <c r="BM28" s="90">
        <v>470.2</v>
      </c>
      <c r="BN28" s="90">
        <v>488.9</v>
      </c>
      <c r="BO28" s="90">
        <v>506.7</v>
      </c>
      <c r="BP28" s="90">
        <v>573.70000000000005</v>
      </c>
      <c r="BQ28" s="90">
        <v>650.70000000000005</v>
      </c>
      <c r="BR28" s="90">
        <v>670.1</v>
      </c>
      <c r="BS28" s="90">
        <v>677.1</v>
      </c>
      <c r="BT28" s="90">
        <v>699.4</v>
      </c>
      <c r="BU28" s="90">
        <v>703.4</v>
      </c>
      <c r="BV28" s="90">
        <v>798.5</v>
      </c>
      <c r="BW28" s="90">
        <v>845.1</v>
      </c>
      <c r="BX28" s="91">
        <v>873</v>
      </c>
      <c r="BY28" s="91">
        <v>955.8</v>
      </c>
      <c r="BZ28" s="91">
        <v>1129.5</v>
      </c>
      <c r="CA28" s="91">
        <v>1243.2</v>
      </c>
      <c r="CB28" s="91">
        <v>1246.3</v>
      </c>
      <c r="CC28" s="90">
        <v>1340.9</v>
      </c>
      <c r="CD28" s="90">
        <v>1513.5</v>
      </c>
      <c r="CE28" s="90">
        <v>1600.8</v>
      </c>
    </row>
    <row r="29" spans="2:83" ht="17.399999999999999" customHeight="1" x14ac:dyDescent="0.3">
      <c r="B29" s="3" t="str">
        <f t="shared" si="3"/>
        <v>A23</v>
      </c>
      <c r="C29" s="1" t="s">
        <v>18</v>
      </c>
      <c r="D29" s="3" t="s">
        <v>69</v>
      </c>
      <c r="E29" s="3">
        <v>23</v>
      </c>
      <c r="F29" s="1" t="s">
        <v>63</v>
      </c>
      <c r="G29" s="90">
        <v>100</v>
      </c>
      <c r="H29" s="90">
        <v>101.2</v>
      </c>
      <c r="I29" s="90">
        <v>101.6</v>
      </c>
      <c r="J29" s="90">
        <v>106</v>
      </c>
      <c r="K29" s="90">
        <v>106.2</v>
      </c>
      <c r="L29" s="90">
        <v>120.7</v>
      </c>
      <c r="M29" s="90">
        <v>121</v>
      </c>
      <c r="N29" s="90">
        <v>123.6</v>
      </c>
      <c r="O29" s="90">
        <v>123.6</v>
      </c>
      <c r="P29" s="90">
        <v>124.5</v>
      </c>
      <c r="Q29" s="90">
        <v>124.6</v>
      </c>
      <c r="R29" s="90">
        <v>133</v>
      </c>
      <c r="S29" s="90">
        <v>133.1</v>
      </c>
      <c r="T29" s="90">
        <v>143.1</v>
      </c>
      <c r="U29" s="90">
        <v>143.1</v>
      </c>
      <c r="V29" s="90">
        <v>145.1</v>
      </c>
      <c r="W29" s="90">
        <v>145.19999999999999</v>
      </c>
      <c r="X29" s="90">
        <v>165.4</v>
      </c>
      <c r="Y29" s="90">
        <v>167.8</v>
      </c>
      <c r="Z29" s="90">
        <v>176.4</v>
      </c>
      <c r="AA29" s="90">
        <v>177.1</v>
      </c>
      <c r="AB29" s="90">
        <v>204.8</v>
      </c>
      <c r="AC29" s="90">
        <v>203.8</v>
      </c>
      <c r="AD29" s="90">
        <v>190.2</v>
      </c>
      <c r="AE29" s="90">
        <v>185.3</v>
      </c>
      <c r="AF29" s="90">
        <v>186.2</v>
      </c>
      <c r="AG29" s="90">
        <v>191.3</v>
      </c>
      <c r="AH29" s="90">
        <v>192.5</v>
      </c>
      <c r="AI29" s="90">
        <v>193.2</v>
      </c>
      <c r="AJ29" s="90">
        <v>206.1</v>
      </c>
      <c r="AK29" s="90">
        <v>214</v>
      </c>
      <c r="AL29" s="90">
        <v>216.4</v>
      </c>
      <c r="AM29" s="90">
        <v>219.6</v>
      </c>
      <c r="AN29" s="90">
        <v>230.4</v>
      </c>
      <c r="AO29" s="90">
        <v>233.9</v>
      </c>
      <c r="AP29" s="90">
        <v>244.7</v>
      </c>
      <c r="AQ29" s="90">
        <v>250.5</v>
      </c>
      <c r="AR29" s="90">
        <v>278.10000000000002</v>
      </c>
      <c r="AS29" s="90">
        <v>292.8</v>
      </c>
      <c r="AT29" s="90">
        <v>339.5</v>
      </c>
      <c r="AU29" s="90">
        <v>341</v>
      </c>
      <c r="AV29" s="90">
        <v>364.5</v>
      </c>
      <c r="AW29" s="90">
        <v>361.2</v>
      </c>
      <c r="AX29" s="90">
        <v>375.7</v>
      </c>
      <c r="AY29" s="90">
        <v>374.4</v>
      </c>
      <c r="AZ29" s="90">
        <v>419.5</v>
      </c>
      <c r="BA29" s="90">
        <v>421.3</v>
      </c>
      <c r="BB29" s="90">
        <v>428.7</v>
      </c>
      <c r="BC29" s="90">
        <v>429.7</v>
      </c>
      <c r="BD29" s="90">
        <v>435.5</v>
      </c>
      <c r="BE29" s="90">
        <v>432.9</v>
      </c>
      <c r="BF29" s="90">
        <v>437.8</v>
      </c>
      <c r="BG29" s="90">
        <v>435.2</v>
      </c>
      <c r="BH29" s="90">
        <v>454</v>
      </c>
      <c r="BI29" s="90">
        <v>457</v>
      </c>
      <c r="BJ29" s="90">
        <v>483</v>
      </c>
      <c r="BK29" s="90">
        <v>490.1</v>
      </c>
      <c r="BL29" s="90">
        <v>512.5</v>
      </c>
      <c r="BM29" s="90">
        <v>518.9</v>
      </c>
      <c r="BN29" s="90">
        <v>533.79999999999995</v>
      </c>
      <c r="BO29" s="90">
        <v>546.4</v>
      </c>
      <c r="BP29" s="90">
        <v>632.20000000000005</v>
      </c>
      <c r="BQ29" s="90">
        <v>681.9</v>
      </c>
      <c r="BR29" s="90">
        <v>751.9</v>
      </c>
      <c r="BS29" s="90">
        <v>852.2</v>
      </c>
      <c r="BT29" s="90">
        <v>915.2</v>
      </c>
      <c r="BU29" s="90">
        <v>918.4</v>
      </c>
      <c r="BV29" s="90">
        <v>1083.2</v>
      </c>
      <c r="BW29" s="90">
        <v>1056.8</v>
      </c>
      <c r="BX29" s="91">
        <v>1088.5999999999999</v>
      </c>
      <c r="BY29" s="91">
        <v>1180.0999999999999</v>
      </c>
      <c r="BZ29" s="91">
        <v>1412.9</v>
      </c>
      <c r="CA29" s="91">
        <v>1733.5</v>
      </c>
      <c r="CB29" s="91">
        <v>1769.4</v>
      </c>
      <c r="CC29" s="90">
        <v>1887.3</v>
      </c>
      <c r="CD29" s="90">
        <v>2065.6999999999998</v>
      </c>
      <c r="CE29" s="90">
        <v>2329.3000000000002</v>
      </c>
    </row>
    <row r="30" spans="2:83" ht="17.399999999999999" customHeight="1" x14ac:dyDescent="0.3">
      <c r="B30" s="3" t="str">
        <f t="shared" si="3"/>
        <v>A24</v>
      </c>
      <c r="C30" s="1" t="s">
        <v>18</v>
      </c>
      <c r="D30" s="3" t="s">
        <v>69</v>
      </c>
      <c r="E30" s="3">
        <v>24</v>
      </c>
      <c r="F30" s="1" t="s">
        <v>64</v>
      </c>
      <c r="G30" s="90">
        <v>100</v>
      </c>
      <c r="H30" s="90">
        <v>101.2</v>
      </c>
      <c r="I30" s="90">
        <v>101.9</v>
      </c>
      <c r="J30" s="90">
        <v>104.7</v>
      </c>
      <c r="K30" s="90">
        <v>105.1</v>
      </c>
      <c r="L30" s="90">
        <v>121.3</v>
      </c>
      <c r="M30" s="90">
        <v>122</v>
      </c>
      <c r="N30" s="90">
        <v>117.8</v>
      </c>
      <c r="O30" s="90">
        <v>117.8</v>
      </c>
      <c r="P30" s="90">
        <v>122.5</v>
      </c>
      <c r="Q30" s="90">
        <v>122.7</v>
      </c>
      <c r="R30" s="90">
        <v>123.5</v>
      </c>
      <c r="S30" s="90">
        <v>123.7</v>
      </c>
      <c r="T30" s="90">
        <v>119.6</v>
      </c>
      <c r="U30" s="90">
        <v>120.1</v>
      </c>
      <c r="V30" s="90">
        <v>119.6</v>
      </c>
      <c r="W30" s="90">
        <v>119.6</v>
      </c>
      <c r="X30" s="90">
        <v>123.5</v>
      </c>
      <c r="Y30" s="90">
        <v>123.9</v>
      </c>
      <c r="Z30" s="90">
        <v>126.4</v>
      </c>
      <c r="AA30" s="90">
        <v>128.5</v>
      </c>
      <c r="AB30" s="90">
        <v>145.4</v>
      </c>
      <c r="AC30" s="90">
        <v>145.69999999999999</v>
      </c>
      <c r="AD30" s="90">
        <v>146.30000000000001</v>
      </c>
      <c r="AE30" s="90">
        <v>151.6</v>
      </c>
      <c r="AF30" s="90">
        <v>149.1</v>
      </c>
      <c r="AG30" s="90">
        <v>145.69999999999999</v>
      </c>
      <c r="AH30" s="90">
        <v>145</v>
      </c>
      <c r="AI30" s="90">
        <v>145</v>
      </c>
      <c r="AJ30" s="90">
        <v>153.1</v>
      </c>
      <c r="AK30" s="90">
        <v>153.80000000000001</v>
      </c>
      <c r="AL30" s="90">
        <v>154.80000000000001</v>
      </c>
      <c r="AM30" s="90">
        <v>157.30000000000001</v>
      </c>
      <c r="AN30" s="90">
        <v>166.2</v>
      </c>
      <c r="AO30" s="90">
        <v>169.5</v>
      </c>
      <c r="AP30" s="90">
        <v>180.9</v>
      </c>
      <c r="AQ30" s="90">
        <v>194.6</v>
      </c>
      <c r="AR30" s="90">
        <v>209.7</v>
      </c>
      <c r="AS30" s="90">
        <v>218.8</v>
      </c>
      <c r="AT30" s="90">
        <v>236.6</v>
      </c>
      <c r="AU30" s="90">
        <v>239.3</v>
      </c>
      <c r="AV30" s="90">
        <v>263.2</v>
      </c>
      <c r="AW30" s="90">
        <v>265.5</v>
      </c>
      <c r="AX30" s="90">
        <v>267.8</v>
      </c>
      <c r="AY30" s="90">
        <v>271.10000000000002</v>
      </c>
      <c r="AZ30" s="90">
        <v>293.60000000000002</v>
      </c>
      <c r="BA30" s="90">
        <v>296.5</v>
      </c>
      <c r="BB30" s="90">
        <v>304.7</v>
      </c>
      <c r="BC30" s="90">
        <v>307.10000000000002</v>
      </c>
      <c r="BD30" s="90">
        <v>324.8</v>
      </c>
      <c r="BE30" s="90">
        <v>326.7</v>
      </c>
      <c r="BF30" s="90">
        <v>328.7</v>
      </c>
      <c r="BG30" s="90">
        <v>330.2</v>
      </c>
      <c r="BH30" s="90">
        <v>346.9</v>
      </c>
      <c r="BI30" s="90">
        <v>348.9</v>
      </c>
      <c r="BJ30" s="90">
        <v>353</v>
      </c>
      <c r="BK30" s="90">
        <v>354.7</v>
      </c>
      <c r="BL30" s="90">
        <v>381</v>
      </c>
      <c r="BM30" s="90">
        <v>385.7</v>
      </c>
      <c r="BN30" s="90">
        <v>388.1</v>
      </c>
      <c r="BO30" s="90">
        <v>390.2</v>
      </c>
      <c r="BP30" s="90">
        <v>443.8</v>
      </c>
      <c r="BQ30" s="90">
        <v>482.7</v>
      </c>
      <c r="BR30" s="90">
        <v>490.3</v>
      </c>
      <c r="BS30" s="90">
        <v>491.9</v>
      </c>
      <c r="BT30" s="90">
        <v>547.9</v>
      </c>
      <c r="BU30" s="90">
        <v>554.70000000000005</v>
      </c>
      <c r="BV30" s="90">
        <v>620.1</v>
      </c>
      <c r="BW30" s="90">
        <v>634.79999999999995</v>
      </c>
      <c r="BX30" s="91">
        <v>645.29999999999995</v>
      </c>
      <c r="BY30" s="91">
        <v>655.1</v>
      </c>
      <c r="BZ30" s="91">
        <v>761.7</v>
      </c>
      <c r="CA30" s="91">
        <v>818.2</v>
      </c>
      <c r="CB30" s="91">
        <v>819.7</v>
      </c>
      <c r="CC30" s="90">
        <v>829.6</v>
      </c>
      <c r="CD30" s="90">
        <v>1043.0999999999999</v>
      </c>
      <c r="CE30" s="90">
        <v>1109.8</v>
      </c>
    </row>
    <row r="31" spans="2:83" ht="17.399999999999999" customHeight="1" x14ac:dyDescent="0.3">
      <c r="B31" s="3" t="str">
        <f t="shared" si="3"/>
        <v>A25</v>
      </c>
      <c r="C31" s="1" t="s">
        <v>18</v>
      </c>
      <c r="D31" s="3" t="s">
        <v>69</v>
      </c>
      <c r="E31" s="3">
        <v>25</v>
      </c>
      <c r="F31" s="1" t="s">
        <v>463</v>
      </c>
      <c r="G31" s="90">
        <v>100</v>
      </c>
      <c r="H31" s="90">
        <v>101</v>
      </c>
      <c r="I31" s="90">
        <v>102.9</v>
      </c>
      <c r="J31" s="90">
        <v>104.3</v>
      </c>
      <c r="K31" s="90">
        <v>105.3</v>
      </c>
      <c r="L31" s="90">
        <v>114.5</v>
      </c>
      <c r="M31" s="90">
        <v>116.2</v>
      </c>
      <c r="N31" s="90">
        <v>124.9</v>
      </c>
      <c r="O31" s="90">
        <v>124.9</v>
      </c>
      <c r="P31" s="90">
        <v>129.30000000000001</v>
      </c>
      <c r="Q31" s="90">
        <v>130.19999999999999</v>
      </c>
      <c r="R31" s="90">
        <v>134.19999999999999</v>
      </c>
      <c r="S31" s="90">
        <v>134.6</v>
      </c>
      <c r="T31" s="90">
        <v>140.9</v>
      </c>
      <c r="U31" s="90">
        <v>141.1</v>
      </c>
      <c r="V31" s="90">
        <v>143.5</v>
      </c>
      <c r="W31" s="90">
        <v>143.6</v>
      </c>
      <c r="X31" s="90">
        <v>168.1</v>
      </c>
      <c r="Y31" s="90">
        <v>169.4</v>
      </c>
      <c r="Z31" s="90">
        <v>176</v>
      </c>
      <c r="AA31" s="90">
        <v>195.8</v>
      </c>
      <c r="AB31" s="90">
        <v>207.9</v>
      </c>
      <c r="AC31" s="90">
        <v>209</v>
      </c>
      <c r="AD31" s="90">
        <v>205.9</v>
      </c>
      <c r="AE31" s="90">
        <v>204.3</v>
      </c>
      <c r="AF31" s="90">
        <v>214.8</v>
      </c>
      <c r="AG31" s="90">
        <v>216.3</v>
      </c>
      <c r="AH31" s="90">
        <v>219.5</v>
      </c>
      <c r="AI31" s="90">
        <v>231.5</v>
      </c>
      <c r="AJ31" s="90">
        <v>243.2</v>
      </c>
      <c r="AK31" s="90">
        <v>244.4</v>
      </c>
      <c r="AL31" s="90">
        <v>246.1</v>
      </c>
      <c r="AM31" s="90">
        <v>252.6</v>
      </c>
      <c r="AN31" s="90">
        <v>263.2</v>
      </c>
      <c r="AO31" s="90">
        <v>272.5</v>
      </c>
      <c r="AP31" s="90">
        <v>281.39999999999998</v>
      </c>
      <c r="AQ31" s="90">
        <v>284.7</v>
      </c>
      <c r="AR31" s="90">
        <v>317.5</v>
      </c>
      <c r="AS31" s="90">
        <v>336.2</v>
      </c>
      <c r="AT31" s="90">
        <v>358.6</v>
      </c>
      <c r="AU31" s="90">
        <v>364</v>
      </c>
      <c r="AV31" s="90">
        <v>411.7</v>
      </c>
      <c r="AW31" s="90">
        <v>416.7</v>
      </c>
      <c r="AX31" s="90">
        <v>423.6</v>
      </c>
      <c r="AY31" s="90">
        <v>431.4</v>
      </c>
      <c r="AZ31" s="90">
        <v>471.4</v>
      </c>
      <c r="BA31" s="90">
        <v>477.4</v>
      </c>
      <c r="BB31" s="90">
        <v>484.1</v>
      </c>
      <c r="BC31" s="90">
        <v>488.9</v>
      </c>
      <c r="BD31" s="90">
        <v>521.29999999999995</v>
      </c>
      <c r="BE31" s="90">
        <v>524.20000000000005</v>
      </c>
      <c r="BF31" s="90">
        <v>527.29999999999995</v>
      </c>
      <c r="BG31" s="90">
        <v>529.9</v>
      </c>
      <c r="BH31" s="90">
        <v>559.6</v>
      </c>
      <c r="BI31" s="90">
        <v>563.29999999999995</v>
      </c>
      <c r="BJ31" s="90">
        <v>570</v>
      </c>
      <c r="BK31" s="90">
        <v>573.79999999999995</v>
      </c>
      <c r="BL31" s="90">
        <v>613.9</v>
      </c>
      <c r="BM31" s="90">
        <v>617.79999999999995</v>
      </c>
      <c r="BN31" s="90">
        <v>629.1</v>
      </c>
      <c r="BO31" s="90">
        <v>640</v>
      </c>
      <c r="BP31" s="90">
        <v>788.7</v>
      </c>
      <c r="BQ31" s="90">
        <v>856</v>
      </c>
      <c r="BR31" s="90">
        <v>893.7</v>
      </c>
      <c r="BS31" s="90">
        <v>904.4</v>
      </c>
      <c r="BT31" s="90">
        <v>922.4</v>
      </c>
      <c r="BU31" s="90">
        <v>938.4</v>
      </c>
      <c r="BV31" s="90">
        <v>1100.9000000000001</v>
      </c>
      <c r="BW31" s="90">
        <v>1135.4000000000001</v>
      </c>
      <c r="BX31" s="91">
        <v>1155.0999999999999</v>
      </c>
      <c r="BY31" s="91">
        <v>1181.3</v>
      </c>
      <c r="BZ31" s="91">
        <v>1374.5</v>
      </c>
      <c r="CA31" s="91">
        <v>1504.8</v>
      </c>
      <c r="CB31" s="91">
        <v>1522.7</v>
      </c>
      <c r="CC31" s="90">
        <v>1583.4</v>
      </c>
      <c r="CD31" s="90">
        <v>1793.7</v>
      </c>
      <c r="CE31" s="90">
        <v>1897.9</v>
      </c>
    </row>
    <row r="32" spans="2:83" ht="17.399999999999999" customHeight="1" x14ac:dyDescent="0.3">
      <c r="B32" s="3" t="str">
        <f t="shared" si="3"/>
        <v>A26</v>
      </c>
      <c r="C32" s="1" t="s">
        <v>18</v>
      </c>
      <c r="D32" s="3" t="s">
        <v>69</v>
      </c>
      <c r="E32" s="3">
        <v>26</v>
      </c>
      <c r="F32" s="1" t="s">
        <v>344</v>
      </c>
      <c r="G32" s="90">
        <v>100</v>
      </c>
      <c r="H32" s="90">
        <v>115.5</v>
      </c>
      <c r="I32" s="90">
        <v>118.7</v>
      </c>
      <c r="J32" s="90">
        <v>119.7</v>
      </c>
      <c r="K32" s="90">
        <v>120.8</v>
      </c>
      <c r="L32" s="90">
        <v>143</v>
      </c>
      <c r="M32" s="90">
        <v>146.1</v>
      </c>
      <c r="N32" s="90">
        <v>150.30000000000001</v>
      </c>
      <c r="O32" s="90">
        <v>150.30000000000001</v>
      </c>
      <c r="P32" s="90">
        <v>151.30000000000001</v>
      </c>
      <c r="Q32" s="90">
        <v>152.19999999999999</v>
      </c>
      <c r="R32" s="90">
        <v>156.4</v>
      </c>
      <c r="S32" s="90">
        <v>157.19999999999999</v>
      </c>
      <c r="T32" s="90">
        <v>160.9</v>
      </c>
      <c r="U32" s="90">
        <v>162.19999999999999</v>
      </c>
      <c r="V32" s="90">
        <v>164.6</v>
      </c>
      <c r="W32" s="90">
        <v>164.6</v>
      </c>
      <c r="X32" s="90">
        <v>182.2</v>
      </c>
      <c r="Y32" s="90">
        <v>184.8</v>
      </c>
      <c r="Z32" s="90">
        <v>192.9</v>
      </c>
      <c r="AA32" s="90">
        <v>195</v>
      </c>
      <c r="AB32" s="90">
        <v>220.2</v>
      </c>
      <c r="AC32" s="90">
        <v>223.1</v>
      </c>
      <c r="AD32" s="90">
        <v>220.2</v>
      </c>
      <c r="AE32" s="90">
        <v>220.2</v>
      </c>
      <c r="AF32" s="90">
        <v>220.5</v>
      </c>
      <c r="AG32" s="90">
        <v>221.2</v>
      </c>
      <c r="AH32" s="90">
        <v>226.5</v>
      </c>
      <c r="AI32" s="90">
        <v>227.8</v>
      </c>
      <c r="AJ32" s="90">
        <v>237.7</v>
      </c>
      <c r="AK32" s="90">
        <v>239.1</v>
      </c>
      <c r="AL32" s="90">
        <v>239.1</v>
      </c>
      <c r="AM32" s="90">
        <v>273.89999999999998</v>
      </c>
      <c r="AN32" s="90">
        <v>284.39999999999998</v>
      </c>
      <c r="AO32" s="90">
        <v>291.39999999999998</v>
      </c>
      <c r="AP32" s="90">
        <v>293.2</v>
      </c>
      <c r="AQ32" s="90">
        <v>325.7</v>
      </c>
      <c r="AR32" s="90">
        <v>361.4</v>
      </c>
      <c r="AS32" s="90">
        <v>383.8</v>
      </c>
      <c r="AT32" s="90">
        <v>394.1</v>
      </c>
      <c r="AU32" s="90">
        <v>421.5</v>
      </c>
      <c r="AV32" s="90">
        <v>429.3</v>
      </c>
      <c r="AW32" s="90">
        <v>429.3</v>
      </c>
      <c r="AX32" s="90">
        <v>442.2</v>
      </c>
      <c r="AY32" s="90">
        <v>470.5</v>
      </c>
      <c r="AZ32" s="90">
        <v>520.1</v>
      </c>
      <c r="BA32" s="90">
        <v>531.9</v>
      </c>
      <c r="BB32" s="90">
        <v>558.29999999999995</v>
      </c>
      <c r="BC32" s="90">
        <v>556</v>
      </c>
      <c r="BD32" s="90">
        <v>559.4</v>
      </c>
      <c r="BE32" s="90">
        <v>568</v>
      </c>
      <c r="BF32" s="90">
        <v>582.1</v>
      </c>
      <c r="BG32" s="90">
        <v>582.1</v>
      </c>
      <c r="BH32" s="90">
        <v>600.6</v>
      </c>
      <c r="BI32" s="90">
        <v>608</v>
      </c>
      <c r="BJ32" s="90">
        <v>608</v>
      </c>
      <c r="BK32" s="90">
        <v>608</v>
      </c>
      <c r="BL32" s="90">
        <v>638.9</v>
      </c>
      <c r="BM32" s="90">
        <v>658.7</v>
      </c>
      <c r="BN32" s="90">
        <v>666.7</v>
      </c>
      <c r="BO32" s="90">
        <v>674.6</v>
      </c>
      <c r="BP32" s="90">
        <v>753.4</v>
      </c>
      <c r="BQ32" s="90">
        <v>829.4</v>
      </c>
      <c r="BR32" s="90">
        <v>891.6</v>
      </c>
      <c r="BS32" s="90">
        <v>895.9</v>
      </c>
      <c r="BT32" s="90">
        <v>938.1</v>
      </c>
      <c r="BU32" s="90">
        <v>984.6</v>
      </c>
      <c r="BV32" s="90">
        <v>1121</v>
      </c>
      <c r="BW32" s="90">
        <v>1194.5999999999999</v>
      </c>
      <c r="BX32" s="91">
        <v>1385.2</v>
      </c>
      <c r="BY32" s="91">
        <v>1457.4</v>
      </c>
      <c r="BZ32" s="91">
        <v>1897.9</v>
      </c>
      <c r="CA32" s="91">
        <v>2231.8000000000002</v>
      </c>
      <c r="CB32" s="91">
        <v>2478.5</v>
      </c>
      <c r="CC32" s="90">
        <v>2713.1</v>
      </c>
      <c r="CD32" s="90">
        <v>2698.9</v>
      </c>
      <c r="CE32" s="90">
        <v>2779.9</v>
      </c>
    </row>
    <row r="33" spans="2:83" ht="17.399999999999999" customHeight="1" x14ac:dyDescent="0.3">
      <c r="B33" s="3" t="str">
        <f t="shared" si="3"/>
        <v>A27</v>
      </c>
      <c r="C33" s="1" t="s">
        <v>18</v>
      </c>
      <c r="D33" s="3" t="s">
        <v>69</v>
      </c>
      <c r="E33" s="3">
        <v>27</v>
      </c>
      <c r="F33" s="1" t="s">
        <v>464</v>
      </c>
      <c r="G33" s="90">
        <v>100</v>
      </c>
      <c r="H33" s="90">
        <v>103.6</v>
      </c>
      <c r="I33" s="90">
        <v>104.3</v>
      </c>
      <c r="J33" s="90">
        <v>104.6</v>
      </c>
      <c r="K33" s="90">
        <v>104.9</v>
      </c>
      <c r="L33" s="90">
        <v>115.4</v>
      </c>
      <c r="M33" s="90">
        <v>116.1</v>
      </c>
      <c r="N33" s="90">
        <v>116.8</v>
      </c>
      <c r="O33" s="90">
        <v>116.8</v>
      </c>
      <c r="P33" s="90">
        <v>117.6</v>
      </c>
      <c r="Q33" s="90">
        <v>117.9</v>
      </c>
      <c r="R33" s="90">
        <v>118.7</v>
      </c>
      <c r="S33" s="90">
        <v>118.9</v>
      </c>
      <c r="T33" s="90">
        <v>119.2</v>
      </c>
      <c r="U33" s="90">
        <v>119.2</v>
      </c>
      <c r="V33" s="90">
        <v>120.7</v>
      </c>
      <c r="W33" s="90">
        <v>120.8</v>
      </c>
      <c r="X33" s="90">
        <v>123.7</v>
      </c>
      <c r="Y33" s="90">
        <v>124.1</v>
      </c>
      <c r="Z33" s="90">
        <v>132.9</v>
      </c>
      <c r="AA33" s="90">
        <v>133.6</v>
      </c>
      <c r="AB33" s="90">
        <v>309.89999999999998</v>
      </c>
      <c r="AC33" s="90">
        <v>313.2</v>
      </c>
      <c r="AD33" s="90">
        <v>313.10000000000002</v>
      </c>
      <c r="AE33" s="90">
        <v>312.3</v>
      </c>
      <c r="AF33" s="90">
        <v>313.2</v>
      </c>
      <c r="AG33" s="90">
        <v>315.5</v>
      </c>
      <c r="AH33" s="90">
        <v>322.3</v>
      </c>
      <c r="AI33" s="90">
        <v>323.39999999999998</v>
      </c>
      <c r="AJ33" s="90">
        <v>339.5</v>
      </c>
      <c r="AK33" s="90">
        <v>339.2</v>
      </c>
      <c r="AL33" s="90">
        <v>340.3</v>
      </c>
      <c r="AM33" s="90">
        <v>361.4</v>
      </c>
      <c r="AN33" s="90">
        <v>412.1</v>
      </c>
      <c r="AO33" s="90">
        <v>416.2</v>
      </c>
      <c r="AP33" s="90">
        <v>495.7</v>
      </c>
      <c r="AQ33" s="90">
        <v>538.9</v>
      </c>
      <c r="AR33" s="90">
        <v>594.9</v>
      </c>
      <c r="AS33" s="90">
        <v>640</v>
      </c>
      <c r="AT33" s="90">
        <v>668.1</v>
      </c>
      <c r="AU33" s="90">
        <v>783.3</v>
      </c>
      <c r="AV33" s="90">
        <v>803</v>
      </c>
      <c r="AW33" s="90">
        <v>808.5</v>
      </c>
      <c r="AX33" s="90">
        <v>846</v>
      </c>
      <c r="AY33" s="90">
        <v>848.5</v>
      </c>
      <c r="AZ33" s="90">
        <v>864.3</v>
      </c>
      <c r="BA33" s="90">
        <v>870.5</v>
      </c>
      <c r="BB33" s="90">
        <v>825.9</v>
      </c>
      <c r="BC33" s="90">
        <v>814</v>
      </c>
      <c r="BD33" s="90">
        <v>821.4</v>
      </c>
      <c r="BE33" s="90">
        <v>821.6</v>
      </c>
      <c r="BF33" s="90">
        <v>756.4</v>
      </c>
      <c r="BG33" s="90">
        <v>589.4</v>
      </c>
      <c r="BH33" s="90">
        <v>609</v>
      </c>
      <c r="BI33" s="90">
        <v>656.1</v>
      </c>
      <c r="BJ33" s="90">
        <v>708.7</v>
      </c>
      <c r="BK33" s="90">
        <v>800.7</v>
      </c>
      <c r="BL33" s="90">
        <v>839.1</v>
      </c>
      <c r="BM33" s="90">
        <v>841.8</v>
      </c>
      <c r="BN33" s="90">
        <v>869</v>
      </c>
      <c r="BO33" s="90">
        <v>964.2</v>
      </c>
      <c r="BP33" s="90">
        <v>1061.5</v>
      </c>
      <c r="BQ33" s="90">
        <v>1172.5</v>
      </c>
      <c r="BR33" s="90">
        <v>1283.8</v>
      </c>
      <c r="BS33" s="90">
        <v>1808.5</v>
      </c>
      <c r="BT33" s="90">
        <v>1688.6</v>
      </c>
      <c r="BU33" s="90">
        <v>1681.8</v>
      </c>
      <c r="BV33" s="90">
        <v>1876.6</v>
      </c>
      <c r="BW33" s="90">
        <v>1901.7</v>
      </c>
      <c r="BX33" s="91">
        <v>1902.5</v>
      </c>
      <c r="BY33" s="91">
        <v>1914.8</v>
      </c>
      <c r="BZ33" s="91">
        <v>2163.3000000000002</v>
      </c>
      <c r="CA33" s="91">
        <v>2502.5</v>
      </c>
      <c r="CB33" s="91">
        <v>2530.6</v>
      </c>
      <c r="CC33" s="90">
        <v>2690.3</v>
      </c>
      <c r="CD33" s="90">
        <v>3013.6</v>
      </c>
      <c r="CE33" s="90">
        <v>3149.1</v>
      </c>
    </row>
    <row r="34" spans="2:83" ht="17.399999999999999" customHeight="1" x14ac:dyDescent="0.3">
      <c r="B34" s="3" t="str">
        <f t="shared" si="3"/>
        <v>A28</v>
      </c>
      <c r="C34" s="1" t="s">
        <v>18</v>
      </c>
      <c r="D34" s="3" t="s">
        <v>69</v>
      </c>
      <c r="E34" s="3">
        <v>28</v>
      </c>
      <c r="F34" s="1" t="s">
        <v>65</v>
      </c>
      <c r="G34" s="90">
        <v>100</v>
      </c>
      <c r="H34" s="90">
        <v>108.1</v>
      </c>
      <c r="I34" s="90">
        <v>114</v>
      </c>
      <c r="J34" s="90">
        <v>116</v>
      </c>
      <c r="K34" s="90">
        <v>118.1</v>
      </c>
      <c r="L34" s="90">
        <v>142.1</v>
      </c>
      <c r="M34" s="90">
        <v>147.30000000000001</v>
      </c>
      <c r="N34" s="90">
        <v>146.30000000000001</v>
      </c>
      <c r="O34" s="90">
        <v>146.30000000000001</v>
      </c>
      <c r="P34" s="90">
        <v>147.80000000000001</v>
      </c>
      <c r="Q34" s="90">
        <v>149.19999999999999</v>
      </c>
      <c r="R34" s="90">
        <v>156.6</v>
      </c>
      <c r="S34" s="90">
        <v>158</v>
      </c>
      <c r="T34" s="90">
        <v>162.80000000000001</v>
      </c>
      <c r="U34" s="90">
        <v>166.1</v>
      </c>
      <c r="V34" s="90">
        <v>168.1</v>
      </c>
      <c r="W34" s="90">
        <v>168.3</v>
      </c>
      <c r="X34" s="90">
        <v>188.7</v>
      </c>
      <c r="Y34" s="90">
        <v>192.2</v>
      </c>
      <c r="Z34" s="90">
        <v>195.4</v>
      </c>
      <c r="AA34" s="90">
        <v>199.8</v>
      </c>
      <c r="AB34" s="90">
        <v>214.2</v>
      </c>
      <c r="AC34" s="90">
        <v>217.9</v>
      </c>
      <c r="AD34" s="90">
        <v>214.9</v>
      </c>
      <c r="AE34" s="90">
        <v>214.9</v>
      </c>
      <c r="AF34" s="90">
        <v>217.1</v>
      </c>
      <c r="AG34" s="90">
        <v>217.9</v>
      </c>
      <c r="AH34" s="90">
        <v>226.9</v>
      </c>
      <c r="AI34" s="90">
        <v>228</v>
      </c>
      <c r="AJ34" s="90">
        <v>245.6</v>
      </c>
      <c r="AK34" s="90">
        <v>247.1</v>
      </c>
      <c r="AL34" s="90">
        <v>247.1</v>
      </c>
      <c r="AM34" s="90">
        <v>284.2</v>
      </c>
      <c r="AN34" s="90">
        <v>297</v>
      </c>
      <c r="AO34" s="90">
        <v>307.39999999999998</v>
      </c>
      <c r="AP34" s="90">
        <v>315.39999999999998</v>
      </c>
      <c r="AQ34" s="90">
        <v>335.3</v>
      </c>
      <c r="AR34" s="90">
        <v>373.1</v>
      </c>
      <c r="AS34" s="90">
        <v>396.1</v>
      </c>
      <c r="AT34" s="90">
        <v>402.4</v>
      </c>
      <c r="AU34" s="90">
        <v>419.1</v>
      </c>
      <c r="AV34" s="90">
        <v>474.3</v>
      </c>
      <c r="AW34" s="90">
        <v>491.3</v>
      </c>
      <c r="AX34" s="90">
        <v>499.9</v>
      </c>
      <c r="AY34" s="90">
        <v>505.6</v>
      </c>
      <c r="AZ34" s="90">
        <v>559.70000000000005</v>
      </c>
      <c r="BA34" s="90">
        <v>573.9</v>
      </c>
      <c r="BB34" s="90">
        <v>587</v>
      </c>
      <c r="BC34" s="90">
        <v>584</v>
      </c>
      <c r="BD34" s="90">
        <v>594</v>
      </c>
      <c r="BE34" s="90">
        <v>608.6</v>
      </c>
      <c r="BF34" s="90">
        <v>628.4</v>
      </c>
      <c r="BG34" s="90">
        <v>628.4</v>
      </c>
      <c r="BH34" s="90">
        <v>640.5</v>
      </c>
      <c r="BI34" s="90">
        <v>661</v>
      </c>
      <c r="BJ34" s="90">
        <v>669.2</v>
      </c>
      <c r="BK34" s="90">
        <v>671.5</v>
      </c>
      <c r="BL34" s="90">
        <v>700.8</v>
      </c>
      <c r="BM34" s="90">
        <v>725.2</v>
      </c>
      <c r="BN34" s="90">
        <v>731.9</v>
      </c>
      <c r="BO34" s="90">
        <v>738.7</v>
      </c>
      <c r="BP34" s="90">
        <v>824.6</v>
      </c>
      <c r="BQ34" s="90">
        <v>901.2</v>
      </c>
      <c r="BR34" s="90">
        <v>992.6</v>
      </c>
      <c r="BS34" s="90">
        <v>1006.7</v>
      </c>
      <c r="BT34" s="90">
        <v>1055.0999999999999</v>
      </c>
      <c r="BU34" s="90">
        <v>1148.5999999999999</v>
      </c>
      <c r="BV34" s="90">
        <v>1295.3</v>
      </c>
      <c r="BW34" s="90">
        <v>1363.1</v>
      </c>
      <c r="BX34" s="91">
        <v>1592.1</v>
      </c>
      <c r="BY34" s="91">
        <v>1658</v>
      </c>
      <c r="BZ34" s="91">
        <v>2094.1</v>
      </c>
      <c r="CA34" s="91">
        <v>2553.4</v>
      </c>
      <c r="CB34" s="91">
        <v>2619.6999999999998</v>
      </c>
      <c r="CC34" s="90">
        <v>2818.7</v>
      </c>
      <c r="CD34" s="90">
        <v>2984.5</v>
      </c>
      <c r="CE34" s="90">
        <v>3110.6</v>
      </c>
    </row>
    <row r="35" spans="2:83" ht="17.399999999999999" customHeight="1" x14ac:dyDescent="0.3">
      <c r="B35" s="3" t="str">
        <f t="shared" si="3"/>
        <v>A29</v>
      </c>
      <c r="C35" s="1" t="s">
        <v>18</v>
      </c>
      <c r="D35" s="3" t="s">
        <v>69</v>
      </c>
      <c r="E35" s="3">
        <v>29</v>
      </c>
      <c r="F35" s="1" t="s">
        <v>66</v>
      </c>
      <c r="G35" s="90">
        <v>100</v>
      </c>
      <c r="H35" s="90">
        <v>109</v>
      </c>
      <c r="I35" s="90">
        <v>112.8</v>
      </c>
      <c r="J35" s="90">
        <v>114.9</v>
      </c>
      <c r="K35" s="90">
        <v>117</v>
      </c>
      <c r="L35" s="90">
        <v>133.4</v>
      </c>
      <c r="M35" s="90">
        <v>137.1</v>
      </c>
      <c r="N35" s="90">
        <v>139.80000000000001</v>
      </c>
      <c r="O35" s="90">
        <v>139.80000000000001</v>
      </c>
      <c r="P35" s="90">
        <v>147.80000000000001</v>
      </c>
      <c r="Q35" s="90">
        <v>149.9</v>
      </c>
      <c r="R35" s="90">
        <v>152.5</v>
      </c>
      <c r="S35" s="90">
        <v>153.30000000000001</v>
      </c>
      <c r="T35" s="90">
        <v>166.8</v>
      </c>
      <c r="U35" s="90">
        <v>170.5</v>
      </c>
      <c r="V35" s="90">
        <v>171.4</v>
      </c>
      <c r="W35" s="90">
        <v>171.7</v>
      </c>
      <c r="X35" s="90">
        <v>189.7</v>
      </c>
      <c r="Y35" s="90">
        <v>192.2</v>
      </c>
      <c r="Z35" s="90">
        <v>198.6</v>
      </c>
      <c r="AA35" s="90">
        <v>203</v>
      </c>
      <c r="AB35" s="90">
        <v>226</v>
      </c>
      <c r="AC35" s="90">
        <v>228.4</v>
      </c>
      <c r="AD35" s="90">
        <v>233.1</v>
      </c>
      <c r="AE35" s="90">
        <v>234.3</v>
      </c>
      <c r="AF35" s="90">
        <v>251.6</v>
      </c>
      <c r="AG35" s="90">
        <v>255.7</v>
      </c>
      <c r="AH35" s="90">
        <v>259.39999999999998</v>
      </c>
      <c r="AI35" s="90">
        <v>264.5</v>
      </c>
      <c r="AJ35" s="90">
        <v>283.5</v>
      </c>
      <c r="AK35" s="90">
        <v>285.5</v>
      </c>
      <c r="AL35" s="90">
        <v>290.89999999999998</v>
      </c>
      <c r="AM35" s="90">
        <v>302.10000000000002</v>
      </c>
      <c r="AN35" s="90">
        <v>323.10000000000002</v>
      </c>
      <c r="AO35" s="90">
        <v>329.7</v>
      </c>
      <c r="AP35" s="90">
        <v>337.1</v>
      </c>
      <c r="AQ35" s="90">
        <v>342.6</v>
      </c>
      <c r="AR35" s="90">
        <v>380.3</v>
      </c>
      <c r="AS35" s="90">
        <v>399.9</v>
      </c>
      <c r="AT35" s="90">
        <v>420.3</v>
      </c>
      <c r="AU35" s="90">
        <v>429.7</v>
      </c>
      <c r="AV35" s="90">
        <v>486.1</v>
      </c>
      <c r="AW35" s="90">
        <v>495.3</v>
      </c>
      <c r="AX35" s="90">
        <v>505.70000000000005</v>
      </c>
      <c r="AY35" s="90">
        <v>517</v>
      </c>
      <c r="AZ35" s="90">
        <v>599.70000000000005</v>
      </c>
      <c r="BA35" s="90">
        <v>610.20000000000005</v>
      </c>
      <c r="BB35" s="90">
        <v>619.6</v>
      </c>
      <c r="BC35" s="90">
        <v>629.20000000000005</v>
      </c>
      <c r="BD35" s="90">
        <v>694.3</v>
      </c>
      <c r="BE35" s="90">
        <v>700.2</v>
      </c>
      <c r="BF35" s="90">
        <v>705.3</v>
      </c>
      <c r="BG35" s="90">
        <v>710.7</v>
      </c>
      <c r="BH35" s="90">
        <v>768.3</v>
      </c>
      <c r="BI35" s="90">
        <v>775.4</v>
      </c>
      <c r="BJ35" s="90">
        <v>782.5</v>
      </c>
      <c r="BK35" s="90">
        <v>789.6</v>
      </c>
      <c r="BL35" s="90">
        <v>859.5</v>
      </c>
      <c r="BM35" s="90">
        <v>638.79999999999995</v>
      </c>
      <c r="BN35" s="90">
        <v>876.4</v>
      </c>
      <c r="BO35" s="90">
        <v>884.3</v>
      </c>
      <c r="BP35" s="90">
        <v>1015.2</v>
      </c>
      <c r="BQ35" s="90">
        <v>1061.2</v>
      </c>
      <c r="BR35" s="90">
        <v>1070.9000000000001</v>
      </c>
      <c r="BS35" s="90">
        <v>1080.2</v>
      </c>
      <c r="BT35" s="90">
        <v>1097.3</v>
      </c>
      <c r="BU35" s="90">
        <v>1125.5999999999999</v>
      </c>
      <c r="BV35" s="90">
        <v>1371.5</v>
      </c>
      <c r="BW35" s="90">
        <v>1432.8</v>
      </c>
      <c r="BX35" s="91">
        <v>1459.2</v>
      </c>
      <c r="BY35" s="91">
        <v>1493.5</v>
      </c>
      <c r="BZ35" s="91">
        <v>1823.6</v>
      </c>
      <c r="CA35" s="91">
        <v>1992.3</v>
      </c>
      <c r="CB35" s="91">
        <v>2005.8</v>
      </c>
      <c r="CC35" s="90">
        <v>2035.6</v>
      </c>
      <c r="CD35" s="90">
        <v>2235.8000000000002</v>
      </c>
      <c r="CE35" s="90">
        <v>2347.8000000000002</v>
      </c>
    </row>
    <row r="36" spans="2:83" ht="17.399999999999999" customHeight="1" x14ac:dyDescent="0.3">
      <c r="B36" s="29" t="str">
        <f t="shared" si="3"/>
        <v>A99</v>
      </c>
      <c r="C36" s="30" t="s">
        <v>18</v>
      </c>
      <c r="D36" s="29" t="s">
        <v>69</v>
      </c>
      <c r="E36" s="29">
        <v>99</v>
      </c>
      <c r="F36" s="30" t="s">
        <v>67</v>
      </c>
      <c r="G36" s="92">
        <v>100</v>
      </c>
      <c r="H36" s="92">
        <v>106.2</v>
      </c>
      <c r="I36" s="92">
        <v>107</v>
      </c>
      <c r="J36" s="92">
        <v>110.1</v>
      </c>
      <c r="K36" s="92">
        <v>117.6</v>
      </c>
      <c r="L36" s="92">
        <v>136.6</v>
      </c>
      <c r="M36" s="92">
        <v>140.30000000000001</v>
      </c>
      <c r="N36" s="92">
        <v>144.69999999999999</v>
      </c>
      <c r="O36" s="92">
        <v>142.80000000000001</v>
      </c>
      <c r="P36" s="92">
        <v>146</v>
      </c>
      <c r="Q36" s="92">
        <v>144.9</v>
      </c>
      <c r="R36" s="92">
        <v>146.1</v>
      </c>
      <c r="S36" s="92">
        <v>145.9</v>
      </c>
      <c r="T36" s="92">
        <v>158.4</v>
      </c>
      <c r="U36" s="92">
        <v>166</v>
      </c>
      <c r="V36" s="92">
        <v>172.4</v>
      </c>
      <c r="W36" s="92">
        <v>174.8</v>
      </c>
      <c r="X36" s="92">
        <v>194</v>
      </c>
      <c r="Y36" s="92">
        <v>194.3</v>
      </c>
      <c r="Z36" s="92">
        <v>207.6</v>
      </c>
      <c r="AA36" s="92">
        <v>217.3</v>
      </c>
      <c r="AB36" s="92">
        <v>250</v>
      </c>
      <c r="AC36" s="92">
        <v>264.8</v>
      </c>
      <c r="AD36" s="92">
        <v>235.2</v>
      </c>
      <c r="AE36" s="92">
        <v>220.1</v>
      </c>
      <c r="AF36" s="92">
        <v>219.7</v>
      </c>
      <c r="AG36" s="92">
        <v>224.7</v>
      </c>
      <c r="AH36" s="92">
        <v>225.6</v>
      </c>
      <c r="AI36" s="92">
        <v>232.7</v>
      </c>
      <c r="AJ36" s="92">
        <v>244.6</v>
      </c>
      <c r="AK36" s="92">
        <v>248.5</v>
      </c>
      <c r="AL36" s="92">
        <v>258.5</v>
      </c>
      <c r="AM36" s="92">
        <v>271.10000000000002</v>
      </c>
      <c r="AN36" s="92">
        <v>284.3</v>
      </c>
      <c r="AO36" s="92">
        <v>299.39999999999998</v>
      </c>
      <c r="AP36" s="92">
        <v>309.60000000000002</v>
      </c>
      <c r="AQ36" s="92">
        <v>330.3</v>
      </c>
      <c r="AR36" s="92">
        <v>358.8</v>
      </c>
      <c r="AS36" s="92">
        <v>403.4</v>
      </c>
      <c r="AT36" s="92">
        <v>462.4</v>
      </c>
      <c r="AU36" s="92">
        <v>481.9</v>
      </c>
      <c r="AV36" s="92">
        <v>510.29999999999995</v>
      </c>
      <c r="AW36" s="92">
        <v>512.70000000000005</v>
      </c>
      <c r="AX36" s="92">
        <v>513.29999999999995</v>
      </c>
      <c r="AY36" s="92">
        <v>507.5</v>
      </c>
      <c r="AZ36" s="92">
        <v>549.9</v>
      </c>
      <c r="BA36" s="92">
        <v>554.29999999999995</v>
      </c>
      <c r="BB36" s="92">
        <v>557.20000000000005</v>
      </c>
      <c r="BC36" s="92">
        <v>545.4</v>
      </c>
      <c r="BD36" s="92">
        <v>549.5</v>
      </c>
      <c r="BE36" s="92">
        <v>543.9</v>
      </c>
      <c r="BF36" s="92">
        <v>533.5</v>
      </c>
      <c r="BG36" s="92">
        <v>529</v>
      </c>
      <c r="BH36" s="92">
        <v>565.20000000000005</v>
      </c>
      <c r="BI36" s="92">
        <v>568.20000000000005</v>
      </c>
      <c r="BJ36" s="92">
        <v>592.6</v>
      </c>
      <c r="BK36" s="92">
        <v>599.1</v>
      </c>
      <c r="BL36" s="92">
        <v>626.70000000000005</v>
      </c>
      <c r="BM36" s="92">
        <v>670.9</v>
      </c>
      <c r="BN36" s="92">
        <v>691.8</v>
      </c>
      <c r="BO36" s="92">
        <v>714.2</v>
      </c>
      <c r="BP36" s="92">
        <v>823.2</v>
      </c>
      <c r="BQ36" s="92">
        <v>918.5</v>
      </c>
      <c r="BR36" s="92">
        <v>1054.8</v>
      </c>
      <c r="BS36" s="92">
        <v>1088.3</v>
      </c>
      <c r="BT36" s="92">
        <v>1089.9000000000001</v>
      </c>
      <c r="BU36" s="92">
        <v>1105.5</v>
      </c>
      <c r="BV36" s="92">
        <v>1294.3</v>
      </c>
      <c r="BW36" s="92">
        <v>1272.8</v>
      </c>
      <c r="BX36" s="93">
        <v>1327.5</v>
      </c>
      <c r="BY36" s="93">
        <v>1521.5</v>
      </c>
      <c r="BZ36" s="93">
        <v>1770.9</v>
      </c>
      <c r="CA36" s="93">
        <v>2276.5</v>
      </c>
      <c r="CB36" s="93">
        <v>2425.8000000000002</v>
      </c>
      <c r="CC36" s="92">
        <v>2553.3000000000002</v>
      </c>
      <c r="CD36" s="92">
        <v>2801.6</v>
      </c>
      <c r="CE36" s="92">
        <v>2977.6</v>
      </c>
    </row>
    <row r="37" spans="2:83" ht="17.399999999999999" customHeight="1" x14ac:dyDescent="0.3">
      <c r="B37" s="3" t="str">
        <f>D37&amp;E37</f>
        <v>B1</v>
      </c>
      <c r="C37" s="1" t="s">
        <v>438</v>
      </c>
      <c r="D37" s="3" t="s">
        <v>77</v>
      </c>
      <c r="E37" s="3">
        <v>1</v>
      </c>
      <c r="F37" s="1" t="s">
        <v>465</v>
      </c>
      <c r="G37" s="90">
        <v>100</v>
      </c>
      <c r="H37" s="90">
        <v>103</v>
      </c>
      <c r="I37" s="90">
        <v>102.5</v>
      </c>
      <c r="J37" s="90">
        <v>102.2</v>
      </c>
      <c r="K37" s="90">
        <v>107.8</v>
      </c>
      <c r="L37" s="90">
        <v>127.6</v>
      </c>
      <c r="M37" s="90">
        <v>131.6</v>
      </c>
      <c r="N37" s="90">
        <v>139.6</v>
      </c>
      <c r="O37" s="90">
        <v>139</v>
      </c>
      <c r="P37" s="90">
        <v>142.1</v>
      </c>
      <c r="Q37" s="90">
        <v>140.4</v>
      </c>
      <c r="R37" s="90">
        <v>141.9</v>
      </c>
      <c r="S37" s="90">
        <v>141.9</v>
      </c>
      <c r="T37" s="90">
        <v>151.80000000000001</v>
      </c>
      <c r="U37" s="90">
        <v>159.5</v>
      </c>
      <c r="V37" s="90">
        <v>163</v>
      </c>
      <c r="W37" s="90">
        <v>164.7</v>
      </c>
      <c r="X37" s="90">
        <v>211.1</v>
      </c>
      <c r="Y37" s="90">
        <v>214.7</v>
      </c>
      <c r="Z37" s="90">
        <v>215.5</v>
      </c>
      <c r="AA37" s="90">
        <v>223.5</v>
      </c>
      <c r="AB37" s="90">
        <v>245.2</v>
      </c>
      <c r="AC37" s="90">
        <v>248</v>
      </c>
      <c r="AD37" s="90">
        <v>229.3</v>
      </c>
      <c r="AE37" s="90">
        <v>223.4</v>
      </c>
      <c r="AF37" s="90">
        <v>217.9</v>
      </c>
      <c r="AG37" s="90">
        <v>222.2</v>
      </c>
      <c r="AH37" s="90">
        <v>230</v>
      </c>
      <c r="AI37" s="90">
        <v>230</v>
      </c>
      <c r="AJ37" s="90">
        <v>237.2</v>
      </c>
      <c r="AK37" s="90">
        <v>235.9</v>
      </c>
      <c r="AL37" s="90">
        <v>249.2</v>
      </c>
      <c r="AM37" s="90">
        <v>258.3</v>
      </c>
      <c r="AN37" s="90">
        <v>269.89999999999998</v>
      </c>
      <c r="AO37" s="90">
        <v>283.3</v>
      </c>
      <c r="AP37" s="90">
        <v>296.5</v>
      </c>
      <c r="AQ37" s="90">
        <v>305.2</v>
      </c>
      <c r="AR37" s="90">
        <v>339.7</v>
      </c>
      <c r="AS37" s="90">
        <v>379.3</v>
      </c>
      <c r="AT37" s="90">
        <v>424.9</v>
      </c>
      <c r="AU37" s="90">
        <v>533.70000000000005</v>
      </c>
      <c r="AV37" s="90">
        <v>543.29999999999995</v>
      </c>
      <c r="AW37" s="90">
        <v>532.9</v>
      </c>
      <c r="AX37" s="90">
        <v>533.4</v>
      </c>
      <c r="AY37" s="90">
        <v>537.20000000000005</v>
      </c>
      <c r="AZ37" s="90">
        <v>584.29999999999995</v>
      </c>
      <c r="BA37" s="90">
        <v>588.9</v>
      </c>
      <c r="BB37" s="90">
        <v>592.20000000000005</v>
      </c>
      <c r="BC37" s="90">
        <v>594.79999999999995</v>
      </c>
      <c r="BD37" s="90">
        <v>598.4</v>
      </c>
      <c r="BE37" s="90">
        <v>597.79999999999995</v>
      </c>
      <c r="BF37" s="90">
        <v>586.1</v>
      </c>
      <c r="BG37" s="90">
        <v>586.1</v>
      </c>
      <c r="BH37" s="90">
        <v>626.5</v>
      </c>
      <c r="BI37" s="90">
        <v>631.70000000000005</v>
      </c>
      <c r="BJ37" s="90">
        <v>669.9</v>
      </c>
      <c r="BK37" s="90">
        <v>692.7</v>
      </c>
      <c r="BL37" s="90">
        <v>724.9</v>
      </c>
      <c r="BM37" s="90">
        <v>780.5</v>
      </c>
      <c r="BN37" s="90">
        <v>833.4</v>
      </c>
      <c r="BO37" s="90">
        <v>850.3</v>
      </c>
      <c r="BP37" s="90">
        <v>973.3</v>
      </c>
      <c r="BQ37" s="90">
        <v>1058.4000000000001</v>
      </c>
      <c r="BR37" s="90">
        <v>1208.2</v>
      </c>
      <c r="BS37" s="90">
        <v>1331.9</v>
      </c>
      <c r="BT37" s="90">
        <v>1523.1</v>
      </c>
      <c r="BU37" s="90">
        <v>1520.4</v>
      </c>
      <c r="BV37" s="90">
        <v>1784.6</v>
      </c>
      <c r="BW37" s="90">
        <v>1730.5</v>
      </c>
      <c r="BX37" s="91">
        <v>1740.3</v>
      </c>
      <c r="BY37" s="91">
        <v>1982</v>
      </c>
      <c r="BZ37" s="91">
        <v>2307.8000000000002</v>
      </c>
      <c r="CA37" s="91">
        <v>2791.7</v>
      </c>
      <c r="CB37" s="91">
        <v>3093.4</v>
      </c>
      <c r="CC37" s="90">
        <v>3356.8</v>
      </c>
      <c r="CD37" s="90">
        <v>3582.4</v>
      </c>
      <c r="CE37" s="90">
        <v>3757</v>
      </c>
    </row>
    <row r="38" spans="2:83" ht="17.399999999999999" customHeight="1" x14ac:dyDescent="0.3">
      <c r="B38" s="3" t="str">
        <f t="shared" ref="B38:B70" si="4">D38&amp;E38</f>
        <v>B2</v>
      </c>
      <c r="C38" s="1" t="s">
        <v>438</v>
      </c>
      <c r="D38" s="3" t="s">
        <v>77</v>
      </c>
      <c r="E38" s="3">
        <v>2</v>
      </c>
      <c r="F38" s="1" t="s">
        <v>466</v>
      </c>
      <c r="G38" s="90">
        <v>100</v>
      </c>
      <c r="H38" s="90">
        <v>107.9</v>
      </c>
      <c r="I38" s="90">
        <v>108.5</v>
      </c>
      <c r="J38" s="90">
        <v>108.8</v>
      </c>
      <c r="K38" s="90">
        <v>109.2</v>
      </c>
      <c r="L38" s="90">
        <v>124.6</v>
      </c>
      <c r="M38" s="90">
        <v>125.1</v>
      </c>
      <c r="N38" s="90">
        <v>126</v>
      </c>
      <c r="O38" s="90">
        <v>126</v>
      </c>
      <c r="P38" s="90">
        <v>139.4</v>
      </c>
      <c r="Q38" s="90">
        <v>139.69999999999999</v>
      </c>
      <c r="R38" s="90">
        <v>139.30000000000001</v>
      </c>
      <c r="S38" s="90">
        <v>139.5</v>
      </c>
      <c r="T38" s="90">
        <v>191.9</v>
      </c>
      <c r="U38" s="90">
        <v>191.9</v>
      </c>
      <c r="V38" s="90">
        <v>208</v>
      </c>
      <c r="W38" s="90">
        <v>213.8</v>
      </c>
      <c r="X38" s="90">
        <v>260.3</v>
      </c>
      <c r="Y38" s="90">
        <v>260.7</v>
      </c>
      <c r="Z38" s="90">
        <v>261.7</v>
      </c>
      <c r="AA38" s="90">
        <v>262.60000000000002</v>
      </c>
      <c r="AB38" s="90">
        <v>266</v>
      </c>
      <c r="AC38" s="90">
        <v>273.8</v>
      </c>
      <c r="AD38" s="90">
        <v>438.3</v>
      </c>
      <c r="AE38" s="90">
        <v>438.4</v>
      </c>
      <c r="AF38" s="90">
        <v>457.6</v>
      </c>
      <c r="AG38" s="90">
        <v>458</v>
      </c>
      <c r="AH38" s="90">
        <v>458.7</v>
      </c>
      <c r="AI38" s="90">
        <v>511.5</v>
      </c>
      <c r="AJ38" s="90">
        <v>574.70000000000005</v>
      </c>
      <c r="AK38" s="90">
        <v>575</v>
      </c>
      <c r="AL38" s="90">
        <v>548.4</v>
      </c>
      <c r="AM38" s="90">
        <v>551.70000000000005</v>
      </c>
      <c r="AN38" s="90">
        <v>559</v>
      </c>
      <c r="AO38" s="90">
        <v>560.4</v>
      </c>
      <c r="AP38" s="90">
        <v>581.79999999999995</v>
      </c>
      <c r="AQ38" s="90">
        <v>582.9</v>
      </c>
      <c r="AR38" s="90">
        <v>588.70000000000005</v>
      </c>
      <c r="AS38" s="90">
        <v>594</v>
      </c>
      <c r="AT38" s="90">
        <v>626.20000000000005</v>
      </c>
      <c r="AU38" s="90">
        <v>715.9</v>
      </c>
      <c r="AV38" s="90">
        <v>727.8</v>
      </c>
      <c r="AW38" s="90">
        <v>729.5</v>
      </c>
      <c r="AX38" s="90">
        <v>762.4</v>
      </c>
      <c r="AY38" s="90">
        <v>764.3</v>
      </c>
      <c r="AZ38" s="90">
        <v>798.7</v>
      </c>
      <c r="BA38" s="90">
        <v>800.2</v>
      </c>
      <c r="BB38" s="90">
        <v>851</v>
      </c>
      <c r="BC38" s="90">
        <v>852.4</v>
      </c>
      <c r="BD38" s="90">
        <v>862.1</v>
      </c>
      <c r="BE38" s="90">
        <v>863</v>
      </c>
      <c r="BF38" s="90">
        <v>870.7</v>
      </c>
      <c r="BG38" s="90">
        <v>871.4</v>
      </c>
      <c r="BH38" s="90">
        <v>880.1</v>
      </c>
      <c r="BI38" s="90">
        <v>881.3</v>
      </c>
      <c r="BJ38" s="90">
        <v>882.8</v>
      </c>
      <c r="BK38" s="90">
        <v>883.9</v>
      </c>
      <c r="BL38" s="90">
        <v>897.1</v>
      </c>
      <c r="BM38" s="90">
        <v>897.9</v>
      </c>
      <c r="BN38" s="90">
        <v>962.4</v>
      </c>
      <c r="BO38" s="90">
        <v>983.3</v>
      </c>
      <c r="BP38" s="90">
        <v>1049.9000000000001</v>
      </c>
      <c r="BQ38" s="90">
        <v>1164.4000000000001</v>
      </c>
      <c r="BR38" s="90">
        <v>1188</v>
      </c>
      <c r="BS38" s="90">
        <v>1224.7</v>
      </c>
      <c r="BT38" s="90">
        <v>1243</v>
      </c>
      <c r="BU38" s="90">
        <v>1252.5</v>
      </c>
      <c r="BV38" s="90">
        <v>1418.2</v>
      </c>
      <c r="BW38" s="90">
        <v>1431.5</v>
      </c>
      <c r="BX38" s="91">
        <v>1518.7</v>
      </c>
      <c r="BY38" s="91">
        <v>1547.5</v>
      </c>
      <c r="BZ38" s="91">
        <v>1916.3</v>
      </c>
      <c r="CA38" s="91">
        <v>2310.1</v>
      </c>
      <c r="CB38" s="91">
        <v>2392.3000000000002</v>
      </c>
      <c r="CC38" s="90">
        <v>2478.5</v>
      </c>
      <c r="CD38" s="90">
        <v>2525.1999999999998</v>
      </c>
      <c r="CE38" s="90">
        <v>2665.3</v>
      </c>
    </row>
    <row r="39" spans="2:83" ht="17.399999999999999" customHeight="1" x14ac:dyDescent="0.3">
      <c r="B39" s="3" t="str">
        <f t="shared" si="4"/>
        <v>B3</v>
      </c>
      <c r="C39" s="1" t="s">
        <v>438</v>
      </c>
      <c r="D39" s="3" t="s">
        <v>77</v>
      </c>
      <c r="E39" s="3">
        <v>3</v>
      </c>
      <c r="F39" s="1" t="s">
        <v>475</v>
      </c>
      <c r="G39" s="90">
        <v>100</v>
      </c>
      <c r="H39" s="90">
        <v>103.1</v>
      </c>
      <c r="I39" s="90">
        <v>104.1</v>
      </c>
      <c r="J39" s="90">
        <v>104.7</v>
      </c>
      <c r="K39" s="90">
        <v>105.3</v>
      </c>
      <c r="L39" s="90">
        <v>111.6</v>
      </c>
      <c r="M39" s="90">
        <v>112.6</v>
      </c>
      <c r="N39" s="90">
        <v>115.7</v>
      </c>
      <c r="O39" s="90">
        <v>115.7</v>
      </c>
      <c r="P39" s="90">
        <v>123.1</v>
      </c>
      <c r="Q39" s="90">
        <v>123.6</v>
      </c>
      <c r="R39" s="90">
        <v>124.4</v>
      </c>
      <c r="S39" s="90">
        <v>124.6</v>
      </c>
      <c r="T39" s="90">
        <v>127</v>
      </c>
      <c r="U39" s="90">
        <v>127</v>
      </c>
      <c r="V39" s="90">
        <v>128.69999999999999</v>
      </c>
      <c r="W39" s="90">
        <v>128.80000000000001</v>
      </c>
      <c r="X39" s="90">
        <v>146.69999999999999</v>
      </c>
      <c r="Y39" s="90">
        <v>147.4</v>
      </c>
      <c r="Z39" s="90">
        <v>129.69999999999999</v>
      </c>
      <c r="AA39" s="90">
        <v>138.9</v>
      </c>
      <c r="AB39" s="90">
        <v>156.69999999999999</v>
      </c>
      <c r="AC39" s="90">
        <v>167</v>
      </c>
      <c r="AD39" s="90">
        <v>168.1</v>
      </c>
      <c r="AE39" s="90">
        <v>167</v>
      </c>
      <c r="AF39" s="90">
        <v>185.3</v>
      </c>
      <c r="AG39" s="90">
        <v>200.8</v>
      </c>
      <c r="AH39" s="90">
        <v>202.1</v>
      </c>
      <c r="AI39" s="90">
        <v>201.9</v>
      </c>
      <c r="AJ39" s="90">
        <v>210.1</v>
      </c>
      <c r="AK39" s="90">
        <v>210.5</v>
      </c>
      <c r="AL39" s="90">
        <v>223.6</v>
      </c>
      <c r="AM39" s="90">
        <v>241.6</v>
      </c>
      <c r="AN39" s="90">
        <v>246.5</v>
      </c>
      <c r="AO39" s="90">
        <v>248.1</v>
      </c>
      <c r="AP39" s="90">
        <v>263.7</v>
      </c>
      <c r="AQ39" s="90">
        <v>265.3</v>
      </c>
      <c r="AR39" s="90">
        <v>302.60000000000002</v>
      </c>
      <c r="AS39" s="90">
        <v>360.8</v>
      </c>
      <c r="AT39" s="90">
        <v>505.6</v>
      </c>
      <c r="AU39" s="90">
        <v>534.79999999999995</v>
      </c>
      <c r="AV39" s="90">
        <v>490.4</v>
      </c>
      <c r="AW39" s="90">
        <v>492.6</v>
      </c>
      <c r="AX39" s="90">
        <v>495.9</v>
      </c>
      <c r="AY39" s="90">
        <v>498.9</v>
      </c>
      <c r="AZ39" s="90">
        <v>587.20000000000005</v>
      </c>
      <c r="BA39" s="90">
        <v>589.6</v>
      </c>
      <c r="BB39" s="90">
        <v>616.5</v>
      </c>
      <c r="BC39" s="90">
        <v>618.5</v>
      </c>
      <c r="BD39" s="90">
        <v>662.3</v>
      </c>
      <c r="BE39" s="90">
        <v>663.6</v>
      </c>
      <c r="BF39" s="90">
        <v>634.29999999999995</v>
      </c>
      <c r="BG39" s="90">
        <v>635.4</v>
      </c>
      <c r="BH39" s="90">
        <v>665.4</v>
      </c>
      <c r="BI39" s="90">
        <v>677.7</v>
      </c>
      <c r="BJ39" s="90">
        <v>756.6</v>
      </c>
      <c r="BK39" s="90">
        <v>759.3</v>
      </c>
      <c r="BL39" s="90">
        <v>782.9</v>
      </c>
      <c r="BM39" s="90">
        <v>803.5</v>
      </c>
      <c r="BN39" s="90">
        <v>837.9</v>
      </c>
      <c r="BO39" s="90">
        <v>870.8</v>
      </c>
      <c r="BP39" s="90">
        <v>988.5</v>
      </c>
      <c r="BQ39" s="90">
        <v>1027.7</v>
      </c>
      <c r="BR39" s="90">
        <v>1180.8</v>
      </c>
      <c r="BS39" s="90">
        <v>1355</v>
      </c>
      <c r="BT39" s="90">
        <v>1351.6</v>
      </c>
      <c r="BU39" s="90">
        <v>1361.2</v>
      </c>
      <c r="BV39" s="90">
        <v>1590.5</v>
      </c>
      <c r="BW39" s="90">
        <v>1565.4</v>
      </c>
      <c r="BX39" s="91">
        <v>1594.5</v>
      </c>
      <c r="BY39" s="91">
        <v>1625.3</v>
      </c>
      <c r="BZ39" s="91">
        <v>1823.4</v>
      </c>
      <c r="CA39" s="91">
        <v>1994</v>
      </c>
      <c r="CB39" s="91">
        <v>2124.1</v>
      </c>
      <c r="CC39" s="90">
        <v>2396.1</v>
      </c>
      <c r="CD39" s="90">
        <v>3008.9</v>
      </c>
      <c r="CE39" s="90">
        <v>3336</v>
      </c>
    </row>
    <row r="40" spans="2:83" ht="17.399999999999999" customHeight="1" x14ac:dyDescent="0.3">
      <c r="B40" s="3" t="str">
        <f t="shared" si="4"/>
        <v>B4</v>
      </c>
      <c r="C40" s="1" t="s">
        <v>438</v>
      </c>
      <c r="D40" s="3" t="s">
        <v>77</v>
      </c>
      <c r="E40" s="3">
        <v>4</v>
      </c>
      <c r="F40" s="1" t="s">
        <v>476</v>
      </c>
      <c r="G40" s="90"/>
      <c r="H40" s="90"/>
      <c r="I40" s="90"/>
      <c r="J40" s="90"/>
      <c r="K40" s="90"/>
      <c r="L40" s="90">
        <v>104.2</v>
      </c>
      <c r="M40" s="90">
        <v>104.6</v>
      </c>
      <c r="N40" s="90">
        <v>110.9</v>
      </c>
      <c r="O40" s="90">
        <v>110.9</v>
      </c>
      <c r="P40" s="90">
        <v>111.8</v>
      </c>
      <c r="Q40" s="90">
        <v>112.1</v>
      </c>
      <c r="R40" s="90">
        <v>124.9</v>
      </c>
      <c r="S40" s="90">
        <v>125</v>
      </c>
      <c r="T40" s="90">
        <v>125.9</v>
      </c>
      <c r="U40" s="90">
        <v>125.9</v>
      </c>
      <c r="V40" s="90">
        <v>127.7</v>
      </c>
      <c r="W40" s="90">
        <v>127.7</v>
      </c>
      <c r="X40" s="90">
        <v>138.80000000000001</v>
      </c>
      <c r="Y40" s="90">
        <v>139.1</v>
      </c>
      <c r="Z40" s="90">
        <v>139.80000000000001</v>
      </c>
      <c r="AA40" s="90">
        <v>140.4</v>
      </c>
      <c r="AB40" s="90">
        <v>144.1</v>
      </c>
      <c r="AC40" s="90">
        <v>144.4</v>
      </c>
      <c r="AD40" s="90">
        <v>142.69999999999999</v>
      </c>
      <c r="AE40" s="90">
        <v>142.9</v>
      </c>
      <c r="AF40" s="90">
        <v>124.4</v>
      </c>
      <c r="AG40" s="90">
        <v>124.8</v>
      </c>
      <c r="AH40" s="90">
        <v>128.30000000000001</v>
      </c>
      <c r="AI40" s="90">
        <v>128.69999999999999</v>
      </c>
      <c r="AJ40" s="90">
        <v>136.6</v>
      </c>
      <c r="AK40" s="90">
        <v>136.9</v>
      </c>
      <c r="AL40" s="90">
        <v>142.6</v>
      </c>
      <c r="AM40" s="90">
        <v>149.9</v>
      </c>
      <c r="AN40" s="90">
        <v>153.80000000000001</v>
      </c>
      <c r="AO40" s="90">
        <v>154.69999999999999</v>
      </c>
      <c r="AP40" s="90">
        <v>144.5</v>
      </c>
      <c r="AQ40" s="90">
        <v>153.5</v>
      </c>
      <c r="AR40" s="90">
        <v>175.2</v>
      </c>
      <c r="AS40" s="90">
        <v>181.8</v>
      </c>
      <c r="AT40" s="90">
        <v>244.6</v>
      </c>
      <c r="AU40" s="90">
        <v>270.5</v>
      </c>
      <c r="AV40" s="90">
        <v>277.5</v>
      </c>
      <c r="AW40" s="90">
        <v>279</v>
      </c>
      <c r="AX40" s="90">
        <v>281.2</v>
      </c>
      <c r="AY40" s="90">
        <v>283.2</v>
      </c>
      <c r="AZ40" s="90">
        <v>293.5</v>
      </c>
      <c r="BA40" s="90">
        <v>295.10000000000002</v>
      </c>
      <c r="BB40" s="90">
        <v>313</v>
      </c>
      <c r="BC40" s="90">
        <v>314.2</v>
      </c>
      <c r="BD40" s="90">
        <v>322.60000000000002</v>
      </c>
      <c r="BE40" s="90">
        <v>323.39999999999998</v>
      </c>
      <c r="BF40" s="90">
        <v>324</v>
      </c>
      <c r="BG40" s="90">
        <v>324.60000000000002</v>
      </c>
      <c r="BH40" s="90">
        <v>332.2</v>
      </c>
      <c r="BI40" s="90">
        <v>333.2</v>
      </c>
      <c r="BJ40" s="90">
        <v>334.2</v>
      </c>
      <c r="BK40" s="90">
        <v>335.1</v>
      </c>
      <c r="BL40" s="90">
        <v>344</v>
      </c>
      <c r="BM40" s="90">
        <v>344.8</v>
      </c>
      <c r="BN40" s="90">
        <v>384.2</v>
      </c>
      <c r="BO40" s="90">
        <v>385.3</v>
      </c>
      <c r="BP40" s="90">
        <v>451.7</v>
      </c>
      <c r="BQ40" s="90">
        <v>516.4</v>
      </c>
      <c r="BR40" s="90">
        <v>544.5</v>
      </c>
      <c r="BS40" s="90">
        <v>574.20000000000005</v>
      </c>
      <c r="BT40" s="90">
        <v>639</v>
      </c>
      <c r="BU40" s="90">
        <v>644.20000000000005</v>
      </c>
      <c r="BV40" s="90">
        <v>675.5</v>
      </c>
      <c r="BW40" s="90">
        <v>685.1</v>
      </c>
      <c r="BX40" s="91">
        <v>690</v>
      </c>
      <c r="BY40" s="91">
        <v>696.4</v>
      </c>
      <c r="BZ40" s="91">
        <v>767.7</v>
      </c>
      <c r="CA40" s="91">
        <v>930.7</v>
      </c>
      <c r="CB40" s="91">
        <v>935.4</v>
      </c>
      <c r="CC40" s="90">
        <v>998.5</v>
      </c>
      <c r="CD40" s="90">
        <v>1246.7</v>
      </c>
      <c r="CE40" s="90">
        <v>1263.7</v>
      </c>
    </row>
    <row r="41" spans="2:83" ht="17.399999999999999" customHeight="1" x14ac:dyDescent="0.3">
      <c r="B41" s="3" t="str">
        <f t="shared" si="4"/>
        <v>B5</v>
      </c>
      <c r="C41" s="1" t="s">
        <v>438</v>
      </c>
      <c r="D41" s="3" t="s">
        <v>77</v>
      </c>
      <c r="E41" s="3">
        <v>5</v>
      </c>
      <c r="F41" s="1" t="s">
        <v>467</v>
      </c>
      <c r="G41" s="90">
        <v>100</v>
      </c>
      <c r="H41" s="90">
        <v>101.9</v>
      </c>
      <c r="I41" s="90">
        <v>104.6</v>
      </c>
      <c r="J41" s="90">
        <v>119.5</v>
      </c>
      <c r="K41" s="90">
        <v>120</v>
      </c>
      <c r="L41" s="90">
        <v>145.6</v>
      </c>
      <c r="M41" s="90">
        <v>146.5</v>
      </c>
      <c r="N41" s="90">
        <v>147.1</v>
      </c>
      <c r="O41" s="90">
        <v>147.1</v>
      </c>
      <c r="P41" s="90">
        <v>166.9</v>
      </c>
      <c r="Q41" s="90">
        <v>167.3</v>
      </c>
      <c r="R41" s="90">
        <v>168.1</v>
      </c>
      <c r="S41" s="90">
        <v>168.3</v>
      </c>
      <c r="T41" s="90">
        <v>185.2</v>
      </c>
      <c r="U41" s="90">
        <v>185.2</v>
      </c>
      <c r="V41" s="90">
        <v>187.3</v>
      </c>
      <c r="W41" s="90">
        <v>187.3</v>
      </c>
      <c r="X41" s="90">
        <v>208.9</v>
      </c>
      <c r="Y41" s="90">
        <v>209.5</v>
      </c>
      <c r="Z41" s="90">
        <v>211.4</v>
      </c>
      <c r="AA41" s="90">
        <v>212.6</v>
      </c>
      <c r="AB41" s="90">
        <v>267</v>
      </c>
      <c r="AC41" s="90">
        <v>289.39999999999998</v>
      </c>
      <c r="AD41" s="90">
        <v>262.3</v>
      </c>
      <c r="AE41" s="90">
        <v>262.39999999999998</v>
      </c>
      <c r="AF41" s="90">
        <v>265.60000000000002</v>
      </c>
      <c r="AG41" s="90">
        <v>266.3</v>
      </c>
      <c r="AH41" s="90">
        <v>267.10000000000002</v>
      </c>
      <c r="AI41" s="90">
        <v>267.60000000000002</v>
      </c>
      <c r="AJ41" s="90">
        <v>292.39999999999998</v>
      </c>
      <c r="AK41" s="90">
        <v>303.3</v>
      </c>
      <c r="AL41" s="90">
        <v>304.3</v>
      </c>
      <c r="AM41" s="90">
        <v>310.8</v>
      </c>
      <c r="AN41" s="90">
        <v>317.2</v>
      </c>
      <c r="AO41" s="90">
        <v>319.39999999999998</v>
      </c>
      <c r="AP41" s="90">
        <v>321.8</v>
      </c>
      <c r="AQ41" s="90">
        <v>324.2</v>
      </c>
      <c r="AR41" s="90">
        <v>332.6</v>
      </c>
      <c r="AS41" s="90">
        <v>336.9</v>
      </c>
      <c r="AT41" s="90">
        <v>344</v>
      </c>
      <c r="AU41" s="90">
        <v>347.2</v>
      </c>
      <c r="AV41" s="90">
        <v>359.3</v>
      </c>
      <c r="AW41" s="90">
        <v>361.8</v>
      </c>
      <c r="AX41" s="90">
        <v>364.9</v>
      </c>
      <c r="AY41" s="90">
        <v>367.6</v>
      </c>
      <c r="AZ41" s="90">
        <v>385.3</v>
      </c>
      <c r="BA41" s="90">
        <v>388</v>
      </c>
      <c r="BB41" s="90">
        <v>389</v>
      </c>
      <c r="BC41" s="90">
        <v>390</v>
      </c>
      <c r="BD41" s="90">
        <v>391</v>
      </c>
      <c r="BE41" s="90">
        <v>392</v>
      </c>
      <c r="BF41" s="90">
        <v>393</v>
      </c>
      <c r="BG41" s="90">
        <v>394</v>
      </c>
      <c r="BH41" s="90">
        <v>395</v>
      </c>
      <c r="BI41" s="90">
        <v>396</v>
      </c>
      <c r="BJ41" s="90">
        <v>397</v>
      </c>
      <c r="BK41" s="90">
        <v>398</v>
      </c>
      <c r="BL41" s="90">
        <v>399</v>
      </c>
      <c r="BM41" s="90">
        <v>400</v>
      </c>
      <c r="BN41" s="90">
        <v>401</v>
      </c>
      <c r="BO41" s="90">
        <v>402</v>
      </c>
      <c r="BP41" s="90">
        <v>403</v>
      </c>
      <c r="BQ41" s="90">
        <v>404</v>
      </c>
      <c r="BR41" s="90">
        <v>405</v>
      </c>
      <c r="BS41" s="90">
        <v>406</v>
      </c>
      <c r="BT41" s="90">
        <v>406</v>
      </c>
      <c r="BU41" s="90">
        <v>407</v>
      </c>
      <c r="BV41" s="90">
        <v>408</v>
      </c>
      <c r="BW41" s="90">
        <v>409</v>
      </c>
      <c r="BX41" s="91">
        <v>410</v>
      </c>
      <c r="BY41" s="91">
        <v>411</v>
      </c>
      <c r="BZ41" s="91">
        <v>412</v>
      </c>
      <c r="CA41" s="91">
        <v>413</v>
      </c>
      <c r="CB41" s="91">
        <v>414</v>
      </c>
      <c r="CC41" s="90">
        <v>415</v>
      </c>
      <c r="CD41" s="90">
        <v>416</v>
      </c>
      <c r="CE41" s="90">
        <v>417</v>
      </c>
    </row>
    <row r="42" spans="2:83" ht="17.399999999999999" customHeight="1" x14ac:dyDescent="0.3">
      <c r="B42" s="3" t="str">
        <f t="shared" si="4"/>
        <v>B6</v>
      </c>
      <c r="C42" s="1" t="s">
        <v>438</v>
      </c>
      <c r="D42" s="3" t="s">
        <v>77</v>
      </c>
      <c r="E42" s="3">
        <v>6</v>
      </c>
      <c r="F42" s="1" t="s">
        <v>468</v>
      </c>
      <c r="G42" s="90">
        <v>100</v>
      </c>
      <c r="H42" s="90">
        <v>101.8</v>
      </c>
      <c r="I42" s="90">
        <v>102.6</v>
      </c>
      <c r="J42" s="90">
        <v>110</v>
      </c>
      <c r="K42" s="90">
        <v>118.3</v>
      </c>
      <c r="L42" s="90">
        <v>133.5</v>
      </c>
      <c r="M42" s="90">
        <v>135.19999999999999</v>
      </c>
      <c r="N42" s="90">
        <v>135.69999999999999</v>
      </c>
      <c r="O42" s="90">
        <v>137.9</v>
      </c>
      <c r="P42" s="90">
        <v>169.8</v>
      </c>
      <c r="Q42" s="90">
        <v>175.2</v>
      </c>
      <c r="R42" s="90">
        <v>173.3</v>
      </c>
      <c r="S42" s="90">
        <v>187.5</v>
      </c>
      <c r="T42" s="90">
        <v>252</v>
      </c>
      <c r="U42" s="90">
        <v>265.3</v>
      </c>
      <c r="V42" s="90">
        <v>268.10000000000002</v>
      </c>
      <c r="W42" s="90">
        <v>243.8</v>
      </c>
      <c r="X42" s="90">
        <v>298.7</v>
      </c>
      <c r="Y42" s="90">
        <v>303.39999999999998</v>
      </c>
      <c r="Z42" s="90">
        <v>305.3</v>
      </c>
      <c r="AA42" s="90">
        <v>313.5</v>
      </c>
      <c r="AB42" s="90">
        <v>340.1</v>
      </c>
      <c r="AC42" s="90">
        <v>328.7</v>
      </c>
      <c r="AD42" s="90">
        <v>223</v>
      </c>
      <c r="AE42" s="90">
        <v>225.9</v>
      </c>
      <c r="AF42" s="90">
        <v>260.5</v>
      </c>
      <c r="AG42" s="90">
        <v>287.10000000000002</v>
      </c>
      <c r="AH42" s="90">
        <v>306.10000000000002</v>
      </c>
      <c r="AI42" s="90">
        <v>311.10000000000002</v>
      </c>
      <c r="AJ42" s="90">
        <v>330.2</v>
      </c>
      <c r="AK42" s="90">
        <v>329.4</v>
      </c>
      <c r="AL42" s="90">
        <v>352.8</v>
      </c>
      <c r="AM42" s="90">
        <v>390.1</v>
      </c>
      <c r="AN42" s="90">
        <v>417.5</v>
      </c>
      <c r="AO42" s="90">
        <v>422.8</v>
      </c>
      <c r="AP42" s="90">
        <v>511.9</v>
      </c>
      <c r="AQ42" s="90">
        <v>513.29999999999995</v>
      </c>
      <c r="AR42" s="90">
        <v>526.6</v>
      </c>
      <c r="AS42" s="90">
        <v>587.9</v>
      </c>
      <c r="AT42" s="90">
        <v>771</v>
      </c>
      <c r="AU42" s="90">
        <v>787.8</v>
      </c>
      <c r="AV42" s="90">
        <v>796.3</v>
      </c>
      <c r="AW42" s="90">
        <v>756.8</v>
      </c>
      <c r="AX42" s="90">
        <v>745.1</v>
      </c>
      <c r="AY42" s="90">
        <v>748</v>
      </c>
      <c r="AZ42" s="90">
        <v>821.4</v>
      </c>
      <c r="BA42" s="90">
        <v>844.9</v>
      </c>
      <c r="BB42" s="90">
        <v>811.8</v>
      </c>
      <c r="BC42" s="90">
        <v>779.1</v>
      </c>
      <c r="BD42" s="90">
        <v>785.8</v>
      </c>
      <c r="BE42" s="90">
        <v>731.6</v>
      </c>
      <c r="BF42" s="90">
        <v>697.7</v>
      </c>
      <c r="BG42" s="90">
        <v>690.4</v>
      </c>
      <c r="BH42" s="90">
        <v>684.4</v>
      </c>
      <c r="BI42" s="90">
        <v>698.9</v>
      </c>
      <c r="BJ42" s="90">
        <v>769.6</v>
      </c>
      <c r="BK42" s="90">
        <v>824.6</v>
      </c>
      <c r="BL42" s="90">
        <v>852.7</v>
      </c>
      <c r="BM42" s="90">
        <v>923.6</v>
      </c>
      <c r="BN42" s="90">
        <v>1032.4000000000001</v>
      </c>
      <c r="BO42" s="90">
        <v>1073.0999999999999</v>
      </c>
      <c r="BP42" s="90">
        <v>1131.2</v>
      </c>
      <c r="BQ42" s="90">
        <v>1270.0999999999999</v>
      </c>
      <c r="BR42" s="90">
        <v>1360.1</v>
      </c>
      <c r="BS42" s="90">
        <v>1449.9</v>
      </c>
      <c r="BT42" s="90">
        <v>1874.1</v>
      </c>
      <c r="BU42" s="90">
        <v>1768.7</v>
      </c>
      <c r="BV42" s="90">
        <v>2242.1</v>
      </c>
      <c r="BW42" s="90">
        <v>2273.1</v>
      </c>
      <c r="BX42" s="91">
        <v>2112.1</v>
      </c>
      <c r="BY42" s="91">
        <v>2197.8000000000002</v>
      </c>
      <c r="BZ42" s="91">
        <v>2516.6999999999998</v>
      </c>
      <c r="CA42" s="91">
        <v>2793.2</v>
      </c>
      <c r="CB42" s="91">
        <v>3164.7</v>
      </c>
      <c r="CC42" s="90">
        <v>3735.3</v>
      </c>
      <c r="CD42" s="90">
        <v>4798.2</v>
      </c>
      <c r="CE42" s="90">
        <v>5559.2</v>
      </c>
    </row>
    <row r="43" spans="2:83" ht="17.399999999999999" customHeight="1" x14ac:dyDescent="0.3">
      <c r="B43" s="3" t="str">
        <f t="shared" si="4"/>
        <v>B7</v>
      </c>
      <c r="C43" s="1" t="s">
        <v>438</v>
      </c>
      <c r="D43" s="3" t="s">
        <v>77</v>
      </c>
      <c r="E43" s="3">
        <v>7</v>
      </c>
      <c r="F43" s="1" t="s">
        <v>306</v>
      </c>
      <c r="G43" s="90">
        <v>100</v>
      </c>
      <c r="H43" s="90">
        <v>112.2</v>
      </c>
      <c r="I43" s="90">
        <v>112.6</v>
      </c>
      <c r="J43" s="90">
        <v>112.8</v>
      </c>
      <c r="K43" s="90">
        <v>113</v>
      </c>
      <c r="L43" s="90">
        <v>128.9</v>
      </c>
      <c r="M43" s="90">
        <v>129.30000000000001</v>
      </c>
      <c r="N43" s="90">
        <v>129.6</v>
      </c>
      <c r="O43" s="90">
        <v>129.6</v>
      </c>
      <c r="P43" s="90">
        <v>141.9</v>
      </c>
      <c r="Q43" s="90">
        <v>142.1</v>
      </c>
      <c r="R43" s="90">
        <v>149.69999999999999</v>
      </c>
      <c r="S43" s="90">
        <v>149.80000000000001</v>
      </c>
      <c r="T43" s="90">
        <v>153.19999999999999</v>
      </c>
      <c r="U43" s="90">
        <v>153.19999999999999</v>
      </c>
      <c r="V43" s="90">
        <v>187.8</v>
      </c>
      <c r="W43" s="90">
        <v>187.8</v>
      </c>
      <c r="X43" s="90">
        <v>192.3</v>
      </c>
      <c r="Y43" s="90">
        <v>192.6</v>
      </c>
      <c r="Z43" s="90">
        <v>247.5</v>
      </c>
      <c r="AA43" s="90">
        <v>248</v>
      </c>
      <c r="AB43" s="90">
        <v>251.1</v>
      </c>
      <c r="AC43" s="90">
        <v>251.4</v>
      </c>
      <c r="AD43" s="90">
        <v>252.5</v>
      </c>
      <c r="AE43" s="90">
        <v>250.2</v>
      </c>
      <c r="AF43" s="90">
        <v>251.8</v>
      </c>
      <c r="AG43" s="90">
        <v>252.1</v>
      </c>
      <c r="AH43" s="90">
        <v>252.6</v>
      </c>
      <c r="AI43" s="90">
        <v>253</v>
      </c>
      <c r="AJ43" s="90">
        <v>275.8</v>
      </c>
      <c r="AK43" s="90">
        <v>276</v>
      </c>
      <c r="AL43" s="90">
        <v>276.89999999999998</v>
      </c>
      <c r="AM43" s="90">
        <v>279.5</v>
      </c>
      <c r="AN43" s="90">
        <v>316.10000000000002</v>
      </c>
      <c r="AO43" s="90">
        <v>316.8</v>
      </c>
      <c r="AP43" s="90">
        <v>342.3</v>
      </c>
      <c r="AQ43" s="90">
        <v>365</v>
      </c>
      <c r="AR43" s="90">
        <v>393</v>
      </c>
      <c r="AS43" s="90">
        <v>432.5</v>
      </c>
      <c r="AT43" s="90">
        <v>652.79999999999995</v>
      </c>
      <c r="AU43" s="90">
        <v>660.2</v>
      </c>
      <c r="AV43" s="90">
        <v>666.4</v>
      </c>
      <c r="AW43" s="90">
        <v>667.2</v>
      </c>
      <c r="AX43" s="90">
        <v>709.4</v>
      </c>
      <c r="AY43" s="90">
        <v>710.5</v>
      </c>
      <c r="AZ43" s="90">
        <v>719</v>
      </c>
      <c r="BA43" s="90">
        <v>720.1</v>
      </c>
      <c r="BB43" s="90">
        <v>713.8</v>
      </c>
      <c r="BC43" s="90">
        <v>714.6</v>
      </c>
      <c r="BD43" s="90">
        <v>775.6</v>
      </c>
      <c r="BE43" s="90">
        <v>776.1</v>
      </c>
      <c r="BF43" s="90">
        <v>776.4</v>
      </c>
      <c r="BG43" s="90">
        <v>776.8</v>
      </c>
      <c r="BH43" s="90">
        <v>787.5</v>
      </c>
      <c r="BI43" s="90">
        <v>788.3</v>
      </c>
      <c r="BJ43" s="90">
        <v>750.7</v>
      </c>
      <c r="BK43" s="90">
        <v>806.2</v>
      </c>
      <c r="BL43" s="90">
        <v>831.8</v>
      </c>
      <c r="BM43" s="90">
        <v>832</v>
      </c>
      <c r="BN43" s="90">
        <v>906.5</v>
      </c>
      <c r="BO43" s="90">
        <v>911.9</v>
      </c>
      <c r="BP43" s="90">
        <v>1159.8</v>
      </c>
      <c r="BQ43" s="90">
        <v>1466.6</v>
      </c>
      <c r="BR43" s="90">
        <v>1700.4</v>
      </c>
      <c r="BS43" s="90">
        <v>1825.5</v>
      </c>
      <c r="BT43" s="90">
        <v>1913.4</v>
      </c>
      <c r="BU43" s="90">
        <v>1917.4</v>
      </c>
      <c r="BV43" s="90">
        <v>2158.1</v>
      </c>
      <c r="BW43" s="90">
        <v>2163.6999999999998</v>
      </c>
      <c r="BX43" s="91">
        <v>2325.8000000000002</v>
      </c>
      <c r="BY43" s="91">
        <v>2334.6999999999998</v>
      </c>
      <c r="BZ43" s="91">
        <v>2685.2</v>
      </c>
      <c r="CA43" s="91">
        <v>2772.8</v>
      </c>
      <c r="CB43" s="91">
        <v>3274</v>
      </c>
      <c r="CC43" s="90">
        <v>3303.4</v>
      </c>
      <c r="CD43" s="90">
        <v>3654</v>
      </c>
      <c r="CE43" s="90">
        <v>3666.1</v>
      </c>
    </row>
    <row r="44" spans="2:83" ht="17.399999999999999" customHeight="1" x14ac:dyDescent="0.3">
      <c r="B44" s="3" t="str">
        <f t="shared" si="4"/>
        <v>B8</v>
      </c>
      <c r="C44" s="1" t="s">
        <v>438</v>
      </c>
      <c r="D44" s="3" t="s">
        <v>77</v>
      </c>
      <c r="E44" s="3">
        <v>8</v>
      </c>
      <c r="F44" s="1" t="s">
        <v>307</v>
      </c>
      <c r="G44" s="90">
        <v>100</v>
      </c>
      <c r="H44" s="90">
        <v>101.6</v>
      </c>
      <c r="I44" s="90">
        <v>102</v>
      </c>
      <c r="J44" s="90">
        <v>102.2</v>
      </c>
      <c r="K44" s="90">
        <v>102.4</v>
      </c>
      <c r="L44" s="90">
        <v>105.4</v>
      </c>
      <c r="M44" s="90">
        <v>105.8</v>
      </c>
      <c r="N44" s="90">
        <v>106</v>
      </c>
      <c r="O44" s="90">
        <v>106</v>
      </c>
      <c r="P44" s="90">
        <v>106.9</v>
      </c>
      <c r="Q44" s="90">
        <v>107.1</v>
      </c>
      <c r="R44" s="90">
        <v>107.5</v>
      </c>
      <c r="S44" s="90">
        <v>107.6</v>
      </c>
      <c r="T44" s="90">
        <v>108.5</v>
      </c>
      <c r="U44" s="90">
        <v>108.5</v>
      </c>
      <c r="V44" s="90">
        <v>215.7</v>
      </c>
      <c r="W44" s="90">
        <v>215.7</v>
      </c>
      <c r="X44" s="90">
        <v>230.1</v>
      </c>
      <c r="Y44" s="90">
        <v>230.4</v>
      </c>
      <c r="Z44" s="90">
        <v>251.3</v>
      </c>
      <c r="AA44" s="90">
        <v>251.8</v>
      </c>
      <c r="AB44" s="90">
        <v>310.89999999999998</v>
      </c>
      <c r="AC44" s="90">
        <v>311.3</v>
      </c>
      <c r="AD44" s="90">
        <v>385.4</v>
      </c>
      <c r="AE44" s="90">
        <v>385.2</v>
      </c>
      <c r="AF44" s="90">
        <v>555.20000000000005</v>
      </c>
      <c r="AG44" s="90">
        <v>555.4</v>
      </c>
      <c r="AH44" s="90">
        <v>555.9</v>
      </c>
      <c r="AI44" s="90">
        <v>556.20000000000005</v>
      </c>
      <c r="AJ44" s="90">
        <v>640.20000000000005</v>
      </c>
      <c r="AK44" s="90">
        <v>640.4</v>
      </c>
      <c r="AL44" s="90">
        <v>641.20000000000005</v>
      </c>
      <c r="AM44" s="90">
        <v>642.79999999999995</v>
      </c>
      <c r="AN44" s="90">
        <v>646.1</v>
      </c>
      <c r="AO44" s="90">
        <v>646.6</v>
      </c>
      <c r="AP44" s="90">
        <v>647.79999999999995</v>
      </c>
      <c r="AQ44" s="90">
        <v>648.70000000000005</v>
      </c>
      <c r="AR44" s="90">
        <v>724.9</v>
      </c>
      <c r="AS44" s="90">
        <v>809.5</v>
      </c>
      <c r="AT44" s="90">
        <v>817.6</v>
      </c>
      <c r="AU44" s="90">
        <v>823.2</v>
      </c>
      <c r="AV44" s="90">
        <v>829</v>
      </c>
      <c r="AW44" s="90">
        <v>829.6</v>
      </c>
      <c r="AX44" s="90">
        <v>832.8</v>
      </c>
      <c r="AY44" s="90">
        <v>833.7</v>
      </c>
      <c r="AZ44" s="90">
        <v>841.2</v>
      </c>
      <c r="BA44" s="90">
        <v>842.2</v>
      </c>
      <c r="BB44" s="90">
        <v>843.5</v>
      </c>
      <c r="BC44" s="90">
        <v>844.3</v>
      </c>
      <c r="BD44" s="90">
        <v>971.3</v>
      </c>
      <c r="BE44" s="90">
        <v>971.8</v>
      </c>
      <c r="BF44" s="90">
        <v>972.1</v>
      </c>
      <c r="BG44" s="90">
        <v>972.5</v>
      </c>
      <c r="BH44" s="90">
        <v>1055</v>
      </c>
      <c r="BI44" s="90">
        <v>1055.8</v>
      </c>
      <c r="BJ44" s="90">
        <v>1048.4000000000001</v>
      </c>
      <c r="BK44" s="90">
        <v>1056.9000000000001</v>
      </c>
      <c r="BL44" s="90">
        <v>1212.3</v>
      </c>
      <c r="BM44" s="90">
        <v>1212.9000000000001</v>
      </c>
      <c r="BN44" s="90">
        <v>1214.8</v>
      </c>
      <c r="BO44" s="90">
        <v>1215.5999999999999</v>
      </c>
      <c r="BP44" s="90">
        <v>1453.6</v>
      </c>
      <c r="BQ44" s="90">
        <v>1805.8</v>
      </c>
      <c r="BR44" s="90">
        <v>2151.1</v>
      </c>
      <c r="BS44" s="90">
        <v>2381.1999999999998</v>
      </c>
      <c r="BT44" s="90">
        <v>2385.8000000000002</v>
      </c>
      <c r="BU44" s="90">
        <v>2389.3000000000002</v>
      </c>
      <c r="BV44" s="90">
        <v>3085.6</v>
      </c>
      <c r="BW44" s="90">
        <v>3091</v>
      </c>
      <c r="BX44" s="91">
        <v>3005.6</v>
      </c>
      <c r="BY44" s="91">
        <v>3013.2</v>
      </c>
      <c r="BZ44" s="91">
        <v>3980.4</v>
      </c>
      <c r="CA44" s="91">
        <v>4116.3</v>
      </c>
      <c r="CB44" s="91">
        <v>4285.5</v>
      </c>
      <c r="CC44" s="90">
        <v>5390</v>
      </c>
      <c r="CD44" s="90">
        <v>5571</v>
      </c>
      <c r="CE44" s="90">
        <v>5583.1</v>
      </c>
    </row>
    <row r="45" spans="2:83" ht="17.399999999999999" customHeight="1" x14ac:dyDescent="0.3">
      <c r="B45" s="3" t="str">
        <f t="shared" si="4"/>
        <v>B9</v>
      </c>
      <c r="C45" s="1" t="s">
        <v>438</v>
      </c>
      <c r="D45" s="3" t="s">
        <v>77</v>
      </c>
      <c r="E45" s="3">
        <v>9</v>
      </c>
      <c r="F45" s="1" t="s">
        <v>509</v>
      </c>
      <c r="G45" s="90">
        <v>100</v>
      </c>
      <c r="H45" s="90">
        <v>102.6</v>
      </c>
      <c r="I45" s="90">
        <v>102.9</v>
      </c>
      <c r="J45" s="90">
        <v>103.1</v>
      </c>
      <c r="K45" s="90">
        <v>103.3</v>
      </c>
      <c r="L45" s="90">
        <v>109.3</v>
      </c>
      <c r="M45" s="90">
        <v>109.6</v>
      </c>
      <c r="N45" s="90">
        <v>109.8</v>
      </c>
      <c r="O45" s="90">
        <v>109.8</v>
      </c>
      <c r="P45" s="90">
        <v>110.9</v>
      </c>
      <c r="Q45" s="90">
        <v>111</v>
      </c>
      <c r="R45" s="90">
        <v>111.6</v>
      </c>
      <c r="S45" s="90">
        <v>111.7</v>
      </c>
      <c r="T45" s="90">
        <v>113.3</v>
      </c>
      <c r="U45" s="90">
        <v>113.3</v>
      </c>
      <c r="V45" s="90">
        <v>126.8</v>
      </c>
      <c r="W45" s="90">
        <v>126.8</v>
      </c>
      <c r="X45" s="90">
        <v>131.4</v>
      </c>
      <c r="Y45" s="90">
        <v>131.69999999999999</v>
      </c>
      <c r="Z45" s="90">
        <v>132.30000000000001</v>
      </c>
      <c r="AA45" s="90">
        <v>132.69999999999999</v>
      </c>
      <c r="AB45" s="90">
        <v>134.69999999999999</v>
      </c>
      <c r="AC45" s="90">
        <v>135.1</v>
      </c>
      <c r="AD45" s="90">
        <v>172.7</v>
      </c>
      <c r="AE45" s="90">
        <v>172.5</v>
      </c>
      <c r="AF45" s="90">
        <v>239.2</v>
      </c>
      <c r="AG45" s="90">
        <v>239.4</v>
      </c>
      <c r="AH45" s="90">
        <v>239.8</v>
      </c>
      <c r="AI45" s="90">
        <v>240.2</v>
      </c>
      <c r="AJ45" s="90">
        <v>279.7</v>
      </c>
      <c r="AK45" s="90">
        <v>279.89999999999998</v>
      </c>
      <c r="AL45" s="90">
        <v>282</v>
      </c>
      <c r="AM45" s="90">
        <v>284</v>
      </c>
      <c r="AN45" s="90">
        <v>290</v>
      </c>
      <c r="AO45" s="90">
        <v>290.60000000000002</v>
      </c>
      <c r="AP45" s="90">
        <v>292.8</v>
      </c>
      <c r="AQ45" s="90">
        <v>294.8</v>
      </c>
      <c r="AR45" s="90">
        <v>401.9</v>
      </c>
      <c r="AS45" s="90">
        <v>446.1</v>
      </c>
      <c r="AT45" s="90">
        <v>550.5</v>
      </c>
      <c r="AU45" s="90">
        <v>563</v>
      </c>
      <c r="AV45" s="90">
        <v>570.4</v>
      </c>
      <c r="AW45" s="90">
        <v>571.20000000000005</v>
      </c>
      <c r="AX45" s="90">
        <v>582</v>
      </c>
      <c r="AY45" s="90">
        <v>583.29999999999995</v>
      </c>
      <c r="AZ45" s="90">
        <v>592.9</v>
      </c>
      <c r="BA45" s="90">
        <v>594.1</v>
      </c>
      <c r="BB45" s="90">
        <v>624.9</v>
      </c>
      <c r="BC45" s="90">
        <v>625.9</v>
      </c>
      <c r="BD45" s="90">
        <v>730.4</v>
      </c>
      <c r="BE45" s="90">
        <v>731.1</v>
      </c>
      <c r="BF45" s="90">
        <v>730.6</v>
      </c>
      <c r="BG45" s="90">
        <v>731.2</v>
      </c>
      <c r="BH45" s="90">
        <v>803.4</v>
      </c>
      <c r="BI45" s="90">
        <v>804.3</v>
      </c>
      <c r="BJ45" s="90">
        <v>783.4</v>
      </c>
      <c r="BK45" s="90">
        <v>805.8</v>
      </c>
      <c r="BL45" s="90">
        <v>898.9</v>
      </c>
      <c r="BM45" s="90">
        <v>899.6</v>
      </c>
      <c r="BN45" s="90">
        <v>1076.5999999999999</v>
      </c>
      <c r="BO45" s="90">
        <v>1077.5999999999999</v>
      </c>
      <c r="BP45" s="90">
        <v>1282.2</v>
      </c>
      <c r="BQ45" s="90">
        <v>1527.5</v>
      </c>
      <c r="BR45" s="90">
        <v>1787.9</v>
      </c>
      <c r="BS45" s="90">
        <v>1960.2</v>
      </c>
      <c r="BT45" s="90">
        <v>2234.3000000000002</v>
      </c>
      <c r="BU45" s="90">
        <v>2240.1999999999998</v>
      </c>
      <c r="BV45" s="90">
        <v>2792.7</v>
      </c>
      <c r="BW45" s="90">
        <v>2797.9</v>
      </c>
      <c r="BX45" s="91">
        <v>2827.4</v>
      </c>
      <c r="BY45" s="91">
        <v>2840.5</v>
      </c>
      <c r="BZ45" s="91">
        <v>3599.4</v>
      </c>
      <c r="CA45" s="91">
        <v>3642.1</v>
      </c>
      <c r="CB45" s="91">
        <v>4364.8999999999996</v>
      </c>
      <c r="CC45" s="90">
        <v>4397.3</v>
      </c>
      <c r="CD45" s="90">
        <v>4774</v>
      </c>
      <c r="CE45" s="90">
        <v>4788.5</v>
      </c>
    </row>
    <row r="46" spans="2:83" ht="17.399999999999999" customHeight="1" x14ac:dyDescent="0.3">
      <c r="B46" s="3" t="str">
        <f t="shared" si="4"/>
        <v>B11</v>
      </c>
      <c r="C46" s="1" t="s">
        <v>438</v>
      </c>
      <c r="D46" s="3" t="s">
        <v>77</v>
      </c>
      <c r="E46" s="3">
        <v>11</v>
      </c>
      <c r="F46" s="1" t="s">
        <v>308</v>
      </c>
      <c r="G46" s="90">
        <v>100</v>
      </c>
      <c r="H46" s="90">
        <v>113.2</v>
      </c>
      <c r="I46" s="90">
        <v>113.6</v>
      </c>
      <c r="J46" s="90">
        <v>113.7</v>
      </c>
      <c r="K46" s="90">
        <v>113.9</v>
      </c>
      <c r="L46" s="90">
        <v>130.80000000000001</v>
      </c>
      <c r="M46" s="90">
        <v>131.19999999999999</v>
      </c>
      <c r="N46" s="90">
        <v>131.4</v>
      </c>
      <c r="O46" s="90">
        <v>131.4</v>
      </c>
      <c r="P46" s="90">
        <v>146.9</v>
      </c>
      <c r="Q46" s="90">
        <v>147.1</v>
      </c>
      <c r="R46" s="90">
        <v>151.19999999999999</v>
      </c>
      <c r="S46" s="90">
        <v>151.30000000000001</v>
      </c>
      <c r="T46" s="90">
        <v>171.1</v>
      </c>
      <c r="U46" s="90">
        <v>171.1</v>
      </c>
      <c r="V46" s="90">
        <v>193.2</v>
      </c>
      <c r="W46" s="90">
        <v>193.2</v>
      </c>
      <c r="X46" s="90">
        <v>197.4</v>
      </c>
      <c r="Y46" s="90">
        <v>197.6</v>
      </c>
      <c r="Z46" s="90">
        <v>254.2</v>
      </c>
      <c r="AA46" s="90">
        <v>254.7</v>
      </c>
      <c r="AB46" s="90">
        <v>256.60000000000002</v>
      </c>
      <c r="AC46" s="90">
        <v>257</v>
      </c>
      <c r="AD46" s="90">
        <v>256.39999999999998</v>
      </c>
      <c r="AE46" s="90">
        <v>256.2</v>
      </c>
      <c r="AF46" s="90">
        <v>257.5</v>
      </c>
      <c r="AG46" s="90">
        <v>257.7</v>
      </c>
      <c r="AH46" s="90">
        <v>258</v>
      </c>
      <c r="AI46" s="90">
        <v>258.3</v>
      </c>
      <c r="AJ46" s="90">
        <v>269.8</v>
      </c>
      <c r="AK46" s="90">
        <v>269.89999999999998</v>
      </c>
      <c r="AL46" s="90">
        <v>270.89999999999998</v>
      </c>
      <c r="AM46" s="90">
        <v>272.8</v>
      </c>
      <c r="AN46" s="90">
        <v>274.10000000000002</v>
      </c>
      <c r="AO46" s="90">
        <v>274.60000000000002</v>
      </c>
      <c r="AP46" s="90">
        <v>349.6</v>
      </c>
      <c r="AQ46" s="90">
        <v>351</v>
      </c>
      <c r="AR46" s="90">
        <v>381.9</v>
      </c>
      <c r="AS46" s="90">
        <v>414.5</v>
      </c>
      <c r="AT46" s="90">
        <v>649.70000000000005</v>
      </c>
      <c r="AU46" s="90">
        <v>657.9</v>
      </c>
      <c r="AV46" s="90">
        <v>662.7</v>
      </c>
      <c r="AW46" s="90">
        <v>663.3</v>
      </c>
      <c r="AX46" s="90">
        <v>729.5</v>
      </c>
      <c r="AY46" s="90">
        <v>730.3</v>
      </c>
      <c r="AZ46" s="90">
        <v>736</v>
      </c>
      <c r="BA46" s="90">
        <v>736.8</v>
      </c>
      <c r="BB46" s="90">
        <v>738.3</v>
      </c>
      <c r="BC46" s="90">
        <v>738.8</v>
      </c>
      <c r="BD46" s="90">
        <v>836.4</v>
      </c>
      <c r="BE46" s="90">
        <v>836.8</v>
      </c>
      <c r="BF46" s="90">
        <v>836.8</v>
      </c>
      <c r="BG46" s="90">
        <v>837.1</v>
      </c>
      <c r="BH46" s="90">
        <v>832</v>
      </c>
      <c r="BI46" s="90">
        <v>832.6</v>
      </c>
      <c r="BJ46" s="90">
        <v>851.8</v>
      </c>
      <c r="BK46" s="90">
        <v>864.6</v>
      </c>
      <c r="BL46" s="90">
        <v>896</v>
      </c>
      <c r="BM46" s="90">
        <v>896.4</v>
      </c>
      <c r="BN46" s="90">
        <v>981.6</v>
      </c>
      <c r="BO46" s="90">
        <v>982.3</v>
      </c>
      <c r="BP46" s="90">
        <v>1085.7</v>
      </c>
      <c r="BQ46" s="90">
        <v>1361.3</v>
      </c>
      <c r="BR46" s="90">
        <v>1585.1</v>
      </c>
      <c r="BS46" s="90">
        <v>1735.1</v>
      </c>
      <c r="BT46" s="90">
        <v>1880.9</v>
      </c>
      <c r="BU46" s="90">
        <v>1884.7</v>
      </c>
      <c r="BV46" s="90">
        <v>2340.3000000000002</v>
      </c>
      <c r="BW46" s="90">
        <v>2344.5</v>
      </c>
      <c r="BX46" s="91">
        <v>2436.5</v>
      </c>
      <c r="BY46" s="91">
        <v>2445.3000000000002</v>
      </c>
      <c r="BZ46" s="91">
        <v>2996</v>
      </c>
      <c r="CA46" s="91">
        <v>3139.1</v>
      </c>
      <c r="CB46" s="91">
        <v>3655.5</v>
      </c>
      <c r="CC46" s="90">
        <v>3679.2</v>
      </c>
      <c r="CD46" s="90">
        <v>4455.3</v>
      </c>
      <c r="CE46" s="90">
        <v>4555.3</v>
      </c>
    </row>
    <row r="47" spans="2:83" ht="17.399999999999999" customHeight="1" x14ac:dyDescent="0.3">
      <c r="B47" s="3" t="str">
        <f t="shared" si="4"/>
        <v>B12</v>
      </c>
      <c r="C47" s="1" t="s">
        <v>438</v>
      </c>
      <c r="D47" s="3" t="s">
        <v>77</v>
      </c>
      <c r="E47" s="3">
        <v>12</v>
      </c>
      <c r="F47" s="1" t="s">
        <v>508</v>
      </c>
      <c r="G47" s="90">
        <v>100</v>
      </c>
      <c r="H47" s="90">
        <v>109.2</v>
      </c>
      <c r="I47" s="90">
        <v>109.6</v>
      </c>
      <c r="J47" s="90">
        <v>111.6</v>
      </c>
      <c r="K47" s="90">
        <v>111.9</v>
      </c>
      <c r="L47" s="90">
        <v>123.9</v>
      </c>
      <c r="M47" s="90">
        <v>124.4</v>
      </c>
      <c r="N47" s="90">
        <v>128.9</v>
      </c>
      <c r="O47" s="90">
        <v>128.9</v>
      </c>
      <c r="P47" s="90">
        <v>141.1</v>
      </c>
      <c r="Q47" s="90">
        <v>141.4</v>
      </c>
      <c r="R47" s="90">
        <v>144.6</v>
      </c>
      <c r="S47" s="90">
        <v>144.69999999999999</v>
      </c>
      <c r="T47" s="90">
        <v>158.5</v>
      </c>
      <c r="U47" s="90" t="s">
        <v>318</v>
      </c>
      <c r="V47" s="90">
        <v>170.8</v>
      </c>
      <c r="W47" s="90">
        <v>170.8</v>
      </c>
      <c r="X47" s="90">
        <v>189.1</v>
      </c>
      <c r="Y47" s="90">
        <v>189.4</v>
      </c>
      <c r="Z47" s="90">
        <v>194.8</v>
      </c>
      <c r="AA47" s="90">
        <v>201.1</v>
      </c>
      <c r="AB47" s="90">
        <v>224.9</v>
      </c>
      <c r="AC47" s="90">
        <v>225.2</v>
      </c>
      <c r="AD47" s="90">
        <v>220.2</v>
      </c>
      <c r="AE47" s="90">
        <v>220.3</v>
      </c>
      <c r="AF47" s="90">
        <v>225.9</v>
      </c>
      <c r="AG47" s="90">
        <v>226.3</v>
      </c>
      <c r="AH47" s="90">
        <v>227.9</v>
      </c>
      <c r="AI47" s="90">
        <v>231.7</v>
      </c>
      <c r="AJ47" s="90">
        <v>257.2</v>
      </c>
      <c r="AK47" s="90">
        <v>257.3</v>
      </c>
      <c r="AL47" s="90">
        <v>265.89999999999998</v>
      </c>
      <c r="AM47" s="90">
        <v>273.7</v>
      </c>
      <c r="AN47" s="90">
        <v>299.89999999999998</v>
      </c>
      <c r="AO47" s="90">
        <v>300.89999999999998</v>
      </c>
      <c r="AP47" s="90">
        <v>329.7</v>
      </c>
      <c r="AQ47" s="90">
        <v>381.3</v>
      </c>
      <c r="AR47" s="90">
        <v>426.4</v>
      </c>
      <c r="AS47" s="90">
        <v>446.7</v>
      </c>
      <c r="AT47" s="90">
        <v>453.7</v>
      </c>
      <c r="AU47" s="90">
        <v>474.5</v>
      </c>
      <c r="AV47" s="90">
        <v>548</v>
      </c>
      <c r="AW47" s="90">
        <v>571.1</v>
      </c>
      <c r="AX47" s="90">
        <v>556.6</v>
      </c>
      <c r="AY47" s="90">
        <v>557.79999999999995</v>
      </c>
      <c r="AZ47" s="90">
        <v>581.6</v>
      </c>
      <c r="BA47" s="90">
        <v>601.9</v>
      </c>
      <c r="BB47" s="90">
        <v>629.29999999999995</v>
      </c>
      <c r="BC47" s="90">
        <v>638.4</v>
      </c>
      <c r="BD47" s="90">
        <v>653.9</v>
      </c>
      <c r="BE47" s="90">
        <v>654.4</v>
      </c>
      <c r="BF47" s="90">
        <v>657.1</v>
      </c>
      <c r="BG47" s="90">
        <v>692.8</v>
      </c>
      <c r="BH47" s="90">
        <v>722.1</v>
      </c>
      <c r="BI47" s="90">
        <v>722.8</v>
      </c>
      <c r="BJ47" s="90">
        <v>785.5</v>
      </c>
      <c r="BK47" s="90">
        <v>804.9</v>
      </c>
      <c r="BL47" s="90">
        <v>849.1</v>
      </c>
      <c r="BM47" s="90">
        <v>861</v>
      </c>
      <c r="BN47" s="90">
        <v>867.7</v>
      </c>
      <c r="BO47" s="90">
        <v>878.2</v>
      </c>
      <c r="BP47" s="90">
        <v>1031.5</v>
      </c>
      <c r="BQ47" s="90">
        <v>1312.1</v>
      </c>
      <c r="BR47" s="90">
        <v>1406.8</v>
      </c>
      <c r="BS47" s="90">
        <v>1487.5</v>
      </c>
      <c r="BT47" s="90">
        <v>1495.6</v>
      </c>
      <c r="BU47" s="90">
        <v>1574.5</v>
      </c>
      <c r="BV47" s="90">
        <v>1728.6</v>
      </c>
      <c r="BW47" s="90">
        <v>1752.5</v>
      </c>
      <c r="BX47" s="91">
        <v>1851.5</v>
      </c>
      <c r="BY47" s="91">
        <v>1857.7</v>
      </c>
      <c r="BZ47" s="91">
        <v>2346</v>
      </c>
      <c r="CA47" s="91">
        <v>2550.6999999999998</v>
      </c>
      <c r="CB47" s="91">
        <v>2746.2</v>
      </c>
      <c r="CC47" s="90">
        <v>3034</v>
      </c>
      <c r="CD47" s="90">
        <v>3349.1</v>
      </c>
      <c r="CE47" s="90">
        <v>3427.2</v>
      </c>
    </row>
    <row r="48" spans="2:83" ht="17.399999999999999" customHeight="1" x14ac:dyDescent="0.3">
      <c r="B48" s="3" t="str">
        <f t="shared" si="4"/>
        <v>B13</v>
      </c>
      <c r="C48" s="1" t="s">
        <v>438</v>
      </c>
      <c r="D48" s="3" t="s">
        <v>77</v>
      </c>
      <c r="E48" s="3">
        <v>13</v>
      </c>
      <c r="F48" s="1" t="s">
        <v>309</v>
      </c>
      <c r="G48" s="90">
        <v>100</v>
      </c>
      <c r="H48" s="90">
        <v>108</v>
      </c>
      <c r="I48" s="90">
        <v>108.2</v>
      </c>
      <c r="J48" s="90">
        <v>107.9</v>
      </c>
      <c r="K48" s="90">
        <v>108</v>
      </c>
      <c r="L48" s="90">
        <v>112</v>
      </c>
      <c r="M48" s="90">
        <v>112.2</v>
      </c>
      <c r="N48" s="90">
        <v>113.6</v>
      </c>
      <c r="O48" s="90">
        <v>113.6</v>
      </c>
      <c r="P48" s="90">
        <v>124.7</v>
      </c>
      <c r="Q48" s="90">
        <v>124.8</v>
      </c>
      <c r="R48" s="90">
        <v>162.69999999999999</v>
      </c>
      <c r="S48" s="90">
        <v>162.69999999999999</v>
      </c>
      <c r="T48" s="90">
        <v>183.7</v>
      </c>
      <c r="U48" s="90">
        <v>183.7</v>
      </c>
      <c r="V48" s="90">
        <v>185.4</v>
      </c>
      <c r="W48" s="90">
        <v>185.4</v>
      </c>
      <c r="X48" s="90">
        <v>223</v>
      </c>
      <c r="Y48" s="90">
        <v>223.1</v>
      </c>
      <c r="Z48" s="90">
        <v>246.8</v>
      </c>
      <c r="AA48" s="90">
        <v>247.1</v>
      </c>
      <c r="AB48" s="90">
        <v>291</v>
      </c>
      <c r="AC48" s="90">
        <v>291.10000000000002</v>
      </c>
      <c r="AD48" s="90">
        <v>331.2</v>
      </c>
      <c r="AE48" s="90">
        <v>331.3</v>
      </c>
      <c r="AF48" s="90">
        <v>341.5</v>
      </c>
      <c r="AG48" s="90">
        <v>341.7</v>
      </c>
      <c r="AH48" s="90">
        <v>332.3</v>
      </c>
      <c r="AI48" s="90">
        <v>332.4</v>
      </c>
      <c r="AJ48" s="90">
        <v>364.8</v>
      </c>
      <c r="AK48" s="90">
        <v>365</v>
      </c>
      <c r="AL48" s="90">
        <v>382.1</v>
      </c>
      <c r="AM48" s="90">
        <v>394.2</v>
      </c>
      <c r="AN48" s="90">
        <v>419.6</v>
      </c>
      <c r="AO48" s="90">
        <v>420.7</v>
      </c>
      <c r="AP48" s="90">
        <v>494.4</v>
      </c>
      <c r="AQ48" s="90">
        <v>495.6</v>
      </c>
      <c r="AR48" s="90">
        <v>575.5</v>
      </c>
      <c r="AS48" s="90">
        <v>610.29999999999995</v>
      </c>
      <c r="AT48" s="90">
        <v>706.4</v>
      </c>
      <c r="AU48" s="90">
        <v>715.5</v>
      </c>
      <c r="AV48" s="90">
        <v>812.4</v>
      </c>
      <c r="AW48" s="90">
        <v>822.3</v>
      </c>
      <c r="AX48" s="90">
        <v>815.3</v>
      </c>
      <c r="AY48" s="90">
        <v>816.7</v>
      </c>
      <c r="AZ48" s="90">
        <v>900.4</v>
      </c>
      <c r="BA48" s="90">
        <v>901.7</v>
      </c>
      <c r="BB48" s="90">
        <v>902.5</v>
      </c>
      <c r="BC48" s="90">
        <v>903.5</v>
      </c>
      <c r="BD48" s="90">
        <v>1027.8</v>
      </c>
      <c r="BE48" s="90">
        <v>1028.4000000000001</v>
      </c>
      <c r="BF48" s="90">
        <v>1028.8</v>
      </c>
      <c r="BG48" s="90">
        <v>1029.2</v>
      </c>
      <c r="BH48" s="90">
        <v>1034.8</v>
      </c>
      <c r="BI48" s="90">
        <v>1035.5999999999999</v>
      </c>
      <c r="BJ48" s="90">
        <v>1036.4000000000001</v>
      </c>
      <c r="BK48" s="90">
        <v>1110.3</v>
      </c>
      <c r="BL48" s="90">
        <v>1189.5</v>
      </c>
      <c r="BM48" s="90">
        <v>119</v>
      </c>
      <c r="BN48" s="90">
        <v>1255.3</v>
      </c>
      <c r="BO48" s="90">
        <v>1256.2</v>
      </c>
      <c r="BP48" s="90">
        <v>1732.9</v>
      </c>
      <c r="BQ48" s="90">
        <v>2223.5</v>
      </c>
      <c r="BR48" s="90">
        <v>2463.3000000000002</v>
      </c>
      <c r="BS48" s="90">
        <v>2582</v>
      </c>
      <c r="BT48" s="90">
        <v>2583.9</v>
      </c>
      <c r="BU48" s="90">
        <v>2588.6999999999998</v>
      </c>
      <c r="BV48" s="90">
        <v>3104.8</v>
      </c>
      <c r="BW48" s="90">
        <v>3113.1</v>
      </c>
      <c r="BX48" s="91">
        <v>3285.4</v>
      </c>
      <c r="BY48" s="91">
        <v>3291.8</v>
      </c>
      <c r="BZ48" s="91">
        <v>4357.6000000000004</v>
      </c>
      <c r="CA48" s="91">
        <v>4926.3</v>
      </c>
      <c r="CB48" s="91">
        <v>5282.5</v>
      </c>
      <c r="CC48" s="90">
        <v>5931.7</v>
      </c>
      <c r="CD48" s="90">
        <v>6364.7</v>
      </c>
      <c r="CE48" s="90">
        <v>6379.5</v>
      </c>
    </row>
    <row r="49" spans="2:83" ht="17.399999999999999" customHeight="1" x14ac:dyDescent="0.3">
      <c r="B49" s="3" t="str">
        <f t="shared" si="4"/>
        <v>B14</v>
      </c>
      <c r="C49" s="1" t="s">
        <v>438</v>
      </c>
      <c r="D49" s="3" t="s">
        <v>77</v>
      </c>
      <c r="E49" s="3">
        <v>14</v>
      </c>
      <c r="F49" s="1" t="s">
        <v>310</v>
      </c>
      <c r="G49" s="90">
        <v>100</v>
      </c>
      <c r="H49" s="90">
        <v>102.4</v>
      </c>
      <c r="I49" s="90">
        <v>102.6</v>
      </c>
      <c r="J49" s="90">
        <v>94.7</v>
      </c>
      <c r="K49" s="90">
        <v>102.8</v>
      </c>
      <c r="L49" s="90">
        <v>105.8</v>
      </c>
      <c r="M49" s="90">
        <v>106</v>
      </c>
      <c r="N49" s="90">
        <v>106.6</v>
      </c>
      <c r="O49" s="90">
        <v>106.6</v>
      </c>
      <c r="P49" s="90">
        <v>108.9</v>
      </c>
      <c r="Q49" s="90">
        <v>109</v>
      </c>
      <c r="R49" s="90">
        <v>109.3</v>
      </c>
      <c r="S49" s="90">
        <v>109.3</v>
      </c>
      <c r="T49" s="90">
        <v>110.2</v>
      </c>
      <c r="U49" s="90">
        <v>110.2</v>
      </c>
      <c r="V49" s="90">
        <v>111.3</v>
      </c>
      <c r="W49" s="90">
        <v>111.9</v>
      </c>
      <c r="X49" s="90">
        <v>119.9</v>
      </c>
      <c r="Y49" s="90">
        <v>120</v>
      </c>
      <c r="Z49" s="90">
        <v>120.4</v>
      </c>
      <c r="AA49" s="90">
        <v>120.6</v>
      </c>
      <c r="AB49" s="90">
        <v>126.8</v>
      </c>
      <c r="AC49" s="90">
        <v>126.9</v>
      </c>
      <c r="AD49" s="90">
        <v>146.6</v>
      </c>
      <c r="AE49" s="90">
        <v>146.69999999999999</v>
      </c>
      <c r="AF49" s="90">
        <v>147.4</v>
      </c>
      <c r="AG49" s="90">
        <v>147.5</v>
      </c>
      <c r="AH49" s="90">
        <v>151.69999999999999</v>
      </c>
      <c r="AI49" s="90">
        <v>152.6</v>
      </c>
      <c r="AJ49" s="90">
        <v>156.30000000000001</v>
      </c>
      <c r="AK49" s="90">
        <v>156.4</v>
      </c>
      <c r="AL49" s="90">
        <v>156.6</v>
      </c>
      <c r="AM49" s="90">
        <v>157.6</v>
      </c>
      <c r="AN49" s="90">
        <v>168.8</v>
      </c>
      <c r="AO49" s="90">
        <v>169.4</v>
      </c>
      <c r="AP49" s="90">
        <v>200</v>
      </c>
      <c r="AQ49" s="90">
        <v>200.4</v>
      </c>
      <c r="AR49" s="90">
        <v>265.5</v>
      </c>
      <c r="AS49" s="90">
        <v>266.3</v>
      </c>
      <c r="AT49" s="90">
        <v>286.60000000000002</v>
      </c>
      <c r="AU49" s="90">
        <v>287.10000000000002</v>
      </c>
      <c r="AV49" s="90">
        <v>313.7</v>
      </c>
      <c r="AW49" s="90">
        <v>314.2</v>
      </c>
      <c r="AX49" s="90">
        <v>336.2</v>
      </c>
      <c r="AY49" s="90">
        <v>336.8</v>
      </c>
      <c r="AZ49" s="90">
        <v>340.4</v>
      </c>
      <c r="BA49" s="90">
        <v>340.9</v>
      </c>
      <c r="BB49" s="90">
        <v>373.2</v>
      </c>
      <c r="BC49" s="90">
        <v>373.6</v>
      </c>
      <c r="BD49" s="90">
        <v>376.4</v>
      </c>
      <c r="BE49" s="90">
        <v>376.7</v>
      </c>
      <c r="BF49" s="90">
        <v>376.9</v>
      </c>
      <c r="BG49" s="90">
        <v>377.1</v>
      </c>
      <c r="BH49" s="90">
        <v>379.7</v>
      </c>
      <c r="BI49" s="90">
        <v>380</v>
      </c>
      <c r="BJ49" s="90">
        <v>397.2</v>
      </c>
      <c r="BK49" s="90">
        <v>397.5</v>
      </c>
      <c r="BL49" s="90">
        <v>400.5</v>
      </c>
      <c r="BM49" s="90">
        <v>400.8</v>
      </c>
      <c r="BN49" s="90">
        <v>401.4</v>
      </c>
      <c r="BO49" s="90">
        <v>401.7</v>
      </c>
      <c r="BP49" s="90">
        <v>443.7</v>
      </c>
      <c r="BQ49" s="90">
        <v>482.3</v>
      </c>
      <c r="BR49" s="90">
        <v>519.20000000000005</v>
      </c>
      <c r="BS49" s="90">
        <v>555.9</v>
      </c>
      <c r="BT49" s="90">
        <v>629</v>
      </c>
      <c r="BU49" s="90">
        <v>666.8</v>
      </c>
      <c r="BV49" s="90">
        <v>738.8</v>
      </c>
      <c r="BW49" s="90">
        <v>772.6</v>
      </c>
      <c r="BX49" s="91">
        <v>774.3</v>
      </c>
      <c r="BY49" s="91">
        <v>837.6</v>
      </c>
      <c r="BZ49" s="91">
        <v>1077.4000000000001</v>
      </c>
      <c r="CA49" s="91">
        <v>1147.8</v>
      </c>
      <c r="CB49" s="91">
        <v>1240.0999999999999</v>
      </c>
      <c r="CC49" s="90">
        <v>1315.5</v>
      </c>
      <c r="CD49" s="90">
        <v>1522.1</v>
      </c>
      <c r="CE49" s="90">
        <v>1527.6</v>
      </c>
    </row>
    <row r="50" spans="2:83" ht="17.399999999999999" customHeight="1" x14ac:dyDescent="0.3">
      <c r="B50" s="3" t="str">
        <f t="shared" si="4"/>
        <v>B15</v>
      </c>
      <c r="C50" s="1" t="s">
        <v>438</v>
      </c>
      <c r="D50" s="3" t="s">
        <v>77</v>
      </c>
      <c r="E50" s="3">
        <v>15</v>
      </c>
      <c r="F50" s="1" t="s">
        <v>507</v>
      </c>
      <c r="G50" s="90">
        <v>100</v>
      </c>
      <c r="H50" s="90">
        <v>100.4</v>
      </c>
      <c r="I50" s="90">
        <v>100.5</v>
      </c>
      <c r="J50" s="90">
        <v>102.5</v>
      </c>
      <c r="K50" s="90">
        <v>102.6</v>
      </c>
      <c r="L50" s="90">
        <v>107</v>
      </c>
      <c r="M50" s="90">
        <v>107.1</v>
      </c>
      <c r="N50" s="90">
        <v>109.3</v>
      </c>
      <c r="O50" s="90">
        <v>109.3</v>
      </c>
      <c r="P50" s="90">
        <v>109.4</v>
      </c>
      <c r="Q50" s="90">
        <v>109.4</v>
      </c>
      <c r="R50" s="90">
        <v>109.5</v>
      </c>
      <c r="S50" s="90">
        <v>109.5</v>
      </c>
      <c r="T50" s="90">
        <v>109.5</v>
      </c>
      <c r="U50" s="90">
        <v>109.5</v>
      </c>
      <c r="V50" s="90">
        <v>110</v>
      </c>
      <c r="W50" s="90">
        <v>110.1</v>
      </c>
      <c r="X50" s="90">
        <v>110.6</v>
      </c>
      <c r="Y50" s="90">
        <v>110.7</v>
      </c>
      <c r="Z50" s="90">
        <v>110.9</v>
      </c>
      <c r="AA50" s="90">
        <v>111</v>
      </c>
      <c r="AB50" s="90">
        <v>123.6</v>
      </c>
      <c r="AC50" s="90">
        <v>123.6</v>
      </c>
      <c r="AD50" s="90">
        <v>123.8</v>
      </c>
      <c r="AE50" s="90">
        <v>123.9</v>
      </c>
      <c r="AF50" s="90">
        <v>124.4</v>
      </c>
      <c r="AG50" s="90">
        <v>124.5</v>
      </c>
      <c r="AH50" s="90">
        <v>124.7</v>
      </c>
      <c r="AI50" s="90">
        <v>124.8</v>
      </c>
      <c r="AJ50" s="90">
        <v>132.5</v>
      </c>
      <c r="AK50" s="90">
        <v>132.6</v>
      </c>
      <c r="AL50" s="90">
        <v>132.69999999999999</v>
      </c>
      <c r="AM50" s="90">
        <v>133.19999999999999</v>
      </c>
      <c r="AN50" s="90">
        <v>134.4</v>
      </c>
      <c r="AO50" s="90">
        <v>134.5</v>
      </c>
      <c r="AP50" s="90">
        <v>170.8</v>
      </c>
      <c r="AQ50" s="90">
        <v>212.9</v>
      </c>
      <c r="AR50" s="90">
        <v>224.4</v>
      </c>
      <c r="AS50" s="90">
        <v>254.7</v>
      </c>
      <c r="AT50" s="90">
        <v>331.1</v>
      </c>
      <c r="AU50" s="90">
        <v>383.6</v>
      </c>
      <c r="AV50" s="90">
        <v>386</v>
      </c>
      <c r="AW50" s="90">
        <v>386.4</v>
      </c>
      <c r="AX50" s="90">
        <v>387.2</v>
      </c>
      <c r="AY50" s="90">
        <v>387.9</v>
      </c>
      <c r="AZ50" s="90">
        <v>391.4</v>
      </c>
      <c r="BA50" s="90">
        <v>391.8</v>
      </c>
      <c r="BB50" s="90">
        <v>391.6</v>
      </c>
      <c r="BC50" s="90">
        <v>391.8</v>
      </c>
      <c r="BD50" s="90">
        <v>389.3</v>
      </c>
      <c r="BE50" s="90">
        <v>389.6</v>
      </c>
      <c r="BF50" s="90">
        <v>389.8</v>
      </c>
      <c r="BG50" s="90">
        <v>397.2</v>
      </c>
      <c r="BH50" s="90">
        <v>389.4</v>
      </c>
      <c r="BI50" s="90">
        <v>387.5</v>
      </c>
      <c r="BJ50" s="90">
        <v>396.3</v>
      </c>
      <c r="BK50" s="90">
        <v>396.6</v>
      </c>
      <c r="BL50" s="90">
        <v>419.1</v>
      </c>
      <c r="BM50" s="90">
        <v>419.5</v>
      </c>
      <c r="BN50" s="90">
        <v>454.7</v>
      </c>
      <c r="BO50" s="90">
        <v>482.1</v>
      </c>
      <c r="BP50" s="90">
        <v>554.5</v>
      </c>
      <c r="BQ50" s="90">
        <v>622.6</v>
      </c>
      <c r="BR50" s="90">
        <v>800.1</v>
      </c>
      <c r="BS50" s="90">
        <v>977.6</v>
      </c>
      <c r="BT50" s="90">
        <v>982.1</v>
      </c>
      <c r="BU50" s="90">
        <v>983.1</v>
      </c>
      <c r="BV50" s="90">
        <v>1133.5999999999999</v>
      </c>
      <c r="BW50" s="90">
        <v>996</v>
      </c>
      <c r="BX50" s="91">
        <v>1185.4000000000001</v>
      </c>
      <c r="BY50" s="91">
        <v>1288.7</v>
      </c>
      <c r="BZ50" s="91">
        <v>1510.3</v>
      </c>
      <c r="CA50" s="91">
        <v>1798.5</v>
      </c>
      <c r="CB50" s="91">
        <v>2019.4</v>
      </c>
      <c r="CC50" s="90">
        <v>2424.4</v>
      </c>
      <c r="CD50" s="90">
        <v>2630.2</v>
      </c>
      <c r="CE50" s="90">
        <v>2634.8</v>
      </c>
    </row>
    <row r="51" spans="2:83" ht="17.399999999999999" customHeight="1" x14ac:dyDescent="0.3">
      <c r="B51" s="3" t="str">
        <f t="shared" si="4"/>
        <v>B16</v>
      </c>
      <c r="C51" s="1" t="s">
        <v>438</v>
      </c>
      <c r="D51" s="3" t="s">
        <v>77</v>
      </c>
      <c r="E51" s="3">
        <v>16</v>
      </c>
      <c r="F51" s="1" t="s">
        <v>554</v>
      </c>
      <c r="G51" s="90">
        <v>100</v>
      </c>
      <c r="H51" s="90">
        <v>100.8</v>
      </c>
      <c r="I51" s="90">
        <v>102.5</v>
      </c>
      <c r="J51" s="90">
        <v>103.3</v>
      </c>
      <c r="K51" s="90">
        <v>103.5</v>
      </c>
      <c r="L51" s="90">
        <v>107.6</v>
      </c>
      <c r="M51" s="90">
        <v>117.6</v>
      </c>
      <c r="N51" s="90">
        <v>116.4</v>
      </c>
      <c r="O51" s="90">
        <v>116.4</v>
      </c>
      <c r="P51" s="90">
        <v>126.1</v>
      </c>
      <c r="Q51" s="90">
        <v>138.1</v>
      </c>
      <c r="R51" s="90">
        <v>142.80000000000001</v>
      </c>
      <c r="S51" s="90">
        <v>147.9</v>
      </c>
      <c r="T51" s="90">
        <v>147.9</v>
      </c>
      <c r="U51" s="90">
        <v>147.9</v>
      </c>
      <c r="V51" s="90">
        <v>158.80000000000001</v>
      </c>
      <c r="W51" s="90">
        <v>158.9</v>
      </c>
      <c r="X51" s="90">
        <v>160.6</v>
      </c>
      <c r="Y51" s="90">
        <v>177.2</v>
      </c>
      <c r="Z51" s="90">
        <v>179.2</v>
      </c>
      <c r="AA51" s="90">
        <v>182.8</v>
      </c>
      <c r="AB51" s="90">
        <v>185.4</v>
      </c>
      <c r="AC51" s="90">
        <v>186.6</v>
      </c>
      <c r="AD51" s="90">
        <v>191.9</v>
      </c>
      <c r="AE51" s="90">
        <v>192</v>
      </c>
      <c r="AF51" s="90">
        <v>193.4</v>
      </c>
      <c r="AG51" s="90">
        <v>195.7</v>
      </c>
      <c r="AH51" s="90">
        <v>200</v>
      </c>
      <c r="AI51" s="90">
        <v>200.3</v>
      </c>
      <c r="AJ51" s="90">
        <v>201.9</v>
      </c>
      <c r="AK51" s="90">
        <v>202.1</v>
      </c>
      <c r="AL51" s="90">
        <v>221.1</v>
      </c>
      <c r="AM51" s="90">
        <v>223.9</v>
      </c>
      <c r="AN51" s="90">
        <v>227.3</v>
      </c>
      <c r="AO51" s="90">
        <v>228.1</v>
      </c>
      <c r="AP51" s="90">
        <v>241.7</v>
      </c>
      <c r="AQ51" s="90">
        <v>242.7</v>
      </c>
      <c r="AR51" s="90">
        <v>267</v>
      </c>
      <c r="AS51" s="90">
        <v>331.7</v>
      </c>
      <c r="AT51" s="90">
        <v>345</v>
      </c>
      <c r="AU51" s="90">
        <v>367.5</v>
      </c>
      <c r="AV51" s="90">
        <v>372.3</v>
      </c>
      <c r="AW51" s="90">
        <v>373.4</v>
      </c>
      <c r="AX51" s="90">
        <v>409.4</v>
      </c>
      <c r="AY51" s="90">
        <v>418.2</v>
      </c>
      <c r="AZ51" s="90">
        <v>429</v>
      </c>
      <c r="BA51" s="90">
        <v>430.1</v>
      </c>
      <c r="BB51" s="90">
        <v>454.5</v>
      </c>
      <c r="BC51" s="90">
        <v>455.1</v>
      </c>
      <c r="BD51" s="90">
        <v>466.9</v>
      </c>
      <c r="BE51" s="90">
        <v>467.6</v>
      </c>
      <c r="BF51" s="90">
        <v>461.3</v>
      </c>
      <c r="BG51" s="90">
        <v>461.6</v>
      </c>
      <c r="BH51" s="90">
        <v>503.2</v>
      </c>
      <c r="BI51" s="90">
        <v>503.9</v>
      </c>
      <c r="BJ51" s="90">
        <v>507.1</v>
      </c>
      <c r="BK51" s="90">
        <v>507.70000000000005</v>
      </c>
      <c r="BL51" s="90">
        <v>513.20000000000005</v>
      </c>
      <c r="BM51" s="90">
        <v>513.9</v>
      </c>
      <c r="BN51" s="90">
        <v>545.6</v>
      </c>
      <c r="BO51" s="90">
        <v>559.4</v>
      </c>
      <c r="BP51" s="90">
        <v>594.4</v>
      </c>
      <c r="BQ51" s="90">
        <v>624.4</v>
      </c>
      <c r="BR51" s="90">
        <v>651.20000000000005</v>
      </c>
      <c r="BS51" s="90">
        <v>676.9</v>
      </c>
      <c r="BT51" s="90">
        <v>726.8</v>
      </c>
      <c r="BU51" s="90">
        <v>779.1</v>
      </c>
      <c r="BV51" s="90">
        <v>832.9</v>
      </c>
      <c r="BW51" s="90">
        <v>872.9</v>
      </c>
      <c r="BX51" s="91">
        <v>945.9</v>
      </c>
      <c r="BY51" s="91">
        <v>1084.8</v>
      </c>
      <c r="BZ51" s="91">
        <v>1181.7</v>
      </c>
      <c r="CA51" s="91">
        <v>1542.4</v>
      </c>
      <c r="CB51" s="91">
        <v>1668.3</v>
      </c>
      <c r="CC51" s="90">
        <v>1705.4</v>
      </c>
      <c r="CD51" s="90">
        <v>1922.5</v>
      </c>
      <c r="CE51" s="90">
        <v>1934.2</v>
      </c>
    </row>
    <row r="52" spans="2:83" ht="17.399999999999999" customHeight="1" x14ac:dyDescent="0.3">
      <c r="B52" s="3" t="str">
        <f t="shared" si="4"/>
        <v>B17</v>
      </c>
      <c r="C52" s="1" t="s">
        <v>438</v>
      </c>
      <c r="D52" s="3" t="s">
        <v>77</v>
      </c>
      <c r="E52" s="3">
        <v>17</v>
      </c>
      <c r="F52" s="1" t="s">
        <v>311</v>
      </c>
      <c r="G52" s="90">
        <v>100</v>
      </c>
      <c r="H52" s="90">
        <v>114.8</v>
      </c>
      <c r="I52" s="90">
        <v>115.1</v>
      </c>
      <c r="J52" s="90">
        <v>115.2</v>
      </c>
      <c r="K52" s="90">
        <v>116.4</v>
      </c>
      <c r="L52" s="90">
        <v>149.1</v>
      </c>
      <c r="M52" s="90">
        <v>149.30000000000001</v>
      </c>
      <c r="N52" s="90">
        <v>149.5</v>
      </c>
      <c r="O52" s="90">
        <v>149.5</v>
      </c>
      <c r="P52" s="90">
        <v>153.30000000000001</v>
      </c>
      <c r="Q52" s="90">
        <v>153.4</v>
      </c>
      <c r="R52" s="90">
        <v>153.6</v>
      </c>
      <c r="S52" s="90">
        <v>153.69999999999999</v>
      </c>
      <c r="T52" s="90">
        <v>180.8</v>
      </c>
      <c r="U52" s="90">
        <v>191.6</v>
      </c>
      <c r="V52" s="90">
        <v>208.4</v>
      </c>
      <c r="W52" s="90">
        <v>208.4</v>
      </c>
      <c r="X52" s="90">
        <v>243.3</v>
      </c>
      <c r="Y52" s="90">
        <v>248.4</v>
      </c>
      <c r="Z52" s="90">
        <v>253</v>
      </c>
      <c r="AA52" s="90">
        <v>262.8</v>
      </c>
      <c r="AB52" s="90">
        <v>272.10000000000002</v>
      </c>
      <c r="AC52" s="90">
        <v>287.39999999999998</v>
      </c>
      <c r="AD52" s="90">
        <v>271.39999999999998</v>
      </c>
      <c r="AE52" s="90">
        <v>260.5</v>
      </c>
      <c r="AF52" s="90">
        <v>245.8</v>
      </c>
      <c r="AG52" s="90">
        <v>260.89999999999998</v>
      </c>
      <c r="AH52" s="90">
        <v>261.89999999999998</v>
      </c>
      <c r="AI52" s="90">
        <v>262.2</v>
      </c>
      <c r="AJ52" s="90">
        <v>254</v>
      </c>
      <c r="AK52" s="90">
        <v>254.7</v>
      </c>
      <c r="AL52" s="90">
        <v>255.2</v>
      </c>
      <c r="AM52" s="90">
        <v>256.89999999999998</v>
      </c>
      <c r="AN52" s="90">
        <v>277.8</v>
      </c>
      <c r="AO52" s="90">
        <v>278.39999999999998</v>
      </c>
      <c r="AP52" s="90">
        <v>340.9</v>
      </c>
      <c r="AQ52" s="90">
        <v>341.5</v>
      </c>
      <c r="AR52" s="90">
        <v>369.4</v>
      </c>
      <c r="AS52" s="90">
        <v>372.6</v>
      </c>
      <c r="AT52" s="90">
        <v>510.4</v>
      </c>
      <c r="AU52" s="90">
        <v>511.5</v>
      </c>
      <c r="AV52" s="90">
        <v>542.4</v>
      </c>
      <c r="AW52" s="90">
        <v>543.5</v>
      </c>
      <c r="AX52" s="90">
        <v>557.79999999999995</v>
      </c>
      <c r="AY52" s="90">
        <v>559.6</v>
      </c>
      <c r="AZ52" s="90">
        <v>569.4</v>
      </c>
      <c r="BA52" s="90">
        <v>570.70000000000005</v>
      </c>
      <c r="BB52" s="90">
        <v>646.9</v>
      </c>
      <c r="BC52" s="90">
        <v>648</v>
      </c>
      <c r="BD52" s="90">
        <v>656</v>
      </c>
      <c r="BE52" s="90">
        <v>656.7</v>
      </c>
      <c r="BF52" s="90">
        <v>657.4</v>
      </c>
      <c r="BG52" s="90">
        <v>658.1</v>
      </c>
      <c r="BH52" s="90">
        <v>665.3</v>
      </c>
      <c r="BI52" s="90">
        <v>666.2</v>
      </c>
      <c r="BJ52" s="90">
        <v>667.1</v>
      </c>
      <c r="BK52" s="90">
        <v>667.9</v>
      </c>
      <c r="BL52" s="90">
        <v>747.8</v>
      </c>
      <c r="BM52" s="90">
        <v>748.6</v>
      </c>
      <c r="BN52" s="90">
        <v>751.6</v>
      </c>
      <c r="BO52" s="90">
        <v>753.4</v>
      </c>
      <c r="BP52" s="90">
        <v>864.8</v>
      </c>
      <c r="BQ52" s="90">
        <v>965.3</v>
      </c>
      <c r="BR52" s="90">
        <v>1219.8</v>
      </c>
      <c r="BS52" s="90">
        <v>1466.4</v>
      </c>
      <c r="BT52" s="90">
        <v>1405.6</v>
      </c>
      <c r="BU52" s="90">
        <v>1412</v>
      </c>
      <c r="BV52" s="90">
        <v>1450.3</v>
      </c>
      <c r="BW52" s="90">
        <v>1455.3</v>
      </c>
      <c r="BX52" s="91">
        <v>1654.1</v>
      </c>
      <c r="BY52" s="91">
        <v>1724.1</v>
      </c>
      <c r="BZ52" s="91">
        <v>1855.5</v>
      </c>
      <c r="CA52" s="91">
        <v>2460.6</v>
      </c>
      <c r="CB52" s="91">
        <v>2692.5</v>
      </c>
      <c r="CC52" s="90">
        <v>3052</v>
      </c>
      <c r="CD52" s="90">
        <v>3187.1</v>
      </c>
      <c r="CE52" s="90">
        <v>3401.7</v>
      </c>
    </row>
    <row r="53" spans="2:83" ht="17.399999999999999" customHeight="1" x14ac:dyDescent="0.3">
      <c r="B53" s="3" t="str">
        <f t="shared" si="4"/>
        <v>B18</v>
      </c>
      <c r="C53" s="1" t="s">
        <v>438</v>
      </c>
      <c r="D53" s="3" t="s">
        <v>77</v>
      </c>
      <c r="E53" s="3">
        <v>18</v>
      </c>
      <c r="F53" s="1" t="s">
        <v>555</v>
      </c>
      <c r="G53" s="90">
        <v>100</v>
      </c>
      <c r="H53" s="90">
        <v>100.3</v>
      </c>
      <c r="I53" s="90">
        <v>100.4</v>
      </c>
      <c r="J53" s="90">
        <v>100.5</v>
      </c>
      <c r="K53" s="90">
        <v>100.6</v>
      </c>
      <c r="L53" s="90">
        <v>101.1</v>
      </c>
      <c r="M53" s="90">
        <v>107.7</v>
      </c>
      <c r="N53" s="90">
        <v>111</v>
      </c>
      <c r="O53" s="90">
        <v>111</v>
      </c>
      <c r="P53" s="90">
        <v>116.9</v>
      </c>
      <c r="Q53" s="90">
        <v>117</v>
      </c>
      <c r="R53" s="90">
        <v>117.1</v>
      </c>
      <c r="S53" s="90">
        <v>117.1</v>
      </c>
      <c r="T53" s="90">
        <v>125.7</v>
      </c>
      <c r="U53" s="90">
        <v>151.19999999999999</v>
      </c>
      <c r="V53" s="90">
        <v>153.80000000000001</v>
      </c>
      <c r="W53" s="90">
        <v>153.80000000000001</v>
      </c>
      <c r="X53" s="90">
        <v>154.4</v>
      </c>
      <c r="Y53" s="90">
        <v>154.5</v>
      </c>
      <c r="Z53" s="90">
        <v>154.69999999999999</v>
      </c>
      <c r="AA53" s="90">
        <v>154.80000000000001</v>
      </c>
      <c r="AB53" s="90">
        <v>155.5</v>
      </c>
      <c r="AC53" s="90">
        <v>155.5</v>
      </c>
      <c r="AD53" s="90">
        <v>155.6</v>
      </c>
      <c r="AE53" s="90">
        <v>155.6</v>
      </c>
      <c r="AF53" s="90">
        <v>156</v>
      </c>
      <c r="AG53" s="90">
        <v>156.1</v>
      </c>
      <c r="AH53" s="90">
        <v>156.30000000000001</v>
      </c>
      <c r="AI53" s="90">
        <v>156.30000000000001</v>
      </c>
      <c r="AJ53" s="90">
        <v>156.80000000000001</v>
      </c>
      <c r="AK53" s="90">
        <v>156.80000000000001</v>
      </c>
      <c r="AL53" s="90">
        <v>156.9</v>
      </c>
      <c r="AM53" s="90">
        <v>157.80000000000001</v>
      </c>
      <c r="AN53" s="90">
        <v>158.19999999999999</v>
      </c>
      <c r="AO53" s="90">
        <v>158.5</v>
      </c>
      <c r="AP53" s="90">
        <v>189</v>
      </c>
      <c r="AQ53" s="90">
        <v>204</v>
      </c>
      <c r="AR53" s="90">
        <v>234.1</v>
      </c>
      <c r="AS53" s="90">
        <v>254</v>
      </c>
      <c r="AT53" s="90">
        <v>260.39999999999998</v>
      </c>
      <c r="AU53" s="90">
        <v>274</v>
      </c>
      <c r="AV53" s="90">
        <v>275.39999999999998</v>
      </c>
      <c r="AW53" s="90">
        <v>275.7</v>
      </c>
      <c r="AX53" s="90">
        <v>276.10000000000002</v>
      </c>
      <c r="AY53" s="90">
        <v>276.39999999999998</v>
      </c>
      <c r="AZ53" s="90">
        <v>303.5</v>
      </c>
      <c r="BA53" s="90">
        <v>298.89999999999998</v>
      </c>
      <c r="BB53" s="90">
        <v>292.10000000000002</v>
      </c>
      <c r="BC53" s="90">
        <v>292.2</v>
      </c>
      <c r="BD53" s="90">
        <v>295.10000000000002</v>
      </c>
      <c r="BE53" s="90">
        <v>295.2</v>
      </c>
      <c r="BF53" s="90">
        <v>294</v>
      </c>
      <c r="BG53" s="90">
        <v>294.10000000000002</v>
      </c>
      <c r="BH53" s="90">
        <v>295.3</v>
      </c>
      <c r="BI53" s="90">
        <v>295.60000000000002</v>
      </c>
      <c r="BJ53" s="90">
        <v>312.2</v>
      </c>
      <c r="BK53" s="90">
        <v>323.39999999999998</v>
      </c>
      <c r="BL53" s="90">
        <v>324.89999999999998</v>
      </c>
      <c r="BM53" s="90">
        <v>340.3</v>
      </c>
      <c r="BN53" s="90">
        <v>370.8</v>
      </c>
      <c r="BO53" s="90">
        <v>386.2</v>
      </c>
      <c r="BP53" s="90">
        <v>414.7</v>
      </c>
      <c r="BQ53" s="90">
        <v>463.8</v>
      </c>
      <c r="BR53" s="90">
        <v>555.4</v>
      </c>
      <c r="BS53" s="90">
        <v>574.1</v>
      </c>
      <c r="BT53" s="90">
        <v>611</v>
      </c>
      <c r="BU53" s="90">
        <v>612.5</v>
      </c>
      <c r="BV53" s="90">
        <v>734.3</v>
      </c>
      <c r="BW53" s="90">
        <v>707.2</v>
      </c>
      <c r="BX53" s="91">
        <v>738.3</v>
      </c>
      <c r="BY53" s="91">
        <v>797.8</v>
      </c>
      <c r="BZ53" s="91">
        <v>946.3</v>
      </c>
      <c r="CA53" s="91">
        <v>1197.2</v>
      </c>
      <c r="CB53" s="91">
        <v>1263.5</v>
      </c>
      <c r="CC53" s="90">
        <v>1364</v>
      </c>
      <c r="CD53" s="90">
        <v>1382.8</v>
      </c>
      <c r="CE53" s="90">
        <v>1582.4</v>
      </c>
    </row>
    <row r="54" spans="2:83" ht="17.399999999999999" customHeight="1" x14ac:dyDescent="0.3">
      <c r="B54" s="3" t="str">
        <f t="shared" si="4"/>
        <v>B19</v>
      </c>
      <c r="C54" s="1" t="s">
        <v>438</v>
      </c>
      <c r="D54" s="3" t="s">
        <v>77</v>
      </c>
      <c r="E54" s="3">
        <v>19</v>
      </c>
      <c r="F54" s="1" t="s">
        <v>312</v>
      </c>
      <c r="G54" s="90">
        <v>100</v>
      </c>
      <c r="H54" s="90">
        <v>103.7</v>
      </c>
      <c r="I54" s="90">
        <v>101.4</v>
      </c>
      <c r="J54" s="90">
        <v>103.9</v>
      </c>
      <c r="K54" s="90">
        <v>113.4</v>
      </c>
      <c r="L54" s="90">
        <v>125.1</v>
      </c>
      <c r="M54" s="90">
        <v>125.5</v>
      </c>
      <c r="N54" s="90">
        <v>130.19999999999999</v>
      </c>
      <c r="O54" s="90">
        <v>130.19999999999999</v>
      </c>
      <c r="P54" s="90">
        <v>135.80000000000001</v>
      </c>
      <c r="Q54" s="90">
        <v>135.9</v>
      </c>
      <c r="R54" s="90">
        <v>139.69999999999999</v>
      </c>
      <c r="S54" s="90">
        <v>138.19999999999999</v>
      </c>
      <c r="T54" s="90">
        <v>144.19999999999999</v>
      </c>
      <c r="U54" s="90">
        <v>153.1</v>
      </c>
      <c r="V54" s="90">
        <v>165.5</v>
      </c>
      <c r="W54" s="90">
        <v>166.9</v>
      </c>
      <c r="X54" s="90">
        <v>179.9</v>
      </c>
      <c r="Y54" s="90">
        <v>174.6</v>
      </c>
      <c r="Z54" s="90">
        <v>179.9</v>
      </c>
      <c r="AA54" s="90">
        <v>186</v>
      </c>
      <c r="AB54" s="90">
        <v>221.1</v>
      </c>
      <c r="AC54" s="90">
        <v>234.3</v>
      </c>
      <c r="AD54" s="90">
        <v>212.8</v>
      </c>
      <c r="AE54" s="90">
        <v>185.5</v>
      </c>
      <c r="AF54" s="90">
        <v>180.2</v>
      </c>
      <c r="AG54" s="90">
        <v>184.3</v>
      </c>
      <c r="AH54" s="90">
        <v>190.7</v>
      </c>
      <c r="AI54" s="90">
        <v>198.9</v>
      </c>
      <c r="AJ54" s="90">
        <v>210.8</v>
      </c>
      <c r="AK54" s="90">
        <v>208.7</v>
      </c>
      <c r="AL54" s="90">
        <v>217.1</v>
      </c>
      <c r="AM54" s="90">
        <v>231.9</v>
      </c>
      <c r="AN54" s="90">
        <v>257.10000000000002</v>
      </c>
      <c r="AO54" s="90">
        <v>262.5</v>
      </c>
      <c r="AP54" s="90">
        <v>277.89999999999998</v>
      </c>
      <c r="AQ54" s="90">
        <v>296.60000000000002</v>
      </c>
      <c r="AR54" s="90">
        <v>317.7</v>
      </c>
      <c r="AS54" s="90">
        <v>355.2</v>
      </c>
      <c r="AT54" s="90">
        <v>435</v>
      </c>
      <c r="AU54" s="90">
        <v>445.6</v>
      </c>
      <c r="AV54" s="90">
        <v>472.6</v>
      </c>
      <c r="AW54" s="90">
        <v>462.5</v>
      </c>
      <c r="AX54" s="90">
        <v>463.9</v>
      </c>
      <c r="AY54" s="90">
        <v>457.8</v>
      </c>
      <c r="AZ54" s="90">
        <v>502.79999999999995</v>
      </c>
      <c r="BA54" s="90">
        <v>504.6</v>
      </c>
      <c r="BB54" s="90">
        <v>518.29999999999995</v>
      </c>
      <c r="BC54" s="90">
        <v>511.5</v>
      </c>
      <c r="BD54" s="90">
        <v>516.29999999999995</v>
      </c>
      <c r="BE54" s="90">
        <v>505.29999999999995</v>
      </c>
      <c r="BF54" s="90">
        <v>495.9</v>
      </c>
      <c r="BG54" s="90">
        <v>483.6</v>
      </c>
      <c r="BH54" s="90">
        <v>536.20000000000005</v>
      </c>
      <c r="BI54" s="90">
        <v>541.6</v>
      </c>
      <c r="BJ54" s="90">
        <v>569.29999999999995</v>
      </c>
      <c r="BK54" s="90">
        <v>588.9</v>
      </c>
      <c r="BL54" s="90">
        <v>616.4</v>
      </c>
      <c r="BM54" s="90">
        <v>639.70000000000005</v>
      </c>
      <c r="BN54" s="90">
        <v>673.6</v>
      </c>
      <c r="BO54" s="90">
        <v>688.4</v>
      </c>
      <c r="BP54" s="90">
        <v>771.4</v>
      </c>
      <c r="BQ54" s="90">
        <v>859.7</v>
      </c>
      <c r="BR54" s="90">
        <v>995.7</v>
      </c>
      <c r="BS54" s="90">
        <v>1057.3</v>
      </c>
      <c r="BT54" s="90">
        <v>1149.9000000000001</v>
      </c>
      <c r="BU54" s="90">
        <v>1167.4000000000001</v>
      </c>
      <c r="BV54" s="90">
        <v>1380.5</v>
      </c>
      <c r="BW54" s="90">
        <v>1304.7</v>
      </c>
      <c r="BX54" s="91">
        <v>1351.6</v>
      </c>
      <c r="BY54" s="91">
        <v>1599.1</v>
      </c>
      <c r="BZ54" s="91">
        <v>1880.7</v>
      </c>
      <c r="CA54" s="91">
        <v>2499.4</v>
      </c>
      <c r="CB54" s="91">
        <v>2613.9</v>
      </c>
      <c r="CC54" s="90">
        <v>2642.9</v>
      </c>
      <c r="CD54" s="90">
        <v>3187.2</v>
      </c>
      <c r="CE54" s="90">
        <v>3229.6</v>
      </c>
    </row>
    <row r="55" spans="2:83" ht="17.399999999999999" customHeight="1" x14ac:dyDescent="0.3">
      <c r="B55" s="3" t="str">
        <f t="shared" si="4"/>
        <v>B20</v>
      </c>
      <c r="C55" s="1" t="s">
        <v>438</v>
      </c>
      <c r="D55" s="3" t="s">
        <v>77</v>
      </c>
      <c r="E55" s="3">
        <v>20</v>
      </c>
      <c r="F55" s="1" t="s">
        <v>313</v>
      </c>
      <c r="G55" s="90">
        <v>100</v>
      </c>
      <c r="H55" s="90">
        <v>107.3</v>
      </c>
      <c r="I55" s="90">
        <v>111</v>
      </c>
      <c r="J55" s="90">
        <v>112.2</v>
      </c>
      <c r="K55" s="90">
        <v>124.6</v>
      </c>
      <c r="L55" s="90">
        <v>131.4</v>
      </c>
      <c r="M55" s="90">
        <v>135.30000000000001</v>
      </c>
      <c r="N55" s="90">
        <v>135.4</v>
      </c>
      <c r="O55" s="90">
        <v>135.4</v>
      </c>
      <c r="P55" s="90">
        <v>135.6</v>
      </c>
      <c r="Q55" s="90">
        <v>135.69999999999999</v>
      </c>
      <c r="R55" s="90">
        <v>135.80000000000001</v>
      </c>
      <c r="S55" s="90">
        <v>135.80000000000001</v>
      </c>
      <c r="T55" s="90">
        <v>154.4</v>
      </c>
      <c r="U55" s="90">
        <v>154.4</v>
      </c>
      <c r="V55" s="90">
        <v>155.80000000000001</v>
      </c>
      <c r="W55" s="90">
        <v>155.80000000000001</v>
      </c>
      <c r="X55" s="90">
        <v>159.9</v>
      </c>
      <c r="Y55" s="90">
        <v>160</v>
      </c>
      <c r="Z55" s="90">
        <v>160.19999999999999</v>
      </c>
      <c r="AA55" s="90">
        <v>173</v>
      </c>
      <c r="AB55" s="90">
        <v>173.8</v>
      </c>
      <c r="AC55" s="90">
        <v>173.9</v>
      </c>
      <c r="AD55" s="90">
        <v>177.2</v>
      </c>
      <c r="AE55" s="90">
        <v>177.2</v>
      </c>
      <c r="AF55" s="90">
        <v>200.6</v>
      </c>
      <c r="AG55" s="90">
        <v>200.8</v>
      </c>
      <c r="AH55" s="90">
        <v>201</v>
      </c>
      <c r="AI55" s="90">
        <v>201.1</v>
      </c>
      <c r="AJ55" s="90">
        <v>218.6</v>
      </c>
      <c r="AK55" s="90">
        <v>218.7</v>
      </c>
      <c r="AL55" s="90">
        <v>218.9</v>
      </c>
      <c r="AM55" s="90">
        <v>220.1</v>
      </c>
      <c r="AN55" s="90">
        <v>239.7</v>
      </c>
      <c r="AO55" s="90">
        <v>242</v>
      </c>
      <c r="AP55" s="90">
        <v>242.5</v>
      </c>
      <c r="AQ55" s="90">
        <v>243</v>
      </c>
      <c r="AR55" s="90">
        <v>276.60000000000002</v>
      </c>
      <c r="AS55" s="90">
        <v>277.39999999999998</v>
      </c>
      <c r="AT55" s="90">
        <v>290.60000000000002</v>
      </c>
      <c r="AU55" s="90">
        <v>305.5</v>
      </c>
      <c r="AV55" s="90">
        <v>327.2</v>
      </c>
      <c r="AW55" s="90">
        <v>327.7</v>
      </c>
      <c r="AX55" s="90">
        <v>328.5</v>
      </c>
      <c r="AY55" s="90">
        <v>329.1</v>
      </c>
      <c r="AZ55" s="90">
        <v>358.4</v>
      </c>
      <c r="BA55" s="90">
        <v>359</v>
      </c>
      <c r="BB55" s="90">
        <v>378.7</v>
      </c>
      <c r="BC55" s="90">
        <v>379.1</v>
      </c>
      <c r="BD55" s="90">
        <v>373.4</v>
      </c>
      <c r="BE55" s="90">
        <v>373.8</v>
      </c>
      <c r="BF55" s="90">
        <v>403.1</v>
      </c>
      <c r="BG55" s="90">
        <v>403.3</v>
      </c>
      <c r="BH55" s="90">
        <v>434.3</v>
      </c>
      <c r="BI55" s="90">
        <v>434.7</v>
      </c>
      <c r="BJ55" s="90">
        <v>426.6</v>
      </c>
      <c r="BK55" s="90">
        <v>431</v>
      </c>
      <c r="BL55" s="90">
        <v>469.9</v>
      </c>
      <c r="BM55" s="90">
        <v>473.5</v>
      </c>
      <c r="BN55" s="90">
        <v>506.8</v>
      </c>
      <c r="BO55" s="90">
        <v>520.20000000000005</v>
      </c>
      <c r="BP55" s="90">
        <v>576.20000000000005</v>
      </c>
      <c r="BQ55" s="90">
        <v>704.8</v>
      </c>
      <c r="BR55" s="90">
        <v>716.1</v>
      </c>
      <c r="BS55" s="90">
        <v>720</v>
      </c>
      <c r="BT55" s="90">
        <v>734.6</v>
      </c>
      <c r="BU55" s="90">
        <v>786</v>
      </c>
      <c r="BV55" s="90">
        <v>826.3</v>
      </c>
      <c r="BW55" s="90">
        <v>829.6</v>
      </c>
      <c r="BX55" s="91">
        <v>951.3</v>
      </c>
      <c r="BY55" s="91">
        <v>973.1</v>
      </c>
      <c r="BZ55" s="91">
        <v>1255.3</v>
      </c>
      <c r="CA55" s="91">
        <v>1361.8</v>
      </c>
      <c r="CB55" s="91">
        <v>1414.8</v>
      </c>
      <c r="CC55" s="90">
        <v>1522.7</v>
      </c>
      <c r="CD55" s="90">
        <v>1633.2</v>
      </c>
      <c r="CE55" s="90">
        <v>1639.3</v>
      </c>
    </row>
    <row r="56" spans="2:83" ht="17.399999999999999" customHeight="1" x14ac:dyDescent="0.3">
      <c r="B56" s="3" t="str">
        <f t="shared" si="4"/>
        <v>B21</v>
      </c>
      <c r="C56" s="1" t="s">
        <v>438</v>
      </c>
      <c r="D56" s="3" t="s">
        <v>77</v>
      </c>
      <c r="E56" s="3">
        <v>21</v>
      </c>
      <c r="F56" s="1" t="s">
        <v>314</v>
      </c>
      <c r="G56" s="90">
        <v>100</v>
      </c>
      <c r="H56" s="90">
        <v>105.3</v>
      </c>
      <c r="I56" s="90">
        <v>105.5</v>
      </c>
      <c r="J56" s="90">
        <v>105.7</v>
      </c>
      <c r="K56" s="90">
        <v>105.9</v>
      </c>
      <c r="L56" s="90">
        <v>108.3</v>
      </c>
      <c r="M56" s="90">
        <v>111.7</v>
      </c>
      <c r="N56" s="90">
        <v>112.2</v>
      </c>
      <c r="O56" s="90">
        <v>112.1</v>
      </c>
      <c r="P56" s="90">
        <v>119.8</v>
      </c>
      <c r="Q56" s="90">
        <v>121.9</v>
      </c>
      <c r="R56" s="90">
        <v>122.9</v>
      </c>
      <c r="S56" s="90">
        <v>122.9</v>
      </c>
      <c r="T56" s="90">
        <v>136.69999999999999</v>
      </c>
      <c r="U56" s="90">
        <v>138</v>
      </c>
      <c r="V56" s="90">
        <v>144.19999999999999</v>
      </c>
      <c r="W56" s="90">
        <v>148</v>
      </c>
      <c r="X56" s="90">
        <v>156</v>
      </c>
      <c r="Y56" s="90">
        <v>163.69999999999999</v>
      </c>
      <c r="Z56" s="90">
        <v>170</v>
      </c>
      <c r="AA56" s="90">
        <v>176.6</v>
      </c>
      <c r="AB56" s="90">
        <v>192.7</v>
      </c>
      <c r="AC56" s="90">
        <v>192.8</v>
      </c>
      <c r="AD56" s="90">
        <v>193</v>
      </c>
      <c r="AE56" s="90">
        <v>193.1</v>
      </c>
      <c r="AF56" s="90">
        <v>205.4</v>
      </c>
      <c r="AG56" s="90">
        <v>226.8</v>
      </c>
      <c r="AH56" s="90">
        <v>227</v>
      </c>
      <c r="AI56" s="90">
        <v>227.2</v>
      </c>
      <c r="AJ56" s="90">
        <v>238.9</v>
      </c>
      <c r="AK56" s="90">
        <v>239</v>
      </c>
      <c r="AL56" s="90">
        <v>239.3</v>
      </c>
      <c r="AM56" s="90">
        <v>240.5</v>
      </c>
      <c r="AN56" s="90">
        <v>263.89999999999998</v>
      </c>
      <c r="AO56" s="90">
        <v>264.39999999999998</v>
      </c>
      <c r="AP56" s="90">
        <v>264.8</v>
      </c>
      <c r="AQ56" s="90">
        <v>265.3</v>
      </c>
      <c r="AR56" s="90">
        <v>333.5</v>
      </c>
      <c r="AS56" s="90">
        <v>366</v>
      </c>
      <c r="AT56" s="90">
        <v>522.4</v>
      </c>
      <c r="AU56" s="90">
        <v>523</v>
      </c>
      <c r="AV56" s="90">
        <v>546.20000000000005</v>
      </c>
      <c r="AW56" s="90">
        <v>546.79999999999995</v>
      </c>
      <c r="AX56" s="90">
        <v>548</v>
      </c>
      <c r="AY56" s="90">
        <v>548.79999999999995</v>
      </c>
      <c r="AZ56" s="90">
        <v>577.70000000000005</v>
      </c>
      <c r="BA56" s="90">
        <v>578.4</v>
      </c>
      <c r="BB56" s="90">
        <v>573.29999999999995</v>
      </c>
      <c r="BC56" s="90">
        <v>573.79999999999995</v>
      </c>
      <c r="BD56" s="90">
        <v>595.4</v>
      </c>
      <c r="BE56" s="90">
        <v>595.79999999999995</v>
      </c>
      <c r="BF56" s="90">
        <v>606.4</v>
      </c>
      <c r="BG56" s="90">
        <v>606.70000000000005</v>
      </c>
      <c r="BH56" s="90">
        <v>610.1</v>
      </c>
      <c r="BI56" s="90">
        <v>610.5</v>
      </c>
      <c r="BJ56" s="90">
        <v>610.9</v>
      </c>
      <c r="BK56" s="90">
        <v>611.29999999999995</v>
      </c>
      <c r="BL56" s="90">
        <v>657.5</v>
      </c>
      <c r="BM56" s="90">
        <v>657.9</v>
      </c>
      <c r="BN56" s="90">
        <v>658.6</v>
      </c>
      <c r="BO56" s="90">
        <v>659.1</v>
      </c>
      <c r="BP56" s="90">
        <v>769.3</v>
      </c>
      <c r="BQ56" s="90">
        <v>890.3</v>
      </c>
      <c r="BR56" s="90">
        <v>1068.2</v>
      </c>
      <c r="BS56" s="90">
        <v>1186.8</v>
      </c>
      <c r="BT56" s="90">
        <v>1188</v>
      </c>
      <c r="BU56" s="90">
        <v>1190.0999999999999</v>
      </c>
      <c r="BV56" s="90">
        <v>1457.5</v>
      </c>
      <c r="BW56" s="90">
        <v>1461.4</v>
      </c>
      <c r="BX56" s="91">
        <v>1562.5</v>
      </c>
      <c r="BY56" s="91">
        <v>1564.9</v>
      </c>
      <c r="BZ56" s="91">
        <v>1997.6</v>
      </c>
      <c r="CA56" s="91">
        <v>2112.5</v>
      </c>
      <c r="CB56" s="91">
        <v>2290.5</v>
      </c>
      <c r="CC56" s="90">
        <v>2411.4</v>
      </c>
      <c r="CD56" s="90">
        <v>2776.4</v>
      </c>
      <c r="CE56" s="90">
        <v>2783.5</v>
      </c>
    </row>
    <row r="57" spans="2:83" ht="17.399999999999999" customHeight="1" x14ac:dyDescent="0.3">
      <c r="B57" s="3" t="str">
        <f t="shared" si="4"/>
        <v>B22</v>
      </c>
      <c r="C57" s="1" t="s">
        <v>438</v>
      </c>
      <c r="D57" s="3" t="s">
        <v>77</v>
      </c>
      <c r="E57" s="3">
        <v>22</v>
      </c>
      <c r="F57" s="1" t="s">
        <v>478</v>
      </c>
      <c r="G57" s="90">
        <v>100</v>
      </c>
      <c r="H57" s="90">
        <v>101.7</v>
      </c>
      <c r="I57" s="90">
        <v>102</v>
      </c>
      <c r="J57" s="90">
        <v>102.1</v>
      </c>
      <c r="K57" s="90">
        <v>105.4</v>
      </c>
      <c r="L57" s="90">
        <v>117</v>
      </c>
      <c r="M57" s="90">
        <v>117.5</v>
      </c>
      <c r="N57" s="90">
        <v>121.7</v>
      </c>
      <c r="O57" s="90">
        <v>131.19999999999999</v>
      </c>
      <c r="P57" s="90">
        <v>126</v>
      </c>
      <c r="Q57" s="90">
        <v>126.1</v>
      </c>
      <c r="R57" s="90">
        <v>130.6</v>
      </c>
      <c r="S57" s="90">
        <v>133.69999999999999</v>
      </c>
      <c r="T57" s="90">
        <v>133.69999999999999</v>
      </c>
      <c r="U57" s="90">
        <v>133.69999999999999</v>
      </c>
      <c r="V57" s="90">
        <v>134.6</v>
      </c>
      <c r="W57" s="90">
        <v>137.1</v>
      </c>
      <c r="X57" s="90">
        <v>163.6</v>
      </c>
      <c r="Y57" s="90">
        <v>167.3</v>
      </c>
      <c r="Z57" s="90">
        <v>175.1</v>
      </c>
      <c r="AA57" s="90">
        <v>175.3</v>
      </c>
      <c r="AB57" s="90">
        <v>189.8</v>
      </c>
      <c r="AC57" s="90">
        <v>190</v>
      </c>
      <c r="AD57" s="90">
        <v>190.1</v>
      </c>
      <c r="AE57" s="90">
        <v>190.1</v>
      </c>
      <c r="AF57" s="90">
        <v>191</v>
      </c>
      <c r="AG57" s="90">
        <v>185.9</v>
      </c>
      <c r="AH57" s="90">
        <v>162.4</v>
      </c>
      <c r="AI57" s="90">
        <v>162.5</v>
      </c>
      <c r="AJ57" s="90">
        <v>163.5</v>
      </c>
      <c r="AK57" s="90">
        <v>170.7</v>
      </c>
      <c r="AL57" s="90">
        <v>170.8</v>
      </c>
      <c r="AM57" s="90">
        <v>172.4</v>
      </c>
      <c r="AN57" s="90">
        <v>174.9</v>
      </c>
      <c r="AO57" s="90">
        <v>175.3</v>
      </c>
      <c r="AP57" s="90">
        <v>189.1</v>
      </c>
      <c r="AQ57" s="90">
        <v>189.7</v>
      </c>
      <c r="AR57" s="90">
        <v>241.6</v>
      </c>
      <c r="AS57" s="90">
        <v>264.5</v>
      </c>
      <c r="AT57" s="90">
        <v>354</v>
      </c>
      <c r="AU57" s="90">
        <v>412.1</v>
      </c>
      <c r="AV57" s="90">
        <v>369.5</v>
      </c>
      <c r="AW57" s="90">
        <v>370.1</v>
      </c>
      <c r="AX57" s="90">
        <v>370.9</v>
      </c>
      <c r="AY57" s="90">
        <v>371.6</v>
      </c>
      <c r="AZ57" s="90">
        <v>383.5</v>
      </c>
      <c r="BA57" s="90">
        <v>384.2</v>
      </c>
      <c r="BB57" s="90">
        <v>445.4</v>
      </c>
      <c r="BC57" s="90">
        <v>445.8</v>
      </c>
      <c r="BD57" s="90">
        <v>415.7</v>
      </c>
      <c r="BE57" s="90">
        <v>416</v>
      </c>
      <c r="BF57" s="90">
        <v>416.5</v>
      </c>
      <c r="BG57" s="90">
        <v>416.7</v>
      </c>
      <c r="BH57" s="90">
        <v>439.9</v>
      </c>
      <c r="BI57" s="90">
        <v>440.4</v>
      </c>
      <c r="BJ57" s="90">
        <v>420.1</v>
      </c>
      <c r="BK57" s="90">
        <v>420.4</v>
      </c>
      <c r="BL57" s="90">
        <v>438.7</v>
      </c>
      <c r="BM57" s="90">
        <v>458.1</v>
      </c>
      <c r="BN57" s="90">
        <v>450.8</v>
      </c>
      <c r="BO57" s="90">
        <v>451.2</v>
      </c>
      <c r="BP57" s="90">
        <v>506.9</v>
      </c>
      <c r="BQ57" s="90">
        <v>551.6</v>
      </c>
      <c r="BR57" s="90">
        <v>553.6</v>
      </c>
      <c r="BS57" s="90">
        <v>554.4</v>
      </c>
      <c r="BT57" s="90">
        <v>720.2</v>
      </c>
      <c r="BU57" s="90">
        <v>764.1</v>
      </c>
      <c r="BV57" s="90">
        <v>845.8</v>
      </c>
      <c r="BW57" s="90">
        <v>884.4</v>
      </c>
      <c r="BX57" s="91">
        <v>888.5</v>
      </c>
      <c r="BY57" s="91">
        <v>891.4</v>
      </c>
      <c r="BZ57" s="91">
        <v>1087.5</v>
      </c>
      <c r="CA57" s="91">
        <v>1101.9000000000001</v>
      </c>
      <c r="CB57" s="91">
        <v>1168.4000000000001</v>
      </c>
      <c r="CC57" s="90">
        <v>1173.9000000000001</v>
      </c>
      <c r="CD57" s="90">
        <v>1379.1</v>
      </c>
      <c r="CE57" s="90">
        <v>1559.4</v>
      </c>
    </row>
    <row r="58" spans="2:83" ht="17.399999999999999" customHeight="1" x14ac:dyDescent="0.3">
      <c r="B58" s="3" t="str">
        <f t="shared" si="4"/>
        <v>B23</v>
      </c>
      <c r="C58" s="1" t="s">
        <v>438</v>
      </c>
      <c r="D58" s="3" t="s">
        <v>77</v>
      </c>
      <c r="E58" s="3">
        <v>23</v>
      </c>
      <c r="F58" s="1" t="s">
        <v>315</v>
      </c>
      <c r="G58" s="90">
        <v>100</v>
      </c>
      <c r="H58" s="90">
        <v>134</v>
      </c>
      <c r="I58" s="90">
        <v>134.6</v>
      </c>
      <c r="J58" s="90">
        <v>134.80000000000001</v>
      </c>
      <c r="K58" s="90">
        <v>135.1</v>
      </c>
      <c r="L58" s="90">
        <v>143.6</v>
      </c>
      <c r="M58" s="90">
        <v>144.1</v>
      </c>
      <c r="N58" s="90">
        <v>144.4</v>
      </c>
      <c r="O58" s="90">
        <v>144.4</v>
      </c>
      <c r="P58" s="90">
        <v>151.30000000000001</v>
      </c>
      <c r="Q58" s="90">
        <v>151.5</v>
      </c>
      <c r="R58" s="90">
        <v>152.19999999999999</v>
      </c>
      <c r="S58" s="90">
        <v>152.30000000000001</v>
      </c>
      <c r="T58" s="90">
        <v>158.1</v>
      </c>
      <c r="U58" s="90">
        <v>158.1</v>
      </c>
      <c r="V58" s="90">
        <v>163.6</v>
      </c>
      <c r="W58" s="90">
        <v>170.3</v>
      </c>
      <c r="X58" s="90">
        <v>199.8</v>
      </c>
      <c r="Y58" s="90">
        <v>200.1</v>
      </c>
      <c r="Z58" s="90">
        <v>200.7</v>
      </c>
      <c r="AA58" s="90">
        <v>201.3</v>
      </c>
      <c r="AB58" s="90">
        <v>203</v>
      </c>
      <c r="AC58" s="90">
        <v>203.4</v>
      </c>
      <c r="AD58" s="90">
        <v>203.1</v>
      </c>
      <c r="AE58" s="90">
        <v>203.1</v>
      </c>
      <c r="AF58" s="90">
        <v>203.9</v>
      </c>
      <c r="AG58" s="90">
        <v>204.2</v>
      </c>
      <c r="AH58" s="90">
        <v>204.4</v>
      </c>
      <c r="AI58" s="90">
        <v>204.5</v>
      </c>
      <c r="AJ58" s="90">
        <v>209.1</v>
      </c>
      <c r="AK58" s="90">
        <v>209.7</v>
      </c>
      <c r="AL58" s="90">
        <v>210.7</v>
      </c>
      <c r="AM58" s="90">
        <v>216.1</v>
      </c>
      <c r="AN58" s="90">
        <v>221.2</v>
      </c>
      <c r="AO58" s="90">
        <v>223.1</v>
      </c>
      <c r="AP58" s="90">
        <v>224.9</v>
      </c>
      <c r="AQ58" s="90">
        <v>269.2</v>
      </c>
      <c r="AR58" s="90">
        <v>317.8</v>
      </c>
      <c r="AS58" s="90">
        <v>356</v>
      </c>
      <c r="AT58" s="90">
        <v>451.3</v>
      </c>
      <c r="AU58" s="90">
        <v>478.8</v>
      </c>
      <c r="AV58" s="90">
        <v>530</v>
      </c>
      <c r="AW58" s="90">
        <v>532.5</v>
      </c>
      <c r="AX58" s="90">
        <v>536.20000000000005</v>
      </c>
      <c r="AY58" s="90">
        <v>539.4</v>
      </c>
      <c r="AZ58" s="90">
        <v>600</v>
      </c>
      <c r="BA58" s="90">
        <v>602.9</v>
      </c>
      <c r="BB58" s="90">
        <v>605.79999999999995</v>
      </c>
      <c r="BC58" s="90">
        <v>607.5</v>
      </c>
      <c r="BD58" s="90">
        <v>621.1</v>
      </c>
      <c r="BE58" s="90">
        <v>623.1</v>
      </c>
      <c r="BF58" s="90">
        <v>625.29999999999995</v>
      </c>
      <c r="BG58" s="90">
        <v>626.4</v>
      </c>
      <c r="BH58" s="90">
        <v>639.20000000000005</v>
      </c>
      <c r="BI58" s="90">
        <v>641.29999999999995</v>
      </c>
      <c r="BJ58" s="90">
        <v>665.2</v>
      </c>
      <c r="BK58" s="90">
        <v>671.1</v>
      </c>
      <c r="BL58" s="90">
        <v>734.2</v>
      </c>
      <c r="BM58" s="90">
        <v>760.2</v>
      </c>
      <c r="BN58" s="90">
        <v>786.9</v>
      </c>
      <c r="BO58" s="90">
        <v>812.5</v>
      </c>
      <c r="BP58" s="90">
        <v>932.9</v>
      </c>
      <c r="BQ58" s="90">
        <v>1213.0999999999999</v>
      </c>
      <c r="BR58" s="90">
        <v>1338.1</v>
      </c>
      <c r="BS58" s="90">
        <v>1518.4</v>
      </c>
      <c r="BT58" s="90">
        <v>1524.3</v>
      </c>
      <c r="BU58" s="90">
        <v>1534.8</v>
      </c>
      <c r="BV58" s="90">
        <v>1778.3</v>
      </c>
      <c r="BW58" s="90">
        <v>1644.5</v>
      </c>
      <c r="BX58" s="91">
        <v>1872.4</v>
      </c>
      <c r="BY58" s="91">
        <v>2007.1</v>
      </c>
      <c r="BZ58" s="91">
        <v>2224.9</v>
      </c>
      <c r="CA58" s="91">
        <v>2626.5</v>
      </c>
      <c r="CB58" s="91">
        <v>2902.4</v>
      </c>
      <c r="CC58" s="90">
        <v>3397.8</v>
      </c>
      <c r="CD58" s="90">
        <v>3926.2</v>
      </c>
      <c r="CE58" s="90">
        <v>3776</v>
      </c>
    </row>
    <row r="59" spans="2:83" ht="17.399999999999999" customHeight="1" x14ac:dyDescent="0.3">
      <c r="B59" s="3" t="str">
        <f t="shared" si="4"/>
        <v>B24</v>
      </c>
      <c r="C59" s="1" t="s">
        <v>438</v>
      </c>
      <c r="D59" s="3" t="s">
        <v>77</v>
      </c>
      <c r="E59" s="3">
        <v>24</v>
      </c>
      <c r="F59" s="1" t="s">
        <v>316</v>
      </c>
      <c r="G59" s="90">
        <v>100</v>
      </c>
      <c r="H59" s="90">
        <v>101</v>
      </c>
      <c r="I59" s="90">
        <v>101.4</v>
      </c>
      <c r="J59" s="90">
        <v>101.6</v>
      </c>
      <c r="K59" s="90">
        <v>101.8</v>
      </c>
      <c r="L59" s="90">
        <v>110.2</v>
      </c>
      <c r="M59" s="90">
        <v>114.6</v>
      </c>
      <c r="N59" s="90">
        <v>117.1</v>
      </c>
      <c r="O59" s="90">
        <v>117.1</v>
      </c>
      <c r="P59" s="90">
        <v>122.5</v>
      </c>
      <c r="Q59" s="90">
        <v>122.7</v>
      </c>
      <c r="R59" s="90">
        <v>123</v>
      </c>
      <c r="S59" s="90">
        <v>123.1</v>
      </c>
      <c r="T59" s="90">
        <v>136.69999999999999</v>
      </c>
      <c r="U59" s="90">
        <v>147.4</v>
      </c>
      <c r="V59" s="90">
        <v>151.4</v>
      </c>
      <c r="W59" s="90">
        <v>154.9</v>
      </c>
      <c r="X59" s="90">
        <v>167.3</v>
      </c>
      <c r="Y59" s="90">
        <v>172.3</v>
      </c>
      <c r="Z59" s="90">
        <v>178.8</v>
      </c>
      <c r="AA59" s="90">
        <v>180.1</v>
      </c>
      <c r="AB59" s="90">
        <v>208.9</v>
      </c>
      <c r="AC59" s="90">
        <v>210</v>
      </c>
      <c r="AD59" s="90">
        <v>216.1</v>
      </c>
      <c r="AE59" s="90">
        <v>216.2</v>
      </c>
      <c r="AF59" s="90">
        <v>217.7</v>
      </c>
      <c r="AG59" s="90">
        <v>217.9</v>
      </c>
      <c r="AH59" s="90">
        <v>218.4</v>
      </c>
      <c r="AI59" s="90">
        <v>223.9</v>
      </c>
      <c r="AJ59" s="90">
        <v>226.4</v>
      </c>
      <c r="AK59" s="90">
        <v>231</v>
      </c>
      <c r="AL59" s="90">
        <v>235.8</v>
      </c>
      <c r="AM59" s="90">
        <v>239.1</v>
      </c>
      <c r="AN59" s="90">
        <v>255.1</v>
      </c>
      <c r="AO59" s="90">
        <v>255.7</v>
      </c>
      <c r="AP59" s="90">
        <v>255.5</v>
      </c>
      <c r="AQ59" s="90">
        <v>256.3</v>
      </c>
      <c r="AR59" s="90">
        <v>295.60000000000002</v>
      </c>
      <c r="AS59" s="90">
        <v>306.3</v>
      </c>
      <c r="AT59" s="90">
        <v>344.5</v>
      </c>
      <c r="AU59" s="90">
        <v>346.4</v>
      </c>
      <c r="AV59" s="90">
        <v>372</v>
      </c>
      <c r="AW59" s="90">
        <v>383</v>
      </c>
      <c r="AX59" s="90">
        <v>426.3</v>
      </c>
      <c r="AY59" s="90">
        <v>427.7</v>
      </c>
      <c r="AZ59" s="90">
        <v>452.9</v>
      </c>
      <c r="BA59" s="90">
        <v>454</v>
      </c>
      <c r="BB59" s="90">
        <v>464.6</v>
      </c>
      <c r="BC59" s="90">
        <v>465.5</v>
      </c>
      <c r="BD59" s="90">
        <v>500.9</v>
      </c>
      <c r="BE59" s="90">
        <v>501.6</v>
      </c>
      <c r="BF59" s="90">
        <v>501.9</v>
      </c>
      <c r="BG59" s="90">
        <v>502.4</v>
      </c>
      <c r="BH59" s="90">
        <v>520.29999999999995</v>
      </c>
      <c r="BI59" s="90">
        <v>521</v>
      </c>
      <c r="BJ59" s="90">
        <v>528</v>
      </c>
      <c r="BK59" s="90">
        <v>530.20000000000005</v>
      </c>
      <c r="BL59" s="90">
        <v>548.4</v>
      </c>
      <c r="BM59" s="90">
        <v>549</v>
      </c>
      <c r="BN59" s="90">
        <v>574</v>
      </c>
      <c r="BO59" s="90">
        <v>574.79999999999995</v>
      </c>
      <c r="BP59" s="90">
        <v>630.5</v>
      </c>
      <c r="BQ59" s="90">
        <v>677.6</v>
      </c>
      <c r="BR59" s="90">
        <v>714.1</v>
      </c>
      <c r="BS59" s="90">
        <v>736.9</v>
      </c>
      <c r="BT59" s="90">
        <v>891.9</v>
      </c>
      <c r="BU59" s="90">
        <v>895.5</v>
      </c>
      <c r="BV59" s="90">
        <v>1128.5</v>
      </c>
      <c r="BW59" s="90">
        <v>1098.9000000000001</v>
      </c>
      <c r="BX59" s="91">
        <v>1193.2</v>
      </c>
      <c r="BY59" s="91">
        <v>1208.2</v>
      </c>
      <c r="BZ59" s="91">
        <v>1475.3</v>
      </c>
      <c r="CA59" s="91">
        <v>1747.2</v>
      </c>
      <c r="CB59" s="91">
        <v>1860.1</v>
      </c>
      <c r="CC59" s="90">
        <v>1902.5</v>
      </c>
      <c r="CD59" s="90">
        <v>2421.6999999999998</v>
      </c>
      <c r="CE59" s="90">
        <v>2433.4</v>
      </c>
    </row>
    <row r="60" spans="2:83" ht="17.399999999999999" customHeight="1" x14ac:dyDescent="0.3">
      <c r="B60" s="3" t="str">
        <f t="shared" si="4"/>
        <v>B25</v>
      </c>
      <c r="C60" s="1" t="s">
        <v>438</v>
      </c>
      <c r="D60" s="3" t="s">
        <v>77</v>
      </c>
      <c r="E60" s="3">
        <v>25</v>
      </c>
      <c r="F60" s="1" t="s">
        <v>317</v>
      </c>
      <c r="G60" s="90">
        <v>100</v>
      </c>
      <c r="H60" s="90">
        <v>108.6</v>
      </c>
      <c r="I60" s="90">
        <v>109.8</v>
      </c>
      <c r="J60" s="90">
        <v>110.5</v>
      </c>
      <c r="K60" s="90">
        <v>111.1</v>
      </c>
      <c r="L60" s="90">
        <v>106.1</v>
      </c>
      <c r="M60" s="90">
        <v>107.2</v>
      </c>
      <c r="N60" s="90">
        <v>109.6</v>
      </c>
      <c r="O60" s="90">
        <v>109.6</v>
      </c>
      <c r="P60" s="90">
        <v>116.7</v>
      </c>
      <c r="Q60" s="90">
        <v>117.1</v>
      </c>
      <c r="R60" s="90">
        <v>117.1</v>
      </c>
      <c r="S60" s="90">
        <v>117.4</v>
      </c>
      <c r="T60" s="90">
        <v>125.7</v>
      </c>
      <c r="U60" s="90">
        <v>125.7</v>
      </c>
      <c r="V60" s="90">
        <v>129.9</v>
      </c>
      <c r="W60" s="90">
        <v>130.1</v>
      </c>
      <c r="X60" s="90">
        <v>149.6</v>
      </c>
      <c r="Y60" s="90">
        <v>150.4</v>
      </c>
      <c r="Z60" s="90">
        <v>153.1</v>
      </c>
      <c r="AA60" s="90">
        <v>156.80000000000001</v>
      </c>
      <c r="AB60" s="90">
        <v>166.1</v>
      </c>
      <c r="AC60" s="90">
        <v>166.8</v>
      </c>
      <c r="AD60" s="90">
        <v>172.8</v>
      </c>
      <c r="AE60" s="90">
        <v>171.8</v>
      </c>
      <c r="AF60" s="90">
        <v>181</v>
      </c>
      <c r="AG60" s="90">
        <v>184.3</v>
      </c>
      <c r="AH60" s="90">
        <v>185.4</v>
      </c>
      <c r="AI60" s="90">
        <v>185.6</v>
      </c>
      <c r="AJ60" s="90">
        <v>183.7</v>
      </c>
      <c r="AK60" s="90">
        <v>181.5</v>
      </c>
      <c r="AL60" s="90">
        <v>182.1</v>
      </c>
      <c r="AM60" s="90">
        <v>185.1</v>
      </c>
      <c r="AN60" s="90">
        <v>209</v>
      </c>
      <c r="AO60" s="90">
        <v>212.6</v>
      </c>
      <c r="AP60" s="90">
        <v>215.8</v>
      </c>
      <c r="AQ60" s="90">
        <v>217.2</v>
      </c>
      <c r="AR60" s="90">
        <v>252.1</v>
      </c>
      <c r="AS60" s="90">
        <v>261.3</v>
      </c>
      <c r="AT60" s="90">
        <v>311.89999999999998</v>
      </c>
      <c r="AU60" s="90">
        <v>313.5</v>
      </c>
      <c r="AV60" s="90">
        <v>330</v>
      </c>
      <c r="AW60" s="90">
        <v>331.3</v>
      </c>
      <c r="AX60" s="90">
        <v>332.7</v>
      </c>
      <c r="AY60" s="90">
        <v>335.1</v>
      </c>
      <c r="AZ60" s="90">
        <v>349.8</v>
      </c>
      <c r="BA60" s="90">
        <v>351.9</v>
      </c>
      <c r="BB60" s="90">
        <v>355.1</v>
      </c>
      <c r="BC60" s="90">
        <v>356.5</v>
      </c>
      <c r="BD60" s="90">
        <v>366.9</v>
      </c>
      <c r="BE60" s="90">
        <v>368.1</v>
      </c>
      <c r="BF60" s="90">
        <v>369.4</v>
      </c>
      <c r="BG60" s="90">
        <v>370.2</v>
      </c>
      <c r="BH60" s="90">
        <v>381.1</v>
      </c>
      <c r="BI60" s="90">
        <v>382.4</v>
      </c>
      <c r="BJ60" s="90">
        <v>386.9</v>
      </c>
      <c r="BK60" s="90">
        <v>388</v>
      </c>
      <c r="BL60" s="90">
        <v>414</v>
      </c>
      <c r="BM60" s="90">
        <v>424.1</v>
      </c>
      <c r="BN60" s="90">
        <v>435.6</v>
      </c>
      <c r="BO60" s="90">
        <v>437.5</v>
      </c>
      <c r="BP60" s="90">
        <v>489.1</v>
      </c>
      <c r="BQ60" s="90">
        <v>513.4</v>
      </c>
      <c r="BR60" s="90">
        <v>531.20000000000005</v>
      </c>
      <c r="BS60" s="90">
        <v>538.5</v>
      </c>
      <c r="BT60" s="90">
        <v>543.9</v>
      </c>
      <c r="BU60" s="90">
        <v>549.4</v>
      </c>
      <c r="BV60" s="90">
        <v>603.70000000000005</v>
      </c>
      <c r="BW60" s="90">
        <v>612.79999999999995</v>
      </c>
      <c r="BX60" s="91">
        <v>623.4</v>
      </c>
      <c r="BY60" s="91">
        <v>632.70000000000005</v>
      </c>
      <c r="BZ60" s="91">
        <v>697.2</v>
      </c>
      <c r="CA60" s="91">
        <v>758.4</v>
      </c>
      <c r="CB60" s="91">
        <v>761.9</v>
      </c>
      <c r="CC60" s="90">
        <v>778.6</v>
      </c>
      <c r="CD60" s="90">
        <v>1090</v>
      </c>
      <c r="CE60" s="90">
        <v>1159.9000000000001</v>
      </c>
    </row>
    <row r="61" spans="2:83" ht="17.399999999999999" customHeight="1" x14ac:dyDescent="0.3">
      <c r="B61" s="3" t="str">
        <f t="shared" si="4"/>
        <v>B27</v>
      </c>
      <c r="C61" s="1" t="s">
        <v>438</v>
      </c>
      <c r="D61" s="3" t="s">
        <v>77</v>
      </c>
      <c r="E61" s="3">
        <v>27</v>
      </c>
      <c r="F61" s="1" t="s">
        <v>479</v>
      </c>
      <c r="G61" s="90">
        <v>100</v>
      </c>
      <c r="H61" s="90">
        <v>105.1</v>
      </c>
      <c r="I61" s="90">
        <v>105.3</v>
      </c>
      <c r="J61" s="90">
        <v>105.4</v>
      </c>
      <c r="K61" s="90">
        <v>105.5</v>
      </c>
      <c r="L61" s="90">
        <v>106.3</v>
      </c>
      <c r="M61" s="90">
        <v>106.5</v>
      </c>
      <c r="N61" s="90">
        <v>106.6</v>
      </c>
      <c r="O61" s="90">
        <v>106.6</v>
      </c>
      <c r="P61" s="90">
        <v>107</v>
      </c>
      <c r="Q61" s="90">
        <v>107.1</v>
      </c>
      <c r="R61" s="90">
        <v>107.2</v>
      </c>
      <c r="S61" s="90">
        <v>107.2</v>
      </c>
      <c r="T61" s="90">
        <v>124.7</v>
      </c>
      <c r="U61" s="90">
        <v>124.7</v>
      </c>
      <c r="V61" s="90">
        <v>127.8</v>
      </c>
      <c r="W61" s="90">
        <v>131.80000000000001</v>
      </c>
      <c r="X61" s="90">
        <v>138.80000000000001</v>
      </c>
      <c r="Y61" s="90">
        <v>138.9</v>
      </c>
      <c r="Z61" s="90">
        <v>141.30000000000001</v>
      </c>
      <c r="AA61" s="90">
        <v>149.4</v>
      </c>
      <c r="AB61" s="90">
        <v>168.1</v>
      </c>
      <c r="AC61" s="90">
        <v>168.2</v>
      </c>
      <c r="AD61" s="90">
        <v>168.4</v>
      </c>
      <c r="AE61" s="90">
        <v>168.5</v>
      </c>
      <c r="AF61" s="90">
        <v>169.8</v>
      </c>
      <c r="AG61" s="90">
        <v>173</v>
      </c>
      <c r="AH61" s="90">
        <v>173.2</v>
      </c>
      <c r="AI61" s="90">
        <v>173.4</v>
      </c>
      <c r="AJ61" s="90">
        <v>186.3</v>
      </c>
      <c r="AK61" s="90">
        <v>186.4</v>
      </c>
      <c r="AL61" s="90">
        <v>186.6</v>
      </c>
      <c r="AM61" s="90">
        <v>187.8</v>
      </c>
      <c r="AN61" s="90">
        <v>208.2</v>
      </c>
      <c r="AO61" s="90">
        <v>208.6</v>
      </c>
      <c r="AP61" s="90">
        <v>228.4</v>
      </c>
      <c r="AQ61" s="90">
        <v>228.8</v>
      </c>
      <c r="AR61" s="90">
        <v>291.7</v>
      </c>
      <c r="AS61" s="90">
        <v>308.8</v>
      </c>
      <c r="AT61" s="90">
        <v>381.3</v>
      </c>
      <c r="AU61" s="90">
        <v>465.2</v>
      </c>
      <c r="AV61" s="90">
        <v>467.5</v>
      </c>
      <c r="AW61" s="90">
        <v>468</v>
      </c>
      <c r="AX61" s="90">
        <v>468.7</v>
      </c>
      <c r="AY61" s="90">
        <v>469.4</v>
      </c>
      <c r="AZ61" s="90">
        <v>495</v>
      </c>
      <c r="BA61" s="90">
        <v>495.5</v>
      </c>
      <c r="BB61" s="90">
        <v>518.1</v>
      </c>
      <c r="BC61" s="90">
        <v>518.5</v>
      </c>
      <c r="BD61" s="90">
        <v>521.20000000000005</v>
      </c>
      <c r="BE61" s="90">
        <v>521.4</v>
      </c>
      <c r="BF61" s="90">
        <v>521.6</v>
      </c>
      <c r="BG61" s="90">
        <v>521.79999999999995</v>
      </c>
      <c r="BH61" s="90">
        <v>524.29999999999995</v>
      </c>
      <c r="BI61" s="90">
        <v>524.6</v>
      </c>
      <c r="BJ61" s="90">
        <v>549.4</v>
      </c>
      <c r="BK61" s="90">
        <v>549.70000000000005</v>
      </c>
      <c r="BL61" s="90">
        <v>578.29999999999995</v>
      </c>
      <c r="BM61" s="90">
        <v>604.20000000000005</v>
      </c>
      <c r="BN61" s="90">
        <v>656.2</v>
      </c>
      <c r="BO61" s="90">
        <v>682.3</v>
      </c>
      <c r="BP61" s="90">
        <v>803.5</v>
      </c>
      <c r="BQ61" s="90">
        <v>851.3</v>
      </c>
      <c r="BR61" s="90">
        <v>897.2</v>
      </c>
      <c r="BS61" s="90">
        <v>1071.5999999999999</v>
      </c>
      <c r="BT61" s="90">
        <v>1072.4000000000001</v>
      </c>
      <c r="BU61" s="90">
        <v>1074.0999999999999</v>
      </c>
      <c r="BV61" s="90">
        <v>1186.4000000000001</v>
      </c>
      <c r="BW61" s="90">
        <v>1189.5999999999999</v>
      </c>
      <c r="BX61" s="91">
        <v>1293.5</v>
      </c>
      <c r="BY61" s="91">
        <v>1397.9</v>
      </c>
      <c r="BZ61" s="91">
        <v>1803.3</v>
      </c>
      <c r="CA61" s="91">
        <v>1915.4</v>
      </c>
      <c r="CB61" s="91">
        <v>2076.4</v>
      </c>
      <c r="CC61" s="90">
        <v>2205.6</v>
      </c>
      <c r="CD61" s="90">
        <v>2432.4</v>
      </c>
      <c r="CE61" s="90">
        <v>2438</v>
      </c>
    </row>
    <row r="62" spans="2:83" ht="17.399999999999999" customHeight="1" x14ac:dyDescent="0.3">
      <c r="B62" s="3" t="str">
        <f t="shared" si="4"/>
        <v>B28</v>
      </c>
      <c r="C62" s="1" t="s">
        <v>438</v>
      </c>
      <c r="D62" s="3" t="s">
        <v>77</v>
      </c>
      <c r="E62" s="3">
        <v>28</v>
      </c>
      <c r="F62" s="1" t="s">
        <v>506</v>
      </c>
      <c r="G62" s="90">
        <v>100</v>
      </c>
      <c r="H62" s="90">
        <v>107.7</v>
      </c>
      <c r="I62" s="90">
        <v>108.1</v>
      </c>
      <c r="J62" s="90">
        <v>110.3</v>
      </c>
      <c r="K62" s="90">
        <v>110.5</v>
      </c>
      <c r="L62" s="90">
        <v>135.80000000000001</v>
      </c>
      <c r="M62" s="90">
        <v>136.19999999999999</v>
      </c>
      <c r="N62" s="90">
        <v>156.30000000000001</v>
      </c>
      <c r="O62" s="90">
        <v>156.30000000000001</v>
      </c>
      <c r="P62" s="90">
        <v>178.4</v>
      </c>
      <c r="Q62" s="90">
        <v>178.6</v>
      </c>
      <c r="R62" s="90">
        <v>178.9</v>
      </c>
      <c r="S62" s="90">
        <v>179</v>
      </c>
      <c r="T62" s="90">
        <v>179.1</v>
      </c>
      <c r="U62" s="90">
        <v>179.1</v>
      </c>
      <c r="V62" s="90">
        <v>180.8</v>
      </c>
      <c r="W62" s="90">
        <v>180.8</v>
      </c>
      <c r="X62" s="90">
        <v>196.6</v>
      </c>
      <c r="Y62" s="90">
        <v>196.9</v>
      </c>
      <c r="Z62" s="90">
        <v>197.5</v>
      </c>
      <c r="AA62" s="90">
        <v>198</v>
      </c>
      <c r="AB62" s="90">
        <v>280.89999999999998</v>
      </c>
      <c r="AC62" s="90">
        <v>281.10000000000002</v>
      </c>
      <c r="AD62" s="90">
        <v>212.1</v>
      </c>
      <c r="AE62" s="90">
        <v>212.2</v>
      </c>
      <c r="AF62" s="90">
        <v>277.8</v>
      </c>
      <c r="AG62" s="90">
        <v>278.10000000000002</v>
      </c>
      <c r="AH62" s="90">
        <v>278.5</v>
      </c>
      <c r="AI62" s="90">
        <v>278.8</v>
      </c>
      <c r="AJ62" s="90">
        <v>280.3</v>
      </c>
      <c r="AK62" s="90">
        <v>280.5</v>
      </c>
      <c r="AL62" s="90">
        <v>314.2</v>
      </c>
      <c r="AM62" s="90">
        <v>316.8</v>
      </c>
      <c r="AN62" s="90">
        <v>308</v>
      </c>
      <c r="AO62" s="90">
        <v>348</v>
      </c>
      <c r="AP62" s="90">
        <v>365</v>
      </c>
      <c r="AQ62" s="90">
        <v>365.9</v>
      </c>
      <c r="AR62" s="90">
        <v>383.4</v>
      </c>
      <c r="AS62" s="90">
        <v>389.7</v>
      </c>
      <c r="AT62" s="90">
        <v>407.4</v>
      </c>
      <c r="AU62" s="90">
        <v>414.6</v>
      </c>
      <c r="AV62" s="90">
        <v>456.5</v>
      </c>
      <c r="AW62" s="90">
        <v>457.4</v>
      </c>
      <c r="AX62" s="90">
        <v>454.6</v>
      </c>
      <c r="AY62" s="90">
        <v>472.1</v>
      </c>
      <c r="AZ62" s="90">
        <v>525.29999999999995</v>
      </c>
      <c r="BA62" s="90">
        <v>526.20000000000005</v>
      </c>
      <c r="BB62" s="90">
        <v>519.9</v>
      </c>
      <c r="BC62" s="90">
        <v>544.9</v>
      </c>
      <c r="BD62" s="90">
        <v>574.29999999999995</v>
      </c>
      <c r="BE62" s="90">
        <v>574.70000000000005</v>
      </c>
      <c r="BF62" s="90">
        <v>575.1</v>
      </c>
      <c r="BG62" s="90">
        <v>575.4</v>
      </c>
      <c r="BH62" s="90">
        <v>579.79999999999995</v>
      </c>
      <c r="BI62" s="90">
        <v>580.4</v>
      </c>
      <c r="BJ62" s="90">
        <v>581</v>
      </c>
      <c r="BK62" s="90">
        <v>581.6</v>
      </c>
      <c r="BL62" s="90">
        <v>586.9</v>
      </c>
      <c r="BM62" s="90">
        <v>649</v>
      </c>
      <c r="BN62" s="90">
        <v>691.4</v>
      </c>
      <c r="BO62" s="90">
        <v>692.1</v>
      </c>
      <c r="BP62" s="90">
        <v>764</v>
      </c>
      <c r="BQ62" s="90">
        <v>862.6</v>
      </c>
      <c r="BR62" s="90">
        <v>895.7</v>
      </c>
      <c r="BS62" s="90">
        <v>1021.1</v>
      </c>
      <c r="BT62" s="90">
        <v>1022.6</v>
      </c>
      <c r="BU62" s="90">
        <v>1026.3</v>
      </c>
      <c r="BV62" s="90">
        <v>1137.9000000000001</v>
      </c>
      <c r="BW62" s="90">
        <v>1144.0999999999999</v>
      </c>
      <c r="BX62" s="91">
        <v>1240.9000000000001</v>
      </c>
      <c r="BY62" s="91">
        <v>1338.1</v>
      </c>
      <c r="BZ62" s="91">
        <v>1702.6</v>
      </c>
      <c r="CA62" s="91">
        <v>1806.3</v>
      </c>
      <c r="CB62" s="91">
        <v>1954.6</v>
      </c>
      <c r="CC62" s="90">
        <v>2059</v>
      </c>
      <c r="CD62" s="90">
        <v>2318.9</v>
      </c>
      <c r="CE62" s="90">
        <v>2330</v>
      </c>
    </row>
    <row r="63" spans="2:83" ht="17.399999999999999" customHeight="1" x14ac:dyDescent="0.3">
      <c r="B63" s="3" t="str">
        <f t="shared" si="4"/>
        <v>B29</v>
      </c>
      <c r="C63" s="1" t="s">
        <v>438</v>
      </c>
      <c r="D63" s="3" t="s">
        <v>77</v>
      </c>
      <c r="E63" s="3">
        <v>29</v>
      </c>
      <c r="F63" s="1" t="s">
        <v>480</v>
      </c>
      <c r="G63" s="90">
        <v>100</v>
      </c>
      <c r="H63" s="90">
        <v>108.2</v>
      </c>
      <c r="I63" s="90">
        <v>109.6</v>
      </c>
      <c r="J63" s="90">
        <v>110.5</v>
      </c>
      <c r="K63" s="90">
        <v>111.6</v>
      </c>
      <c r="L63" s="90">
        <v>121.6</v>
      </c>
      <c r="M63" s="90">
        <v>124.3</v>
      </c>
      <c r="N63" s="90">
        <v>126.5</v>
      </c>
      <c r="O63" s="90">
        <v>126.5</v>
      </c>
      <c r="P63" s="90">
        <v>136.4</v>
      </c>
      <c r="Q63" s="90">
        <v>139.69999999999999</v>
      </c>
      <c r="R63" s="90">
        <v>142.19999999999999</v>
      </c>
      <c r="S63" s="90">
        <v>165.1</v>
      </c>
      <c r="T63" s="90">
        <v>183.4</v>
      </c>
      <c r="U63" s="90">
        <v>191.5</v>
      </c>
      <c r="V63" s="90">
        <v>197.8</v>
      </c>
      <c r="W63" s="90">
        <v>198.2</v>
      </c>
      <c r="X63" s="90">
        <v>209.7</v>
      </c>
      <c r="Y63" s="90">
        <v>215</v>
      </c>
      <c r="Z63" s="90">
        <v>222.1</v>
      </c>
      <c r="AA63" s="90">
        <v>239.4</v>
      </c>
      <c r="AB63" s="90">
        <v>255.1</v>
      </c>
      <c r="AC63" s="90">
        <v>255.6</v>
      </c>
      <c r="AD63" s="90">
        <v>262.89999999999998</v>
      </c>
      <c r="AE63" s="90">
        <v>263.39999999999998</v>
      </c>
      <c r="AF63" s="90">
        <v>272.89999999999998</v>
      </c>
      <c r="AG63" s="90">
        <v>273.5</v>
      </c>
      <c r="AH63" s="90">
        <v>273.7</v>
      </c>
      <c r="AI63" s="90">
        <v>274.7</v>
      </c>
      <c r="AJ63" s="90">
        <v>280.89999999999998</v>
      </c>
      <c r="AK63" s="90">
        <v>283.8</v>
      </c>
      <c r="AL63" s="90">
        <v>286</v>
      </c>
      <c r="AM63" s="90">
        <v>290.39999999999998</v>
      </c>
      <c r="AN63" s="90">
        <v>302.3</v>
      </c>
      <c r="AO63" s="90">
        <v>303.5</v>
      </c>
      <c r="AP63" s="90">
        <v>333.1</v>
      </c>
      <c r="AQ63" s="90">
        <v>334.6</v>
      </c>
      <c r="AR63" s="90">
        <v>355</v>
      </c>
      <c r="AS63" s="90">
        <v>399.2</v>
      </c>
      <c r="AT63" s="90">
        <v>443.6</v>
      </c>
      <c r="AU63" s="90">
        <v>482.7</v>
      </c>
      <c r="AV63" s="90">
        <v>501.29999999999995</v>
      </c>
      <c r="AW63" s="90">
        <v>504.70000000000005</v>
      </c>
      <c r="AX63" s="90">
        <v>510</v>
      </c>
      <c r="AY63" s="90">
        <v>511.6</v>
      </c>
      <c r="AZ63" s="90">
        <v>576.9</v>
      </c>
      <c r="BA63" s="90">
        <v>579.4</v>
      </c>
      <c r="BB63" s="90">
        <v>578.9</v>
      </c>
      <c r="BC63" s="90">
        <v>580.79999999999995</v>
      </c>
      <c r="BD63" s="90">
        <v>594.6</v>
      </c>
      <c r="BE63" s="90">
        <v>596.1</v>
      </c>
      <c r="BF63" s="90">
        <v>597.6</v>
      </c>
      <c r="BG63" s="90">
        <v>598.70000000000005</v>
      </c>
      <c r="BH63" s="90">
        <v>627.9</v>
      </c>
      <c r="BI63" s="90">
        <v>629.6</v>
      </c>
      <c r="BJ63" s="90">
        <v>658.6</v>
      </c>
      <c r="BK63" s="90">
        <v>681.8</v>
      </c>
      <c r="BL63" s="90">
        <v>722.3</v>
      </c>
      <c r="BM63" s="90">
        <v>754.4</v>
      </c>
      <c r="BN63" s="90">
        <v>776.1</v>
      </c>
      <c r="BO63" s="90">
        <v>799.7</v>
      </c>
      <c r="BP63" s="90">
        <v>889</v>
      </c>
      <c r="BQ63" s="90">
        <v>959.7</v>
      </c>
      <c r="BR63" s="90">
        <v>1083</v>
      </c>
      <c r="BS63" s="90">
        <v>1084.3</v>
      </c>
      <c r="BT63" s="90">
        <v>1038.8</v>
      </c>
      <c r="BU63" s="90">
        <v>1099</v>
      </c>
      <c r="BV63" s="90">
        <v>1318.8</v>
      </c>
      <c r="BW63" s="90">
        <v>1332.7</v>
      </c>
      <c r="BX63" s="91">
        <v>1378.9</v>
      </c>
      <c r="BY63" s="91">
        <v>1406.9</v>
      </c>
      <c r="BZ63" s="91">
        <v>1640.9</v>
      </c>
      <c r="CA63" s="91">
        <v>1862.3</v>
      </c>
      <c r="CB63" s="91">
        <v>1949.8</v>
      </c>
      <c r="CC63" s="90">
        <v>2085.3000000000002</v>
      </c>
      <c r="CD63" s="90">
        <v>2212.5</v>
      </c>
      <c r="CE63" s="90">
        <v>2286.1999999999998</v>
      </c>
    </row>
    <row r="64" spans="2:83" ht="17.399999999999999" customHeight="1" x14ac:dyDescent="0.3">
      <c r="B64" s="3" t="str">
        <f t="shared" si="4"/>
        <v>B30</v>
      </c>
      <c r="C64" s="1" t="s">
        <v>438</v>
      </c>
      <c r="D64" s="3" t="s">
        <v>77</v>
      </c>
      <c r="E64" s="3">
        <v>30</v>
      </c>
      <c r="F64" s="1" t="s">
        <v>556</v>
      </c>
      <c r="G64" s="90">
        <v>100</v>
      </c>
      <c r="H64" s="90">
        <v>108.6</v>
      </c>
      <c r="I64" s="90">
        <v>108.9</v>
      </c>
      <c r="J64" s="90">
        <v>117.7</v>
      </c>
      <c r="K64" s="90">
        <v>117.9</v>
      </c>
      <c r="L64" s="90">
        <v>136.9</v>
      </c>
      <c r="M64" s="90">
        <v>137.19999999999999</v>
      </c>
      <c r="N64" s="90">
        <v>145.30000000000001</v>
      </c>
      <c r="O64" s="90">
        <v>145.30000000000001</v>
      </c>
      <c r="P64" s="90">
        <v>151.30000000000001</v>
      </c>
      <c r="Q64" s="90">
        <v>151.5</v>
      </c>
      <c r="R64" s="90">
        <v>159.5</v>
      </c>
      <c r="S64" s="90">
        <v>159.6</v>
      </c>
      <c r="T64" s="90">
        <v>167.1</v>
      </c>
      <c r="U64" s="90">
        <v>167.1</v>
      </c>
      <c r="V64" s="90">
        <v>193.5</v>
      </c>
      <c r="W64" s="90">
        <v>193.5</v>
      </c>
      <c r="X64" s="90">
        <v>195.2</v>
      </c>
      <c r="Y64" s="90">
        <v>213</v>
      </c>
      <c r="Z64" s="90">
        <v>200</v>
      </c>
      <c r="AA64" s="90">
        <v>213.5</v>
      </c>
      <c r="AB64" s="90">
        <v>221.7</v>
      </c>
      <c r="AC64" s="90">
        <v>249.7</v>
      </c>
      <c r="AD64" s="90">
        <v>217.7</v>
      </c>
      <c r="AE64" s="90">
        <v>217.9</v>
      </c>
      <c r="AF64" s="90">
        <v>241.5</v>
      </c>
      <c r="AG64" s="90">
        <v>248.8</v>
      </c>
      <c r="AH64" s="90">
        <v>235.4</v>
      </c>
      <c r="AI64" s="90">
        <v>256.89999999999998</v>
      </c>
      <c r="AJ64" s="90">
        <v>264.3</v>
      </c>
      <c r="AK64" s="90">
        <v>277.10000000000002</v>
      </c>
      <c r="AL64" s="90">
        <v>277.39999999999998</v>
      </c>
      <c r="AM64" s="90">
        <v>279</v>
      </c>
      <c r="AN64" s="90">
        <v>277.89999999999998</v>
      </c>
      <c r="AO64" s="90">
        <v>312.8</v>
      </c>
      <c r="AP64" s="90">
        <v>336</v>
      </c>
      <c r="AQ64" s="90">
        <v>336.6</v>
      </c>
      <c r="AR64" s="90">
        <v>378.4</v>
      </c>
      <c r="AS64" s="90">
        <v>412.2</v>
      </c>
      <c r="AT64" s="90">
        <v>478.3</v>
      </c>
      <c r="AU64" s="90">
        <v>546.79999999999995</v>
      </c>
      <c r="AV64" s="90">
        <v>510.70000000000005</v>
      </c>
      <c r="AW64" s="90">
        <v>637.70000000000005</v>
      </c>
      <c r="AX64" s="90">
        <v>642.5</v>
      </c>
      <c r="AY64" s="90">
        <v>643.79999999999995</v>
      </c>
      <c r="AZ64" s="90">
        <v>633.6</v>
      </c>
      <c r="BA64" s="90">
        <v>694.8</v>
      </c>
      <c r="BB64" s="90">
        <v>703</v>
      </c>
      <c r="BC64" s="90">
        <v>772.5</v>
      </c>
      <c r="BD64" s="90">
        <v>723.9</v>
      </c>
      <c r="BE64" s="90">
        <v>729.8</v>
      </c>
      <c r="BF64" s="90">
        <v>753.1</v>
      </c>
      <c r="BG64" s="90">
        <v>753.5</v>
      </c>
      <c r="BH64" s="90">
        <v>753.5</v>
      </c>
      <c r="BI64" s="90">
        <v>776.4</v>
      </c>
      <c r="BJ64" s="90">
        <v>898.7</v>
      </c>
      <c r="BK64" s="90">
        <v>919.2</v>
      </c>
      <c r="BL64" s="90">
        <v>969</v>
      </c>
      <c r="BM64" s="90">
        <v>1028.5999999999999</v>
      </c>
      <c r="BN64" s="90">
        <v>1059.7</v>
      </c>
      <c r="BO64" s="90">
        <v>1080.5999999999999</v>
      </c>
      <c r="BP64" s="90">
        <v>1301.9000000000001</v>
      </c>
      <c r="BQ64" s="90">
        <v>1695.1</v>
      </c>
      <c r="BR64" s="90">
        <v>1796.7</v>
      </c>
      <c r="BS64" s="90">
        <v>1897.9</v>
      </c>
      <c r="BT64" s="90">
        <v>1864.1</v>
      </c>
      <c r="BU64" s="90">
        <v>1953.7</v>
      </c>
      <c r="BV64" s="90">
        <v>2214.1999999999998</v>
      </c>
      <c r="BW64" s="90">
        <v>2294.6</v>
      </c>
      <c r="BX64" s="91">
        <v>2234.9</v>
      </c>
      <c r="BY64" s="91">
        <v>2396.8000000000002</v>
      </c>
      <c r="BZ64" s="91">
        <v>2724.3</v>
      </c>
      <c r="CA64" s="91">
        <v>3407.3</v>
      </c>
      <c r="CB64" s="91">
        <v>3759.1</v>
      </c>
      <c r="CC64" s="90">
        <v>5150.8999999999996</v>
      </c>
      <c r="CD64" s="90">
        <v>4673</v>
      </c>
      <c r="CE64" s="90">
        <v>4925.8</v>
      </c>
    </row>
    <row r="65" spans="2:83" ht="17.399999999999999" customHeight="1" x14ac:dyDescent="0.3">
      <c r="B65" s="3" t="str">
        <f t="shared" si="4"/>
        <v>B31</v>
      </c>
      <c r="C65" s="1" t="s">
        <v>438</v>
      </c>
      <c r="D65" s="3" t="s">
        <v>77</v>
      </c>
      <c r="E65" s="3">
        <v>31</v>
      </c>
      <c r="F65" s="1" t="s">
        <v>481</v>
      </c>
      <c r="G65" s="90">
        <v>100</v>
      </c>
      <c r="H65" s="90">
        <v>103.2</v>
      </c>
      <c r="I65" s="90">
        <v>103.3</v>
      </c>
      <c r="J65" s="90">
        <v>103.5</v>
      </c>
      <c r="K65" s="90">
        <v>103.5</v>
      </c>
      <c r="L65" s="90">
        <v>110.7</v>
      </c>
      <c r="M65" s="90">
        <v>110.9</v>
      </c>
      <c r="N65" s="90">
        <v>110.9</v>
      </c>
      <c r="O65" s="90">
        <v>110.9</v>
      </c>
      <c r="P65" s="90">
        <v>115.5</v>
      </c>
      <c r="Q65" s="90">
        <v>115.6</v>
      </c>
      <c r="R65" s="90">
        <v>115.9</v>
      </c>
      <c r="S65" s="90">
        <v>116.1</v>
      </c>
      <c r="T65" s="90">
        <v>128.1</v>
      </c>
      <c r="U65" s="90">
        <v>128.1</v>
      </c>
      <c r="V65" s="90">
        <v>148.6</v>
      </c>
      <c r="W65" s="90">
        <v>148.6</v>
      </c>
      <c r="X65" s="90">
        <v>175.9</v>
      </c>
      <c r="Y65" s="90">
        <v>176</v>
      </c>
      <c r="Z65" s="90">
        <v>201.6</v>
      </c>
      <c r="AA65" s="90">
        <v>201.8</v>
      </c>
      <c r="AB65" s="90">
        <v>231.4</v>
      </c>
      <c r="AC65" s="90">
        <v>231.4</v>
      </c>
      <c r="AD65" s="90">
        <v>233.5</v>
      </c>
      <c r="AE65" s="90">
        <v>233.3</v>
      </c>
      <c r="AF65" s="90">
        <v>236.6</v>
      </c>
      <c r="AG65" s="90">
        <v>236.3</v>
      </c>
      <c r="AH65" s="90">
        <v>267.2</v>
      </c>
      <c r="AI65" s="90">
        <v>267.3</v>
      </c>
      <c r="AJ65" s="90">
        <v>268.2</v>
      </c>
      <c r="AK65" s="90">
        <v>268.3</v>
      </c>
      <c r="AL65" s="90">
        <v>268.39999999999998</v>
      </c>
      <c r="AM65" s="90">
        <v>270</v>
      </c>
      <c r="AN65" s="90">
        <v>290.60000000000002</v>
      </c>
      <c r="AO65" s="90">
        <v>291</v>
      </c>
      <c r="AP65" s="90">
        <v>332.7</v>
      </c>
      <c r="AQ65" s="90">
        <v>333.2</v>
      </c>
      <c r="AR65" s="90">
        <v>335</v>
      </c>
      <c r="AS65" s="90">
        <v>343.7</v>
      </c>
      <c r="AT65" s="90">
        <v>354.9</v>
      </c>
      <c r="AU65" s="90">
        <v>355.6</v>
      </c>
      <c r="AV65" s="90">
        <v>358.1</v>
      </c>
      <c r="AW65" s="90">
        <v>358.7</v>
      </c>
      <c r="AX65" s="90">
        <v>359.4</v>
      </c>
      <c r="AY65" s="90">
        <v>360.1</v>
      </c>
      <c r="AZ65" s="90">
        <v>373.7</v>
      </c>
      <c r="BA65" s="90">
        <v>374.2</v>
      </c>
      <c r="BB65" s="90">
        <v>371.6</v>
      </c>
      <c r="BC65" s="90">
        <v>372</v>
      </c>
      <c r="BD65" s="90">
        <v>425.8</v>
      </c>
      <c r="BE65" s="90">
        <v>426.1</v>
      </c>
      <c r="BF65" s="90">
        <v>443</v>
      </c>
      <c r="BG65" s="90">
        <v>443.1</v>
      </c>
      <c r="BH65" s="90">
        <v>486</v>
      </c>
      <c r="BI65" s="90">
        <v>486.4</v>
      </c>
      <c r="BJ65" s="90">
        <v>444.2</v>
      </c>
      <c r="BK65" s="90">
        <v>444.5</v>
      </c>
      <c r="BL65" s="90">
        <v>453.6</v>
      </c>
      <c r="BM65" s="90">
        <v>453.9</v>
      </c>
      <c r="BN65" s="90">
        <v>498.4</v>
      </c>
      <c r="BO65" s="90">
        <v>498.8</v>
      </c>
      <c r="BP65" s="90">
        <v>535.9</v>
      </c>
      <c r="BQ65" s="90">
        <v>539.20000000000005</v>
      </c>
      <c r="BR65" s="90">
        <v>575.5</v>
      </c>
      <c r="BS65" s="90">
        <v>592.1</v>
      </c>
      <c r="BT65" s="90">
        <v>595.4</v>
      </c>
      <c r="BU65" s="90">
        <v>597.6</v>
      </c>
      <c r="BV65" s="90">
        <v>688.5</v>
      </c>
      <c r="BW65" s="90">
        <v>693.3</v>
      </c>
      <c r="BX65" s="91">
        <v>652.79999999999995</v>
      </c>
      <c r="BY65" s="91">
        <v>655.4</v>
      </c>
      <c r="BZ65" s="91">
        <v>713.5</v>
      </c>
      <c r="CA65" s="91">
        <v>856.6</v>
      </c>
      <c r="CB65" s="91">
        <v>997.6</v>
      </c>
      <c r="CC65" s="90">
        <v>1097.4000000000001</v>
      </c>
      <c r="CD65" s="90">
        <v>1108.5999999999999</v>
      </c>
      <c r="CE65" s="90">
        <v>1115</v>
      </c>
    </row>
    <row r="66" spans="2:83" ht="17.399999999999999" customHeight="1" x14ac:dyDescent="0.3">
      <c r="B66" s="3" t="str">
        <f t="shared" si="4"/>
        <v>B32</v>
      </c>
      <c r="C66" s="1" t="s">
        <v>438</v>
      </c>
      <c r="D66" s="3" t="s">
        <v>77</v>
      </c>
      <c r="E66" s="3">
        <v>32</v>
      </c>
      <c r="F66" s="1" t="s">
        <v>482</v>
      </c>
      <c r="G66" s="90">
        <v>100</v>
      </c>
      <c r="H66" s="90">
        <v>109.7</v>
      </c>
      <c r="I66" s="90">
        <v>110.3</v>
      </c>
      <c r="J66" s="90">
        <v>118</v>
      </c>
      <c r="K66" s="90">
        <v>118.4</v>
      </c>
      <c r="L66" s="90">
        <v>129.6</v>
      </c>
      <c r="M66" s="90">
        <v>130.19999999999999</v>
      </c>
      <c r="N66" s="90">
        <v>134.4</v>
      </c>
      <c r="O66" s="90">
        <v>134.4</v>
      </c>
      <c r="P66" s="90">
        <v>144.9</v>
      </c>
      <c r="Q66" s="90">
        <v>145.19999999999999</v>
      </c>
      <c r="R66" s="90">
        <v>145.69999999999999</v>
      </c>
      <c r="S66" s="90">
        <v>145.80000000000001</v>
      </c>
      <c r="T66" s="90">
        <v>163.1</v>
      </c>
      <c r="U66" s="90">
        <v>163.1</v>
      </c>
      <c r="V66" s="90">
        <v>171.8</v>
      </c>
      <c r="W66" s="90">
        <v>171.9</v>
      </c>
      <c r="X66" s="90">
        <v>189.4</v>
      </c>
      <c r="Y66" s="90">
        <v>189.8</v>
      </c>
      <c r="Z66" s="90">
        <v>194.8</v>
      </c>
      <c r="AA66" s="90">
        <v>195.6</v>
      </c>
      <c r="AB66" s="90">
        <v>213.7</v>
      </c>
      <c r="AC66" s="90">
        <v>214.1</v>
      </c>
      <c r="AD66" s="90">
        <v>213.3</v>
      </c>
      <c r="AE66" s="90">
        <v>213.5</v>
      </c>
      <c r="AF66" s="90">
        <v>207.1</v>
      </c>
      <c r="AG66" s="90">
        <v>207.6</v>
      </c>
      <c r="AH66" s="90">
        <v>208.5</v>
      </c>
      <c r="AI66" s="90">
        <v>209</v>
      </c>
      <c r="AJ66" s="90">
        <v>220.3</v>
      </c>
      <c r="AK66" s="90">
        <v>220.7</v>
      </c>
      <c r="AL66" s="90">
        <v>221.5</v>
      </c>
      <c r="AM66" s="90">
        <v>226.2</v>
      </c>
      <c r="AN66" s="90">
        <v>240.8</v>
      </c>
      <c r="AO66" s="90">
        <v>242.2</v>
      </c>
      <c r="AP66" s="90">
        <v>259.8</v>
      </c>
      <c r="AQ66" s="90">
        <v>261.3</v>
      </c>
      <c r="AR66" s="90">
        <v>282.3</v>
      </c>
      <c r="AS66" s="90">
        <v>292.2</v>
      </c>
      <c r="AT66" s="90">
        <v>390.4</v>
      </c>
      <c r="AU66" s="90">
        <v>392.8</v>
      </c>
      <c r="AV66" s="90">
        <v>413.6</v>
      </c>
      <c r="AW66" s="90">
        <v>419.2</v>
      </c>
      <c r="AX66" s="90">
        <v>434.9</v>
      </c>
      <c r="AY66" s="90">
        <v>438.1</v>
      </c>
      <c r="AZ66" s="90">
        <v>468.8</v>
      </c>
      <c r="BA66" s="90">
        <v>471.2</v>
      </c>
      <c r="BB66" s="90">
        <v>470</v>
      </c>
      <c r="BC66" s="90">
        <v>475.1</v>
      </c>
      <c r="BD66" s="90">
        <v>502.1</v>
      </c>
      <c r="BE66" s="90">
        <v>503.4</v>
      </c>
      <c r="BF66" s="90">
        <v>508.6</v>
      </c>
      <c r="BG66" s="90">
        <v>509.6</v>
      </c>
      <c r="BH66" s="90">
        <v>539.5</v>
      </c>
      <c r="BI66" s="90">
        <v>541.1</v>
      </c>
      <c r="BJ66" s="90">
        <v>554.1</v>
      </c>
      <c r="BK66" s="90">
        <v>555.6</v>
      </c>
      <c r="BL66" s="90">
        <v>607.1</v>
      </c>
      <c r="BM66" s="90">
        <v>627.1</v>
      </c>
      <c r="BN66" s="90">
        <v>614.20000000000005</v>
      </c>
      <c r="BO66" s="90">
        <v>615.9</v>
      </c>
      <c r="BP66" s="90">
        <v>808.5</v>
      </c>
      <c r="BQ66" s="90">
        <v>839.6</v>
      </c>
      <c r="BR66" s="90">
        <v>843.1</v>
      </c>
      <c r="BS66" s="90">
        <v>845.9</v>
      </c>
      <c r="BT66" s="90">
        <v>1068.2</v>
      </c>
      <c r="BU66" s="90">
        <v>1107.2</v>
      </c>
      <c r="BV66" s="90">
        <v>1275.0999999999999</v>
      </c>
      <c r="BW66" s="90">
        <v>1318.3</v>
      </c>
      <c r="BX66" s="91">
        <v>1408.5</v>
      </c>
      <c r="BY66" s="91">
        <v>1417</v>
      </c>
      <c r="BZ66" s="91">
        <v>1677.6</v>
      </c>
      <c r="CA66" s="91">
        <v>1792</v>
      </c>
      <c r="CB66" s="91">
        <v>1956.2</v>
      </c>
      <c r="CC66" s="90">
        <v>2349.9</v>
      </c>
      <c r="CD66" s="90">
        <v>2326.1999999999998</v>
      </c>
      <c r="CE66" s="90">
        <v>2472.8000000000002</v>
      </c>
    </row>
    <row r="67" spans="2:83" ht="17.399999999999999" customHeight="1" x14ac:dyDescent="0.3">
      <c r="B67" s="3" t="str">
        <f t="shared" si="4"/>
        <v>B33</v>
      </c>
      <c r="C67" s="1" t="s">
        <v>438</v>
      </c>
      <c r="D67" s="3" t="s">
        <v>77</v>
      </c>
      <c r="E67" s="3">
        <v>33</v>
      </c>
      <c r="F67" s="1" t="s">
        <v>483</v>
      </c>
      <c r="G67" s="90">
        <v>100</v>
      </c>
      <c r="H67" s="90">
        <v>106.1</v>
      </c>
      <c r="I67" s="90">
        <v>107</v>
      </c>
      <c r="J67" s="90">
        <v>107.5</v>
      </c>
      <c r="K67" s="90">
        <v>108</v>
      </c>
      <c r="L67" s="90">
        <v>111.6</v>
      </c>
      <c r="M67" s="90">
        <v>112.4</v>
      </c>
      <c r="N67" s="90">
        <v>132.6</v>
      </c>
      <c r="O67" s="90">
        <v>132.6</v>
      </c>
      <c r="P67" s="90">
        <v>134.19999999999999</v>
      </c>
      <c r="Q67" s="90">
        <v>134.6</v>
      </c>
      <c r="R67" s="90">
        <v>150.4</v>
      </c>
      <c r="S67" s="90">
        <v>150.6</v>
      </c>
      <c r="T67" s="90">
        <v>171.8</v>
      </c>
      <c r="U67" s="90">
        <v>176.6</v>
      </c>
      <c r="V67" s="90">
        <v>180.8</v>
      </c>
      <c r="W67" s="90">
        <v>180.9</v>
      </c>
      <c r="X67" s="90">
        <v>221.8</v>
      </c>
      <c r="Y67" s="90">
        <v>221.2</v>
      </c>
      <c r="Z67" s="90">
        <v>226.2</v>
      </c>
      <c r="AA67" s="90">
        <v>230.8</v>
      </c>
      <c r="AB67" s="90">
        <v>254.3</v>
      </c>
      <c r="AC67" s="90">
        <v>254.9</v>
      </c>
      <c r="AD67" s="90">
        <v>256.3</v>
      </c>
      <c r="AE67" s="90">
        <v>234.4</v>
      </c>
      <c r="AF67" s="90">
        <v>303</v>
      </c>
      <c r="AG67" s="90">
        <v>310.39999999999998</v>
      </c>
      <c r="AH67" s="90">
        <v>305.5</v>
      </c>
      <c r="AI67" s="90">
        <v>323.8</v>
      </c>
      <c r="AJ67" s="90">
        <v>290.39999999999998</v>
      </c>
      <c r="AK67" s="90">
        <v>285.7</v>
      </c>
      <c r="AL67" s="90">
        <v>333.9</v>
      </c>
      <c r="AM67" s="90">
        <v>346.2</v>
      </c>
      <c r="AN67" s="90">
        <v>387.4</v>
      </c>
      <c r="AO67" s="90">
        <v>404.3</v>
      </c>
      <c r="AP67" s="90">
        <v>422.1</v>
      </c>
      <c r="AQ67" s="90">
        <v>424.3</v>
      </c>
      <c r="AR67" s="90">
        <v>451.5</v>
      </c>
      <c r="AS67" s="90">
        <v>519.5</v>
      </c>
      <c r="AT67" s="90">
        <v>619.6</v>
      </c>
      <c r="AU67" s="90">
        <v>662.3</v>
      </c>
      <c r="AV67" s="90">
        <v>729</v>
      </c>
      <c r="AW67" s="90">
        <v>689</v>
      </c>
      <c r="AX67" s="90">
        <v>708.9</v>
      </c>
      <c r="AY67" s="90">
        <v>711.5</v>
      </c>
      <c r="AZ67" s="90">
        <v>781.6</v>
      </c>
      <c r="BA67" s="90">
        <v>790.2</v>
      </c>
      <c r="BB67" s="90">
        <v>795.9</v>
      </c>
      <c r="BC67" s="90">
        <v>797.2</v>
      </c>
      <c r="BD67" s="90">
        <v>789.3</v>
      </c>
      <c r="BE67" s="90">
        <v>784.6</v>
      </c>
      <c r="BF67" s="90">
        <v>723</v>
      </c>
      <c r="BG67" s="90">
        <v>708.6</v>
      </c>
      <c r="BH67" s="90">
        <v>791.5</v>
      </c>
      <c r="BI67" s="90">
        <v>798.9</v>
      </c>
      <c r="BJ67" s="90">
        <v>858.8</v>
      </c>
      <c r="BK67" s="90">
        <v>927.4</v>
      </c>
      <c r="BL67" s="90">
        <v>939.5</v>
      </c>
      <c r="BM67" s="90">
        <v>999.7</v>
      </c>
      <c r="BN67" s="90">
        <v>1104.2</v>
      </c>
      <c r="BO67" s="90">
        <v>1131</v>
      </c>
      <c r="BP67" s="90">
        <v>1215.5</v>
      </c>
      <c r="BQ67" s="90">
        <v>1373</v>
      </c>
      <c r="BR67" s="90">
        <v>1571.6</v>
      </c>
      <c r="BS67" s="90">
        <v>1633.7</v>
      </c>
      <c r="BT67" s="90">
        <v>1882.5</v>
      </c>
      <c r="BU67" s="90">
        <v>1924.9</v>
      </c>
      <c r="BV67" s="90">
        <v>2344.8000000000002</v>
      </c>
      <c r="BW67" s="90">
        <v>2168.1999999999998</v>
      </c>
      <c r="BX67" s="91">
        <v>2182.6</v>
      </c>
      <c r="BY67" s="91">
        <v>2667.9</v>
      </c>
      <c r="BZ67" s="91">
        <v>3081.2</v>
      </c>
      <c r="CA67" s="91">
        <v>3879.3</v>
      </c>
      <c r="CB67" s="91">
        <v>4273.3999999999996</v>
      </c>
      <c r="CC67" s="90">
        <v>4318.8999999999996</v>
      </c>
      <c r="CD67" s="90">
        <v>5591.8</v>
      </c>
      <c r="CE67" s="90">
        <v>6005.9</v>
      </c>
    </row>
    <row r="68" spans="2:83" ht="17.399999999999999" customHeight="1" x14ac:dyDescent="0.3">
      <c r="B68" s="3" t="str">
        <f t="shared" si="4"/>
        <v>B34</v>
      </c>
      <c r="C68" s="1" t="s">
        <v>438</v>
      </c>
      <c r="D68" s="3" t="s">
        <v>77</v>
      </c>
      <c r="E68" s="3">
        <v>34</v>
      </c>
      <c r="F68" s="1" t="s">
        <v>484</v>
      </c>
      <c r="G68" s="90">
        <v>100</v>
      </c>
      <c r="H68" s="90">
        <v>104.2</v>
      </c>
      <c r="I68" s="90">
        <v>103.5</v>
      </c>
      <c r="J68" s="90">
        <v>106.3</v>
      </c>
      <c r="K68" s="90">
        <v>115.1</v>
      </c>
      <c r="L68" s="90">
        <v>140.6</v>
      </c>
      <c r="M68" s="90">
        <v>146.80000000000001</v>
      </c>
      <c r="N68" s="90">
        <v>144.30000000000001</v>
      </c>
      <c r="O68" s="90">
        <v>141.19999999999999</v>
      </c>
      <c r="P68" s="90">
        <v>140.5</v>
      </c>
      <c r="Q68" s="90">
        <v>137.1</v>
      </c>
      <c r="R68" s="90">
        <v>139.1</v>
      </c>
      <c r="S68" s="90">
        <v>137.69999999999999</v>
      </c>
      <c r="T68" s="90">
        <v>150.19999999999999</v>
      </c>
      <c r="U68" s="90">
        <v>159.4</v>
      </c>
      <c r="V68" s="90">
        <v>172</v>
      </c>
      <c r="W68" s="90">
        <v>171.7</v>
      </c>
      <c r="X68" s="90">
        <v>186.9</v>
      </c>
      <c r="Y68" s="90">
        <v>186.2</v>
      </c>
      <c r="Z68" s="90">
        <v>200.8</v>
      </c>
      <c r="AA68" s="90">
        <v>212.5</v>
      </c>
      <c r="AB68" s="90">
        <v>220.2</v>
      </c>
      <c r="AC68" s="90">
        <v>221.2</v>
      </c>
      <c r="AD68" s="90">
        <v>217.7</v>
      </c>
      <c r="AE68" s="90">
        <v>195.7</v>
      </c>
      <c r="AF68" s="90">
        <v>194.3</v>
      </c>
      <c r="AG68" s="90">
        <v>199.9</v>
      </c>
      <c r="AH68" s="90">
        <v>201.2</v>
      </c>
      <c r="AI68" s="90">
        <v>210.8</v>
      </c>
      <c r="AJ68" s="90">
        <v>228.8</v>
      </c>
      <c r="AK68" s="90">
        <v>232</v>
      </c>
      <c r="AL68" s="90">
        <v>243.6</v>
      </c>
      <c r="AM68" s="90">
        <v>248.5</v>
      </c>
      <c r="AN68" s="90">
        <v>258.39999999999998</v>
      </c>
      <c r="AO68" s="90">
        <v>260.2</v>
      </c>
      <c r="AP68" s="90">
        <v>263.5</v>
      </c>
      <c r="AQ68" s="90">
        <v>265.7</v>
      </c>
      <c r="AR68" s="90">
        <v>284.60000000000002</v>
      </c>
      <c r="AS68" s="90">
        <v>319.60000000000002</v>
      </c>
      <c r="AT68" s="90">
        <v>377.6</v>
      </c>
      <c r="AU68" s="90">
        <v>397.4</v>
      </c>
      <c r="AV68" s="90">
        <v>423.1</v>
      </c>
      <c r="AW68" s="90">
        <v>410.4</v>
      </c>
      <c r="AX68" s="90">
        <v>402.9</v>
      </c>
      <c r="AY68" s="90">
        <v>406.4</v>
      </c>
      <c r="AZ68" s="90">
        <v>455</v>
      </c>
      <c r="BA68" s="90">
        <v>458.6</v>
      </c>
      <c r="BB68" s="90">
        <v>438.9</v>
      </c>
      <c r="BC68" s="90">
        <v>441.8</v>
      </c>
      <c r="BD68" s="90">
        <v>461.4</v>
      </c>
      <c r="BE68" s="90">
        <v>463.3</v>
      </c>
      <c r="BF68" s="90">
        <v>442</v>
      </c>
      <c r="BG68" s="90">
        <v>437.6</v>
      </c>
      <c r="BH68" s="90">
        <v>485.9</v>
      </c>
      <c r="BI68" s="90">
        <v>489.2</v>
      </c>
      <c r="BJ68" s="90">
        <v>512.6</v>
      </c>
      <c r="BK68" s="90">
        <v>514.70000000000005</v>
      </c>
      <c r="BL68" s="90">
        <v>540</v>
      </c>
      <c r="BM68" s="90">
        <v>564.6</v>
      </c>
      <c r="BN68" s="90">
        <v>608.6</v>
      </c>
      <c r="BO68" s="90">
        <v>638.1</v>
      </c>
      <c r="BP68" s="90">
        <v>708.2</v>
      </c>
      <c r="BQ68" s="90">
        <v>786.7</v>
      </c>
      <c r="BR68" s="90">
        <v>863.1</v>
      </c>
      <c r="BS68" s="90">
        <v>882.7</v>
      </c>
      <c r="BT68" s="90">
        <v>892.7</v>
      </c>
      <c r="BU68" s="90">
        <v>907.7</v>
      </c>
      <c r="BV68" s="90">
        <v>1067.5</v>
      </c>
      <c r="BW68" s="90">
        <v>974.7</v>
      </c>
      <c r="BX68" s="91">
        <v>1000.3</v>
      </c>
      <c r="BY68" s="91">
        <v>1149.5999999999999</v>
      </c>
      <c r="BZ68" s="91">
        <v>1318.2</v>
      </c>
      <c r="CA68" s="91">
        <v>1688.8</v>
      </c>
      <c r="CB68" s="91">
        <v>1834.6</v>
      </c>
      <c r="CC68" s="90">
        <v>1917.9</v>
      </c>
      <c r="CD68" s="90">
        <v>1990.9</v>
      </c>
      <c r="CE68" s="90">
        <v>2090</v>
      </c>
    </row>
    <row r="69" spans="2:83" ht="17.399999999999999" customHeight="1" x14ac:dyDescent="0.3">
      <c r="B69" s="3" t="str">
        <f t="shared" si="4"/>
        <v>B35</v>
      </c>
      <c r="C69" s="1" t="s">
        <v>438</v>
      </c>
      <c r="D69" s="3" t="s">
        <v>77</v>
      </c>
      <c r="E69" s="3">
        <v>35</v>
      </c>
      <c r="F69" s="1" t="s">
        <v>66</v>
      </c>
      <c r="G69" s="90">
        <v>100</v>
      </c>
      <c r="H69" s="90">
        <v>109</v>
      </c>
      <c r="I69" s="90">
        <v>112.8</v>
      </c>
      <c r="J69" s="90">
        <v>114.9</v>
      </c>
      <c r="K69" s="90">
        <v>117</v>
      </c>
      <c r="L69" s="90">
        <v>133.4</v>
      </c>
      <c r="M69" s="90">
        <v>137.1</v>
      </c>
      <c r="N69" s="90">
        <v>139.80000000000001</v>
      </c>
      <c r="O69" s="90">
        <v>139.80000000000001</v>
      </c>
      <c r="P69" s="90">
        <v>147.80000000000001</v>
      </c>
      <c r="Q69" s="90">
        <v>149.9</v>
      </c>
      <c r="R69" s="90">
        <v>152.5</v>
      </c>
      <c r="S69" s="90">
        <v>153.30000000000001</v>
      </c>
      <c r="T69" s="90">
        <v>166.8</v>
      </c>
      <c r="U69" s="90">
        <v>170.5</v>
      </c>
      <c r="V69" s="90">
        <v>171.4</v>
      </c>
      <c r="W69" s="90">
        <v>171.7</v>
      </c>
      <c r="X69" s="90">
        <v>189.7</v>
      </c>
      <c r="Y69" s="90">
        <v>192.2</v>
      </c>
      <c r="Z69" s="90">
        <v>198.6</v>
      </c>
      <c r="AA69" s="90">
        <v>203</v>
      </c>
      <c r="AB69" s="90">
        <v>226</v>
      </c>
      <c r="AC69" s="90">
        <v>228.4</v>
      </c>
      <c r="AD69" s="90">
        <v>233.1</v>
      </c>
      <c r="AE69" s="90">
        <v>234.3</v>
      </c>
      <c r="AF69" s="90">
        <v>251.6</v>
      </c>
      <c r="AG69" s="90">
        <v>255.7</v>
      </c>
      <c r="AH69" s="90">
        <v>259.39999999999998</v>
      </c>
      <c r="AI69" s="90">
        <v>264.5</v>
      </c>
      <c r="AJ69" s="90">
        <v>283.5</v>
      </c>
      <c r="AK69" s="90">
        <v>285.5</v>
      </c>
      <c r="AL69" s="90">
        <v>290.89999999999998</v>
      </c>
      <c r="AM69" s="90">
        <v>302.10000000000002</v>
      </c>
      <c r="AN69" s="90">
        <v>323.10000000000002</v>
      </c>
      <c r="AO69" s="90">
        <v>329.7</v>
      </c>
      <c r="AP69" s="90">
        <v>337.1</v>
      </c>
      <c r="AQ69" s="90">
        <v>342.6</v>
      </c>
      <c r="AR69" s="90">
        <v>380.3</v>
      </c>
      <c r="AS69" s="90">
        <v>399.9</v>
      </c>
      <c r="AT69" s="90">
        <v>420.3</v>
      </c>
      <c r="AU69" s="90">
        <v>429.7</v>
      </c>
      <c r="AV69" s="90">
        <v>486.1</v>
      </c>
      <c r="AW69" s="90">
        <v>495.3</v>
      </c>
      <c r="AX69" s="90">
        <v>510.1</v>
      </c>
      <c r="AY69" s="90">
        <v>524.1</v>
      </c>
      <c r="AZ69" s="90">
        <v>607.9</v>
      </c>
      <c r="BA69" s="90">
        <v>618.6</v>
      </c>
      <c r="BB69" s="90">
        <v>628.1</v>
      </c>
      <c r="BC69" s="90">
        <v>637.79999999999995</v>
      </c>
      <c r="BD69" s="90">
        <v>703.7</v>
      </c>
      <c r="BE69" s="90">
        <v>709.7</v>
      </c>
      <c r="BF69" s="90">
        <v>715</v>
      </c>
      <c r="BG69" s="90">
        <v>720.4</v>
      </c>
      <c r="BH69" s="90">
        <v>778.8</v>
      </c>
      <c r="BI69" s="90">
        <v>786</v>
      </c>
      <c r="BJ69" s="90">
        <v>793.2</v>
      </c>
      <c r="BK69" s="90">
        <v>800.4</v>
      </c>
      <c r="BL69" s="90">
        <v>871.2</v>
      </c>
      <c r="BM69" s="90">
        <v>875.6</v>
      </c>
      <c r="BN69" s="90">
        <v>888.4</v>
      </c>
      <c r="BO69" s="90">
        <v>896.4</v>
      </c>
      <c r="BP69" s="90">
        <v>1029.0999999999999</v>
      </c>
      <c r="BQ69" s="90">
        <v>1075.7</v>
      </c>
      <c r="BR69" s="90">
        <v>1085.5</v>
      </c>
      <c r="BS69" s="90">
        <v>1095</v>
      </c>
      <c r="BT69" s="90">
        <v>1112.3</v>
      </c>
      <c r="BU69" s="90">
        <v>1141</v>
      </c>
      <c r="BV69" s="90">
        <v>1390.2</v>
      </c>
      <c r="BW69" s="90">
        <v>1452.4</v>
      </c>
      <c r="BX69" s="91">
        <v>1479.2</v>
      </c>
      <c r="BY69" s="91">
        <v>1514</v>
      </c>
      <c r="BZ69" s="91">
        <v>1848.6</v>
      </c>
      <c r="CA69" s="91">
        <v>2019.7</v>
      </c>
      <c r="CB69" s="91">
        <v>2033.3</v>
      </c>
      <c r="CC69" s="90">
        <v>2063.6</v>
      </c>
      <c r="CD69" s="90">
        <v>2266.5</v>
      </c>
      <c r="CE69" s="90">
        <v>2380</v>
      </c>
    </row>
    <row r="70" spans="2:83" ht="17.399999999999999" customHeight="1" x14ac:dyDescent="0.3">
      <c r="B70" s="29" t="str">
        <f t="shared" si="4"/>
        <v>B99</v>
      </c>
      <c r="C70" s="30" t="s">
        <v>438</v>
      </c>
      <c r="D70" s="29" t="s">
        <v>77</v>
      </c>
      <c r="E70" s="29">
        <v>99</v>
      </c>
      <c r="F70" s="30" t="s">
        <v>439</v>
      </c>
      <c r="G70" s="92">
        <v>100</v>
      </c>
      <c r="H70" s="92">
        <v>105.9</v>
      </c>
      <c r="I70" s="92">
        <v>105.9</v>
      </c>
      <c r="J70" s="92">
        <v>106.7</v>
      </c>
      <c r="K70" s="92">
        <v>109.6</v>
      </c>
      <c r="L70" s="92">
        <v>121.2</v>
      </c>
      <c r="M70" s="92">
        <v>122.9</v>
      </c>
      <c r="N70" s="92">
        <v>127.2</v>
      </c>
      <c r="O70" s="92">
        <v>127</v>
      </c>
      <c r="P70" s="92">
        <v>133.1</v>
      </c>
      <c r="Q70" s="92">
        <v>133</v>
      </c>
      <c r="R70" s="92">
        <v>136.80000000000001</v>
      </c>
      <c r="S70" s="92">
        <v>137.69999999999999</v>
      </c>
      <c r="T70" s="92">
        <v>153.69999999999999</v>
      </c>
      <c r="U70" s="92">
        <v>157.4</v>
      </c>
      <c r="V70" s="92">
        <v>166.3</v>
      </c>
      <c r="W70" s="92">
        <v>167.7</v>
      </c>
      <c r="X70" s="92">
        <v>193</v>
      </c>
      <c r="Y70" s="92">
        <v>194</v>
      </c>
      <c r="Z70" s="92">
        <v>200.6</v>
      </c>
      <c r="AA70" s="92">
        <v>206.3</v>
      </c>
      <c r="AB70" s="92">
        <v>226</v>
      </c>
      <c r="AC70" s="92">
        <v>229.5</v>
      </c>
      <c r="AD70" s="92">
        <v>239.1</v>
      </c>
      <c r="AE70" s="92">
        <v>232.2</v>
      </c>
      <c r="AF70" s="92">
        <v>241.3</v>
      </c>
      <c r="AG70" s="92">
        <v>245.5</v>
      </c>
      <c r="AH70" s="92">
        <v>248</v>
      </c>
      <c r="AI70" s="92">
        <v>256.10000000000002</v>
      </c>
      <c r="AJ70" s="92">
        <v>269.60000000000002</v>
      </c>
      <c r="AK70" s="92">
        <v>269.39999999999998</v>
      </c>
      <c r="AL70" s="92">
        <v>275</v>
      </c>
      <c r="AM70" s="92">
        <v>282</v>
      </c>
      <c r="AN70" s="92">
        <v>302</v>
      </c>
      <c r="AO70" s="92">
        <v>306.60000000000002</v>
      </c>
      <c r="AP70" s="92">
        <v>330.1</v>
      </c>
      <c r="AQ70" s="92">
        <v>343.3</v>
      </c>
      <c r="AR70" s="92">
        <v>382.4</v>
      </c>
      <c r="AS70" s="92">
        <v>412.8</v>
      </c>
      <c r="AT70" s="92">
        <v>495.7</v>
      </c>
      <c r="AU70" s="92">
        <v>539.29999999999995</v>
      </c>
      <c r="AV70" s="92">
        <v>562.4</v>
      </c>
      <c r="AW70" s="92">
        <v>560.9</v>
      </c>
      <c r="AX70" s="92">
        <v>566.70000000000005</v>
      </c>
      <c r="AY70" s="92">
        <v>567.6</v>
      </c>
      <c r="AZ70" s="92">
        <v>604.1</v>
      </c>
      <c r="BA70" s="92">
        <v>608.1</v>
      </c>
      <c r="BB70" s="92">
        <v>623.70000000000005</v>
      </c>
      <c r="BC70" s="92">
        <v>624.79999999999995</v>
      </c>
      <c r="BD70" s="92">
        <v>639.4</v>
      </c>
      <c r="BE70" s="92">
        <v>637.4</v>
      </c>
      <c r="BF70" s="92">
        <v>633.70000000000005</v>
      </c>
      <c r="BG70" s="92">
        <v>634.29999999999995</v>
      </c>
      <c r="BH70" s="92">
        <v>663</v>
      </c>
      <c r="BI70" s="92">
        <v>665.8</v>
      </c>
      <c r="BJ70" s="92">
        <v>689</v>
      </c>
      <c r="BK70" s="92">
        <v>703.1</v>
      </c>
      <c r="BL70" s="92">
        <v>740</v>
      </c>
      <c r="BM70" s="92">
        <v>763.6</v>
      </c>
      <c r="BN70" s="92">
        <v>805.2</v>
      </c>
      <c r="BO70" s="92">
        <v>821.7</v>
      </c>
      <c r="BP70" s="92">
        <v>942.2</v>
      </c>
      <c r="BQ70" s="92">
        <v>1059.8</v>
      </c>
      <c r="BR70" s="92">
        <v>1190.5999999999999</v>
      </c>
      <c r="BS70" s="92">
        <v>1300.8</v>
      </c>
      <c r="BT70" s="92">
        <v>1372.3</v>
      </c>
      <c r="BU70" s="92">
        <v>1389.8</v>
      </c>
      <c r="BV70" s="92">
        <v>1599.7</v>
      </c>
      <c r="BW70" s="92">
        <v>1567.1</v>
      </c>
      <c r="BX70" s="93">
        <v>1648.3</v>
      </c>
      <c r="BY70" s="93">
        <v>1780.5</v>
      </c>
      <c r="BZ70" s="93">
        <v>2127.3000000000002</v>
      </c>
      <c r="CA70" s="93">
        <v>2500.6</v>
      </c>
      <c r="CB70" s="93">
        <v>2714.8</v>
      </c>
      <c r="CC70" s="92">
        <v>2909.3</v>
      </c>
      <c r="CD70" s="92">
        <v>3242.9</v>
      </c>
      <c r="CE70" s="92">
        <v>3337.5</v>
      </c>
    </row>
    <row r="71" spans="2:83" ht="17.399999999999999" customHeight="1" x14ac:dyDescent="0.3">
      <c r="B71" s="3" t="str">
        <f>D71&amp;E71</f>
        <v>C1</v>
      </c>
      <c r="C71" s="1" t="s">
        <v>440</v>
      </c>
      <c r="D71" s="3" t="s">
        <v>76</v>
      </c>
      <c r="E71" s="3">
        <v>1</v>
      </c>
      <c r="F71" s="1" t="s">
        <v>485</v>
      </c>
      <c r="G71" s="90">
        <v>100</v>
      </c>
      <c r="H71" s="90">
        <v>107.4</v>
      </c>
      <c r="I71" s="90">
        <v>107.8</v>
      </c>
      <c r="J71" s="90">
        <v>108.1</v>
      </c>
      <c r="K71" s="90">
        <v>110.4</v>
      </c>
      <c r="L71" s="90">
        <v>120.3</v>
      </c>
      <c r="M71" s="90">
        <v>120.8</v>
      </c>
      <c r="N71" s="90">
        <v>121.1</v>
      </c>
      <c r="O71" s="90">
        <v>121.1</v>
      </c>
      <c r="P71" s="90">
        <v>125.2</v>
      </c>
      <c r="Q71" s="90">
        <v>125.4</v>
      </c>
      <c r="R71" s="90">
        <v>126.8</v>
      </c>
      <c r="S71" s="90">
        <v>126.9</v>
      </c>
      <c r="T71" s="90">
        <v>133</v>
      </c>
      <c r="U71" s="90">
        <v>133</v>
      </c>
      <c r="V71" s="90">
        <v>134.69999999999999</v>
      </c>
      <c r="W71" s="90">
        <v>134.80000000000001</v>
      </c>
      <c r="X71" s="90">
        <v>149.9</v>
      </c>
      <c r="Y71" s="90">
        <v>150.19999999999999</v>
      </c>
      <c r="Z71" s="90">
        <v>150.6</v>
      </c>
      <c r="AA71" s="90">
        <v>151.30000000000001</v>
      </c>
      <c r="AB71" s="90">
        <v>172.1</v>
      </c>
      <c r="AC71" s="90">
        <v>172.3</v>
      </c>
      <c r="AD71" s="90">
        <v>172.8</v>
      </c>
      <c r="AE71" s="90">
        <v>173</v>
      </c>
      <c r="AF71" s="90">
        <v>174.7</v>
      </c>
      <c r="AG71" s="90">
        <v>174.9</v>
      </c>
      <c r="AH71" s="90">
        <v>175.6</v>
      </c>
      <c r="AI71" s="90">
        <v>176</v>
      </c>
      <c r="AJ71" s="90">
        <v>192</v>
      </c>
      <c r="AK71" s="90">
        <v>192.2</v>
      </c>
      <c r="AL71" s="90">
        <v>192.5</v>
      </c>
      <c r="AM71" s="90">
        <v>200.1</v>
      </c>
      <c r="AN71" s="90">
        <v>219</v>
      </c>
      <c r="AO71" s="90">
        <v>219.3</v>
      </c>
      <c r="AP71" s="90">
        <v>219.8</v>
      </c>
      <c r="AQ71" s="90">
        <v>249.5</v>
      </c>
      <c r="AR71" s="90">
        <v>287.89999999999998</v>
      </c>
      <c r="AS71" s="90">
        <v>334.4</v>
      </c>
      <c r="AT71" s="90">
        <v>348.6</v>
      </c>
      <c r="AU71" s="90">
        <v>349.3</v>
      </c>
      <c r="AV71" s="90">
        <v>385.2</v>
      </c>
      <c r="AW71" s="90">
        <v>385.9</v>
      </c>
      <c r="AX71" s="90">
        <v>387.3</v>
      </c>
      <c r="AY71" s="90">
        <v>388.5</v>
      </c>
      <c r="AZ71" s="90">
        <v>429.3</v>
      </c>
      <c r="BA71" s="90">
        <v>430.2</v>
      </c>
      <c r="BB71" s="90">
        <v>431.4</v>
      </c>
      <c r="BC71" s="90">
        <v>432</v>
      </c>
      <c r="BD71" s="90">
        <v>449.9</v>
      </c>
      <c r="BE71" s="90">
        <v>450.5</v>
      </c>
      <c r="BF71" s="90">
        <v>457</v>
      </c>
      <c r="BG71" s="90">
        <v>457.5</v>
      </c>
      <c r="BH71" s="90">
        <v>461.9</v>
      </c>
      <c r="BI71" s="90">
        <v>462.6</v>
      </c>
      <c r="BJ71" s="90">
        <v>508.4</v>
      </c>
      <c r="BK71" s="90">
        <v>508.9</v>
      </c>
      <c r="BL71" s="90">
        <v>563.29999999999995</v>
      </c>
      <c r="BM71" s="90">
        <v>559.5</v>
      </c>
      <c r="BN71" s="90">
        <v>560.20000000000005</v>
      </c>
      <c r="BO71" s="90">
        <v>601</v>
      </c>
      <c r="BP71" s="90">
        <v>733.7</v>
      </c>
      <c r="BQ71" s="90">
        <v>760.6</v>
      </c>
      <c r="BR71" s="90">
        <v>887.1</v>
      </c>
      <c r="BS71" s="90">
        <v>924.4</v>
      </c>
      <c r="BT71" s="90">
        <v>936.9</v>
      </c>
      <c r="BU71" s="90">
        <v>992.5</v>
      </c>
      <c r="BV71" s="90">
        <v>1082.5</v>
      </c>
      <c r="BW71" s="90">
        <v>1150.0999999999999</v>
      </c>
      <c r="BX71" s="91">
        <v>1163</v>
      </c>
      <c r="BY71" s="91">
        <v>1192.3</v>
      </c>
      <c r="BZ71" s="91">
        <v>1400.6</v>
      </c>
      <c r="CA71" s="91">
        <v>1604.3</v>
      </c>
      <c r="CB71" s="91">
        <v>1668.2</v>
      </c>
      <c r="CC71" s="90">
        <v>1849.3</v>
      </c>
      <c r="CD71" s="90">
        <v>1998</v>
      </c>
      <c r="CE71" s="90">
        <v>2108.9</v>
      </c>
    </row>
    <row r="72" spans="2:83" ht="17.399999999999999" customHeight="1" x14ac:dyDescent="0.3">
      <c r="B72" s="3" t="str">
        <f t="shared" ref="B72:B106" si="5">D72&amp;E72</f>
        <v>C2</v>
      </c>
      <c r="C72" s="1" t="s">
        <v>440</v>
      </c>
      <c r="D72" s="3" t="s">
        <v>76</v>
      </c>
      <c r="E72" s="3">
        <v>2</v>
      </c>
      <c r="F72" s="1" t="s">
        <v>505</v>
      </c>
      <c r="G72" s="90">
        <v>100</v>
      </c>
      <c r="H72" s="90">
        <v>104.4</v>
      </c>
      <c r="I72" s="90">
        <v>105.8</v>
      </c>
      <c r="J72" s="90">
        <v>106.5</v>
      </c>
      <c r="K72" s="90">
        <v>108.3</v>
      </c>
      <c r="L72" s="90">
        <v>118.5</v>
      </c>
      <c r="M72" s="90">
        <v>119.6</v>
      </c>
      <c r="N72" s="90">
        <v>131.80000000000001</v>
      </c>
      <c r="O72" s="90">
        <v>131.80000000000001</v>
      </c>
      <c r="P72" s="90">
        <v>134.9</v>
      </c>
      <c r="Q72" s="90">
        <v>135.4</v>
      </c>
      <c r="R72" s="90">
        <v>138.80000000000001</v>
      </c>
      <c r="S72" s="90">
        <v>139</v>
      </c>
      <c r="T72" s="90">
        <v>143.4</v>
      </c>
      <c r="U72" s="90">
        <v>143.6</v>
      </c>
      <c r="V72" s="90">
        <v>145.80000000000001</v>
      </c>
      <c r="W72" s="90">
        <v>145.9</v>
      </c>
      <c r="X72" s="90">
        <v>159.30000000000001</v>
      </c>
      <c r="Y72" s="90">
        <v>160.19999999999999</v>
      </c>
      <c r="Z72" s="90">
        <v>161.5</v>
      </c>
      <c r="AA72" s="90">
        <v>171.4</v>
      </c>
      <c r="AB72" s="90">
        <v>198.9</v>
      </c>
      <c r="AC72" s="90">
        <v>199.5</v>
      </c>
      <c r="AD72" s="90">
        <v>201.4</v>
      </c>
      <c r="AE72" s="90">
        <v>204</v>
      </c>
      <c r="AF72" s="90">
        <v>209.9</v>
      </c>
      <c r="AG72" s="90">
        <v>210.7</v>
      </c>
      <c r="AH72" s="90">
        <v>212.9</v>
      </c>
      <c r="AI72" s="90">
        <v>214.4</v>
      </c>
      <c r="AJ72" s="90">
        <v>237</v>
      </c>
      <c r="AK72" s="90">
        <v>237.8</v>
      </c>
      <c r="AL72" s="90">
        <v>238.9</v>
      </c>
      <c r="AM72" s="90">
        <v>246.1</v>
      </c>
      <c r="AN72" s="90">
        <v>268.3</v>
      </c>
      <c r="AO72" s="90">
        <v>269.3</v>
      </c>
      <c r="AP72" s="90">
        <v>271.10000000000002</v>
      </c>
      <c r="AQ72" s="90">
        <v>296.7</v>
      </c>
      <c r="AR72" s="90">
        <v>358.4</v>
      </c>
      <c r="AS72" s="90">
        <v>397.7</v>
      </c>
      <c r="AT72" s="90">
        <v>469.7</v>
      </c>
      <c r="AU72" s="90">
        <v>471.8</v>
      </c>
      <c r="AV72" s="90">
        <v>522.1</v>
      </c>
      <c r="AW72" s="90">
        <v>524.70000000000005</v>
      </c>
      <c r="AX72" s="90">
        <v>530.20000000000005</v>
      </c>
      <c r="AY72" s="90">
        <v>535.1</v>
      </c>
      <c r="AZ72" s="90">
        <v>597.70000000000005</v>
      </c>
      <c r="BA72" s="90">
        <v>600.79999999999995</v>
      </c>
      <c r="BB72" s="90">
        <v>604</v>
      </c>
      <c r="BC72" s="90">
        <v>606.9</v>
      </c>
      <c r="BD72" s="90">
        <v>642.20000000000005</v>
      </c>
      <c r="BE72" s="90">
        <v>644.1</v>
      </c>
      <c r="BF72" s="90">
        <v>646.1</v>
      </c>
      <c r="BG72" s="90">
        <v>648</v>
      </c>
      <c r="BH72" s="90">
        <v>666.9</v>
      </c>
      <c r="BI72" s="90">
        <v>669.1</v>
      </c>
      <c r="BJ72" s="90">
        <v>701.1</v>
      </c>
      <c r="BK72" s="90">
        <v>703.2</v>
      </c>
      <c r="BL72" s="90">
        <v>747.6</v>
      </c>
      <c r="BM72" s="90">
        <v>773.4</v>
      </c>
      <c r="BN72" s="90">
        <v>771.2</v>
      </c>
      <c r="BO72" s="90">
        <v>787.5</v>
      </c>
      <c r="BP72" s="90">
        <v>948.3</v>
      </c>
      <c r="BQ72" s="90">
        <v>984.1</v>
      </c>
      <c r="BR72" s="90">
        <v>1104.4000000000001</v>
      </c>
      <c r="BS72" s="90">
        <v>1140.9000000000001</v>
      </c>
      <c r="BT72" s="90">
        <v>1156.9000000000001</v>
      </c>
      <c r="BU72" s="90">
        <v>1214.8</v>
      </c>
      <c r="BV72" s="90">
        <v>1366.1</v>
      </c>
      <c r="BW72" s="90">
        <v>1462.2</v>
      </c>
      <c r="BX72" s="91">
        <v>1467.1</v>
      </c>
      <c r="BY72" s="91">
        <v>1491.6</v>
      </c>
      <c r="BZ72" s="91">
        <v>1731.9</v>
      </c>
      <c r="CA72" s="91">
        <v>2002.5</v>
      </c>
      <c r="CB72" s="91">
        <v>2159.5</v>
      </c>
      <c r="CC72" s="90">
        <v>2338.4</v>
      </c>
      <c r="CD72" s="90">
        <v>2394.3000000000002</v>
      </c>
      <c r="CE72" s="90">
        <v>2566</v>
      </c>
    </row>
    <row r="73" spans="2:83" ht="17.399999999999999" customHeight="1" x14ac:dyDescent="0.3">
      <c r="B73" s="3" t="str">
        <f t="shared" si="5"/>
        <v>C3</v>
      </c>
      <c r="C73" s="1" t="s">
        <v>440</v>
      </c>
      <c r="D73" s="3" t="s">
        <v>76</v>
      </c>
      <c r="E73" s="3">
        <v>3</v>
      </c>
      <c r="F73" s="1" t="s">
        <v>486</v>
      </c>
      <c r="G73" s="90">
        <v>100</v>
      </c>
      <c r="H73" s="90">
        <v>108.3</v>
      </c>
      <c r="I73" s="90">
        <v>108.9</v>
      </c>
      <c r="J73" s="90">
        <v>109.1</v>
      </c>
      <c r="K73" s="90">
        <v>111.5</v>
      </c>
      <c r="L73" s="90">
        <v>121.5</v>
      </c>
      <c r="M73" s="90">
        <v>122</v>
      </c>
      <c r="N73" s="90">
        <v>132.6</v>
      </c>
      <c r="O73" s="90">
        <v>132.6</v>
      </c>
      <c r="P73" s="90">
        <v>137.19999999999999</v>
      </c>
      <c r="Q73" s="90">
        <v>137.30000000000001</v>
      </c>
      <c r="R73" s="90">
        <v>137.69999999999999</v>
      </c>
      <c r="S73" s="90">
        <v>137.80000000000001</v>
      </c>
      <c r="T73" s="90">
        <v>158.69999999999999</v>
      </c>
      <c r="U73" s="90">
        <v>158.69999999999999</v>
      </c>
      <c r="V73" s="90">
        <v>160.69999999999999</v>
      </c>
      <c r="W73" s="90">
        <v>160.80000000000001</v>
      </c>
      <c r="X73" s="90">
        <v>172.8</v>
      </c>
      <c r="Y73" s="90">
        <v>173.2</v>
      </c>
      <c r="Z73" s="90">
        <v>173.7</v>
      </c>
      <c r="AA73" s="90">
        <v>188.5</v>
      </c>
      <c r="AB73" s="90">
        <v>211.7</v>
      </c>
      <c r="AC73" s="90">
        <v>212</v>
      </c>
      <c r="AD73" s="90">
        <v>212.5</v>
      </c>
      <c r="AE73" s="90">
        <v>212.7</v>
      </c>
      <c r="AF73" s="90">
        <v>214.7</v>
      </c>
      <c r="AG73" s="90">
        <v>215</v>
      </c>
      <c r="AH73" s="90">
        <v>215.8</v>
      </c>
      <c r="AI73" s="90">
        <v>216.3</v>
      </c>
      <c r="AJ73" s="90">
        <v>226.6</v>
      </c>
      <c r="AK73" s="90">
        <v>226.9</v>
      </c>
      <c r="AL73" s="90">
        <v>227.3</v>
      </c>
      <c r="AM73" s="90">
        <v>231.9</v>
      </c>
      <c r="AN73" s="90">
        <v>253.6</v>
      </c>
      <c r="AO73" s="90">
        <v>254.1</v>
      </c>
      <c r="AP73" s="90">
        <v>254.7</v>
      </c>
      <c r="AQ73" s="90">
        <v>288.10000000000002</v>
      </c>
      <c r="AR73" s="90">
        <v>350</v>
      </c>
      <c r="AS73" s="90">
        <v>398.3</v>
      </c>
      <c r="AT73" s="90">
        <v>411.6</v>
      </c>
      <c r="AU73" s="90">
        <v>412.5</v>
      </c>
      <c r="AV73" s="90">
        <v>455.3</v>
      </c>
      <c r="AW73" s="90">
        <v>456.4</v>
      </c>
      <c r="AX73" s="90">
        <v>458.4</v>
      </c>
      <c r="AY73" s="90">
        <v>460.3</v>
      </c>
      <c r="AZ73" s="90">
        <v>525.1</v>
      </c>
      <c r="BA73" s="90">
        <v>526.4</v>
      </c>
      <c r="BB73" s="90">
        <v>512.20000000000005</v>
      </c>
      <c r="BC73" s="90">
        <v>513.20000000000005</v>
      </c>
      <c r="BD73" s="90">
        <v>536.6</v>
      </c>
      <c r="BE73" s="90">
        <v>537.5</v>
      </c>
      <c r="BF73" s="90">
        <v>539.79999999999995</v>
      </c>
      <c r="BG73" s="90">
        <v>540.4</v>
      </c>
      <c r="BH73" s="90">
        <v>561</v>
      </c>
      <c r="BI73" s="90">
        <v>561.9</v>
      </c>
      <c r="BJ73" s="90">
        <v>591.6</v>
      </c>
      <c r="BK73" s="90">
        <v>592.29999999999995</v>
      </c>
      <c r="BL73" s="90">
        <v>625.1</v>
      </c>
      <c r="BM73" s="90">
        <v>651.4</v>
      </c>
      <c r="BN73" s="90">
        <v>652.29999999999995</v>
      </c>
      <c r="BO73" s="90">
        <v>678.2</v>
      </c>
      <c r="BP73" s="90">
        <v>849.3</v>
      </c>
      <c r="BQ73" s="90">
        <v>934.2</v>
      </c>
      <c r="BR73" s="90">
        <v>1044.8</v>
      </c>
      <c r="BS73" s="90">
        <v>1091</v>
      </c>
      <c r="BT73" s="90">
        <v>1162.5999999999999</v>
      </c>
      <c r="BU73" s="90">
        <v>1280.8</v>
      </c>
      <c r="BV73" s="90">
        <v>1376.6</v>
      </c>
      <c r="BW73" s="90">
        <v>1486.7</v>
      </c>
      <c r="BX73" s="91">
        <v>1490.6</v>
      </c>
      <c r="BY73" s="91">
        <v>1516.5</v>
      </c>
      <c r="BZ73" s="91">
        <v>1753.4</v>
      </c>
      <c r="CA73" s="91">
        <v>1965.9</v>
      </c>
      <c r="CB73" s="91">
        <v>2044.2</v>
      </c>
      <c r="CC73" s="90">
        <v>2304.9</v>
      </c>
      <c r="CD73" s="90">
        <v>2544.1999999999998</v>
      </c>
      <c r="CE73" s="90">
        <v>2335.1999999999998</v>
      </c>
    </row>
    <row r="74" spans="2:83" ht="17.399999999999999" customHeight="1" x14ac:dyDescent="0.3">
      <c r="B74" s="3" t="str">
        <f t="shared" si="5"/>
        <v>C4</v>
      </c>
      <c r="C74" s="1" t="s">
        <v>440</v>
      </c>
      <c r="D74" s="3" t="s">
        <v>76</v>
      </c>
      <c r="E74" s="3">
        <v>4</v>
      </c>
      <c r="F74" s="1" t="s">
        <v>487</v>
      </c>
      <c r="G74" s="90">
        <v>100</v>
      </c>
      <c r="H74" s="90">
        <v>100.9</v>
      </c>
      <c r="I74" s="90">
        <v>101.4</v>
      </c>
      <c r="J74" s="90">
        <v>101.7</v>
      </c>
      <c r="K74" s="90">
        <v>108.9</v>
      </c>
      <c r="L74" s="90">
        <v>114.8</v>
      </c>
      <c r="M74" s="90">
        <v>115.3</v>
      </c>
      <c r="N74" s="90">
        <v>117.4</v>
      </c>
      <c r="O74" s="90">
        <v>117.4</v>
      </c>
      <c r="P74" s="90">
        <v>119.8</v>
      </c>
      <c r="Q74" s="90">
        <v>120</v>
      </c>
      <c r="R74" s="90">
        <v>129</v>
      </c>
      <c r="S74" s="90">
        <v>129.1</v>
      </c>
      <c r="T74" s="90">
        <v>142.80000000000001</v>
      </c>
      <c r="U74" s="90">
        <v>142.80000000000001</v>
      </c>
      <c r="V74" s="90">
        <v>144.5</v>
      </c>
      <c r="W74" s="90">
        <v>144.5</v>
      </c>
      <c r="X74" s="90">
        <v>151</v>
      </c>
      <c r="Y74" s="90">
        <v>151.19999999999999</v>
      </c>
      <c r="Z74" s="90">
        <v>151.9</v>
      </c>
      <c r="AA74" s="90">
        <v>169.5</v>
      </c>
      <c r="AB74" s="90">
        <v>185.4</v>
      </c>
      <c r="AC74" s="90">
        <v>185.7</v>
      </c>
      <c r="AD74" s="90">
        <v>186</v>
      </c>
      <c r="AE74" s="90">
        <v>186.1</v>
      </c>
      <c r="AF74" s="90">
        <v>187.4</v>
      </c>
      <c r="AG74" s="90">
        <v>187.8</v>
      </c>
      <c r="AH74" s="90">
        <v>188.2</v>
      </c>
      <c r="AI74" s="90">
        <v>188.5</v>
      </c>
      <c r="AJ74" s="90">
        <v>210.5</v>
      </c>
      <c r="AK74" s="90">
        <v>210.8</v>
      </c>
      <c r="AL74" s="90">
        <v>211</v>
      </c>
      <c r="AM74" s="90">
        <v>216.3</v>
      </c>
      <c r="AN74" s="90">
        <v>230.8</v>
      </c>
      <c r="AO74" s="90">
        <v>232.1</v>
      </c>
      <c r="AP74" s="90">
        <v>233.8</v>
      </c>
      <c r="AQ74" s="90">
        <v>275</v>
      </c>
      <c r="AR74" s="90">
        <v>325.8</v>
      </c>
      <c r="AS74" s="90">
        <v>364.6</v>
      </c>
      <c r="AT74" s="90">
        <v>394.2</v>
      </c>
      <c r="AU74" s="90">
        <v>396.4</v>
      </c>
      <c r="AV74" s="90">
        <v>436.3</v>
      </c>
      <c r="AW74" s="90">
        <v>437.9</v>
      </c>
      <c r="AX74" s="90">
        <v>439.7</v>
      </c>
      <c r="AY74" s="90">
        <v>441.3</v>
      </c>
      <c r="AZ74" s="90">
        <v>505.70000000000005</v>
      </c>
      <c r="BA74" s="90">
        <v>507.4</v>
      </c>
      <c r="BB74" s="90">
        <v>490</v>
      </c>
      <c r="BC74" s="90">
        <v>490.8</v>
      </c>
      <c r="BD74" s="90">
        <v>512.20000000000005</v>
      </c>
      <c r="BE74" s="90">
        <v>513</v>
      </c>
      <c r="BF74" s="90">
        <v>519</v>
      </c>
      <c r="BG74" s="90">
        <v>519.29999999999995</v>
      </c>
      <c r="BH74" s="90">
        <v>537.9</v>
      </c>
      <c r="BI74" s="90">
        <v>539</v>
      </c>
      <c r="BJ74" s="90">
        <v>578.70000000000005</v>
      </c>
      <c r="BK74" s="90">
        <v>579.5</v>
      </c>
      <c r="BL74" s="90">
        <v>610.4</v>
      </c>
      <c r="BM74" s="90">
        <v>635.29999999999995</v>
      </c>
      <c r="BN74" s="90">
        <v>661.2</v>
      </c>
      <c r="BO74" s="90">
        <v>700.5</v>
      </c>
      <c r="BP74" s="90">
        <v>862.2</v>
      </c>
      <c r="BQ74" s="90">
        <v>943.7</v>
      </c>
      <c r="BR74" s="90">
        <v>1008</v>
      </c>
      <c r="BS74" s="90">
        <v>1076.5999999999999</v>
      </c>
      <c r="BT74" s="90">
        <v>1091.0999999999999</v>
      </c>
      <c r="BU74" s="90">
        <v>1157.7</v>
      </c>
      <c r="BV74" s="90">
        <v>1254.4000000000001</v>
      </c>
      <c r="BW74" s="90">
        <v>1324.5</v>
      </c>
      <c r="BX74" s="91">
        <v>1334.6</v>
      </c>
      <c r="BY74" s="91">
        <v>1372.9</v>
      </c>
      <c r="BZ74" s="91">
        <v>1554.9</v>
      </c>
      <c r="CA74" s="91">
        <v>1748.3</v>
      </c>
      <c r="CB74" s="91">
        <v>1857.3</v>
      </c>
      <c r="CC74" s="90">
        <v>2077.1</v>
      </c>
      <c r="CD74" s="90">
        <v>2040.1</v>
      </c>
      <c r="CE74" s="90">
        <v>2050.8000000000002</v>
      </c>
    </row>
    <row r="75" spans="2:83" ht="17.399999999999999" customHeight="1" x14ac:dyDescent="0.3">
      <c r="B75" s="3" t="str">
        <f t="shared" si="5"/>
        <v>C5</v>
      </c>
      <c r="C75" s="1" t="s">
        <v>440</v>
      </c>
      <c r="D75" s="3" t="s">
        <v>76</v>
      </c>
      <c r="E75" s="3">
        <v>5</v>
      </c>
      <c r="F75" s="1" t="s">
        <v>488</v>
      </c>
      <c r="G75" s="90">
        <v>100</v>
      </c>
      <c r="H75" s="90">
        <v>100.7</v>
      </c>
      <c r="I75" s="90">
        <v>101</v>
      </c>
      <c r="J75" s="90">
        <v>101.2</v>
      </c>
      <c r="K75" s="90">
        <v>110.5</v>
      </c>
      <c r="L75" s="90">
        <v>112</v>
      </c>
      <c r="M75" s="90">
        <v>112.3</v>
      </c>
      <c r="N75" s="90">
        <v>125.4</v>
      </c>
      <c r="O75" s="90">
        <v>125.4</v>
      </c>
      <c r="P75" s="90">
        <v>127.6</v>
      </c>
      <c r="Q75" s="90">
        <v>127.7</v>
      </c>
      <c r="R75" s="90">
        <v>131.1</v>
      </c>
      <c r="S75" s="90">
        <v>131.19999999999999</v>
      </c>
      <c r="T75" s="90">
        <v>139.5</v>
      </c>
      <c r="U75" s="90">
        <v>139.5</v>
      </c>
      <c r="V75" s="90">
        <v>141.30000000000001</v>
      </c>
      <c r="W75" s="90">
        <v>141.30000000000001</v>
      </c>
      <c r="X75" s="90">
        <v>149.80000000000001</v>
      </c>
      <c r="Y75" s="90">
        <v>150.1</v>
      </c>
      <c r="Z75" s="90">
        <v>150.4</v>
      </c>
      <c r="AA75" s="90">
        <v>165.5</v>
      </c>
      <c r="AB75" s="90">
        <v>180.1</v>
      </c>
      <c r="AC75" s="90">
        <v>180.3</v>
      </c>
      <c r="AD75" s="90">
        <v>180.6</v>
      </c>
      <c r="AE75" s="90">
        <v>187.4</v>
      </c>
      <c r="AF75" s="90">
        <v>188.6</v>
      </c>
      <c r="AG75" s="90">
        <v>188.8</v>
      </c>
      <c r="AH75" s="90">
        <v>189.3</v>
      </c>
      <c r="AI75" s="90">
        <v>189.6</v>
      </c>
      <c r="AJ75" s="90">
        <v>214.9</v>
      </c>
      <c r="AK75" s="90">
        <v>215</v>
      </c>
      <c r="AL75" s="90">
        <v>215.2</v>
      </c>
      <c r="AM75" s="90">
        <v>219.5</v>
      </c>
      <c r="AN75" s="90">
        <v>238.1</v>
      </c>
      <c r="AO75" s="90">
        <v>238.6</v>
      </c>
      <c r="AP75" s="90">
        <v>239.1</v>
      </c>
      <c r="AQ75" s="90">
        <v>275.60000000000002</v>
      </c>
      <c r="AR75" s="90">
        <v>330.8</v>
      </c>
      <c r="AS75" s="90">
        <v>391.8</v>
      </c>
      <c r="AT75" s="90">
        <v>396.3</v>
      </c>
      <c r="AU75" s="90">
        <v>409.8</v>
      </c>
      <c r="AV75" s="90">
        <v>451.2</v>
      </c>
      <c r="AW75" s="90">
        <v>451.9</v>
      </c>
      <c r="AX75" s="90">
        <v>453.2</v>
      </c>
      <c r="AY75" s="90">
        <v>454.1</v>
      </c>
      <c r="AZ75" s="90">
        <v>521.70000000000005</v>
      </c>
      <c r="BA75" s="90">
        <v>522.5</v>
      </c>
      <c r="BB75" s="90">
        <v>502.29999999999995</v>
      </c>
      <c r="BC75" s="90">
        <v>502.70000000000005</v>
      </c>
      <c r="BD75" s="90">
        <v>522.4</v>
      </c>
      <c r="BE75" s="90">
        <v>522.9</v>
      </c>
      <c r="BF75" s="90">
        <v>525.70000000000005</v>
      </c>
      <c r="BG75" s="90">
        <v>526</v>
      </c>
      <c r="BH75" s="90">
        <v>553.29999999999995</v>
      </c>
      <c r="BI75" s="90">
        <v>553.9</v>
      </c>
      <c r="BJ75" s="90">
        <v>556.70000000000005</v>
      </c>
      <c r="BK75" s="90">
        <v>557</v>
      </c>
      <c r="BL75" s="90">
        <v>586.20000000000005</v>
      </c>
      <c r="BM75" s="90">
        <v>612.20000000000005</v>
      </c>
      <c r="BN75" s="90">
        <v>643.20000000000005</v>
      </c>
      <c r="BO75" s="90">
        <v>684.1</v>
      </c>
      <c r="BP75" s="90">
        <v>886.3</v>
      </c>
      <c r="BQ75" s="90">
        <v>965.4</v>
      </c>
      <c r="BR75" s="90">
        <v>1042.5</v>
      </c>
      <c r="BS75" s="90">
        <v>1118.5</v>
      </c>
      <c r="BT75" s="90">
        <v>1201.4000000000001</v>
      </c>
      <c r="BU75" s="90">
        <v>1329.5</v>
      </c>
      <c r="BV75" s="90">
        <v>1444</v>
      </c>
      <c r="BW75" s="90">
        <v>1548.5</v>
      </c>
      <c r="BX75" s="91">
        <v>1552.9</v>
      </c>
      <c r="BY75" s="91">
        <v>1593.4</v>
      </c>
      <c r="BZ75" s="91">
        <v>1781.4</v>
      </c>
      <c r="CA75" s="91">
        <v>2056.3000000000002</v>
      </c>
      <c r="CB75" s="91">
        <v>2159.4</v>
      </c>
      <c r="CC75" s="90">
        <v>2524.9</v>
      </c>
      <c r="CD75" s="90">
        <v>2452.1</v>
      </c>
      <c r="CE75" s="90">
        <v>2513.3000000000002</v>
      </c>
    </row>
    <row r="76" spans="2:83" ht="17.399999999999999" customHeight="1" x14ac:dyDescent="0.3">
      <c r="B76" s="3" t="str">
        <f t="shared" si="5"/>
        <v>C6</v>
      </c>
      <c r="C76" s="1" t="s">
        <v>440</v>
      </c>
      <c r="D76" s="3" t="s">
        <v>76</v>
      </c>
      <c r="E76" s="3">
        <v>6</v>
      </c>
      <c r="F76" s="1" t="s">
        <v>489</v>
      </c>
      <c r="G76" s="90">
        <v>100</v>
      </c>
      <c r="H76" s="90">
        <v>102.8</v>
      </c>
      <c r="I76" s="90">
        <v>104.2</v>
      </c>
      <c r="J76" s="90">
        <v>104.9</v>
      </c>
      <c r="K76" s="90">
        <v>105.6</v>
      </c>
      <c r="L76" s="90">
        <v>132</v>
      </c>
      <c r="M76" s="90">
        <v>132.19999999999999</v>
      </c>
      <c r="N76" s="90">
        <v>150.1</v>
      </c>
      <c r="O76" s="90">
        <v>150.1</v>
      </c>
      <c r="P76" s="90">
        <v>156.19999999999999</v>
      </c>
      <c r="Q76" s="90">
        <v>156.69999999999999</v>
      </c>
      <c r="R76" s="90">
        <v>185.9</v>
      </c>
      <c r="S76" s="90">
        <v>186.1</v>
      </c>
      <c r="T76" s="90">
        <v>253.4</v>
      </c>
      <c r="U76" s="90">
        <v>253.4</v>
      </c>
      <c r="V76" s="90">
        <v>235.3</v>
      </c>
      <c r="W76" s="90">
        <v>235.4</v>
      </c>
      <c r="X76" s="90">
        <v>288.5</v>
      </c>
      <c r="Y76" s="90">
        <v>289.39999999999998</v>
      </c>
      <c r="Z76" s="90">
        <v>290.8</v>
      </c>
      <c r="AA76" s="90">
        <v>292</v>
      </c>
      <c r="AB76" s="90">
        <v>300.10000000000002</v>
      </c>
      <c r="AC76" s="90">
        <v>300.8</v>
      </c>
      <c r="AD76" s="90">
        <v>178.4</v>
      </c>
      <c r="AE76" s="90">
        <v>209.3</v>
      </c>
      <c r="AF76" s="90">
        <v>225</v>
      </c>
      <c r="AG76" s="90">
        <v>248.5</v>
      </c>
      <c r="AH76" s="90">
        <v>260.60000000000002</v>
      </c>
      <c r="AI76" s="90">
        <v>282.2</v>
      </c>
      <c r="AJ76" s="90">
        <v>303.2</v>
      </c>
      <c r="AK76" s="90">
        <v>304.10000000000002</v>
      </c>
      <c r="AL76" s="90">
        <v>328.2</v>
      </c>
      <c r="AM76" s="90">
        <v>352.6</v>
      </c>
      <c r="AN76" s="90">
        <v>362.8</v>
      </c>
      <c r="AO76" s="90">
        <v>363.9</v>
      </c>
      <c r="AP76" s="90">
        <v>366</v>
      </c>
      <c r="AQ76" s="90">
        <v>422.4</v>
      </c>
      <c r="AR76" s="90">
        <v>493.6</v>
      </c>
      <c r="AS76" s="90">
        <v>653.70000000000005</v>
      </c>
      <c r="AT76" s="90">
        <v>900.4</v>
      </c>
      <c r="AU76" s="90">
        <v>803.8</v>
      </c>
      <c r="AV76" s="90">
        <v>888.2</v>
      </c>
      <c r="AW76" s="90">
        <v>850.3</v>
      </c>
      <c r="AX76" s="90">
        <v>767.5</v>
      </c>
      <c r="AY76" s="90">
        <v>773.2</v>
      </c>
      <c r="AZ76" s="90">
        <v>868.4</v>
      </c>
      <c r="BA76" s="90">
        <v>921.6</v>
      </c>
      <c r="BB76" s="90">
        <v>832.6</v>
      </c>
      <c r="BC76" s="90">
        <v>836.1</v>
      </c>
      <c r="BD76" s="90">
        <v>776</v>
      </c>
      <c r="BE76" s="90">
        <v>778.2</v>
      </c>
      <c r="BF76" s="90">
        <v>771.2</v>
      </c>
      <c r="BG76" s="90">
        <v>773.3</v>
      </c>
      <c r="BH76" s="90">
        <v>776.9</v>
      </c>
      <c r="BI76" s="90">
        <v>779.4</v>
      </c>
      <c r="BJ76" s="90">
        <v>866.1</v>
      </c>
      <c r="BK76" s="90">
        <v>906.2</v>
      </c>
      <c r="BL76" s="90">
        <v>998.9</v>
      </c>
      <c r="BM76" s="90">
        <v>1050</v>
      </c>
      <c r="BN76" s="90">
        <v>1091.5999999999999</v>
      </c>
      <c r="BO76" s="90">
        <v>1169.3</v>
      </c>
      <c r="BP76" s="90">
        <v>1388.9</v>
      </c>
      <c r="BQ76" s="90">
        <v>1424.9</v>
      </c>
      <c r="BR76" s="90">
        <v>1656.3</v>
      </c>
      <c r="BS76" s="90">
        <v>1882.5</v>
      </c>
      <c r="BT76" s="90">
        <v>1806</v>
      </c>
      <c r="BU76" s="90">
        <v>1633.4</v>
      </c>
      <c r="BV76" s="90">
        <v>2102.1999999999998</v>
      </c>
      <c r="BW76" s="90">
        <v>2084.1999999999998</v>
      </c>
      <c r="BX76" s="91">
        <v>2066.3000000000002</v>
      </c>
      <c r="BY76" s="91">
        <v>2142.6</v>
      </c>
      <c r="BZ76" s="91">
        <v>2417.8000000000002</v>
      </c>
      <c r="CA76" s="91">
        <v>2997</v>
      </c>
      <c r="CB76" s="91">
        <v>3231.6</v>
      </c>
      <c r="CC76" s="90">
        <v>3529.2</v>
      </c>
      <c r="CD76" s="90">
        <v>3991.8</v>
      </c>
      <c r="CE76" s="90">
        <v>4526.2</v>
      </c>
    </row>
    <row r="77" spans="2:83" ht="17.399999999999999" customHeight="1" x14ac:dyDescent="0.3">
      <c r="B77" s="3" t="str">
        <f t="shared" si="5"/>
        <v>C7</v>
      </c>
      <c r="C77" s="1" t="s">
        <v>440</v>
      </c>
      <c r="D77" s="3" t="s">
        <v>76</v>
      </c>
      <c r="E77" s="3">
        <v>7</v>
      </c>
      <c r="F77" s="1" t="s">
        <v>490</v>
      </c>
      <c r="G77" s="90">
        <v>100</v>
      </c>
      <c r="H77" s="90">
        <v>100.3</v>
      </c>
      <c r="I77" s="90">
        <v>100.5</v>
      </c>
      <c r="J77" s="90">
        <v>100.5</v>
      </c>
      <c r="K77" s="90">
        <v>100.7</v>
      </c>
      <c r="L77" s="90">
        <v>124.4</v>
      </c>
      <c r="M77" s="90">
        <v>124.6</v>
      </c>
      <c r="N77" s="90">
        <v>142.69999999999999</v>
      </c>
      <c r="O77" s="90">
        <v>142.69999999999999</v>
      </c>
      <c r="P77" s="90">
        <v>145.6</v>
      </c>
      <c r="Q77" s="90">
        <v>145.69999999999999</v>
      </c>
      <c r="R77" s="90">
        <v>180.4</v>
      </c>
      <c r="S77" s="90">
        <v>180.4</v>
      </c>
      <c r="T77" s="90">
        <v>279.10000000000002</v>
      </c>
      <c r="U77" s="90">
        <v>279.10000000000002</v>
      </c>
      <c r="V77" s="90">
        <v>242.1</v>
      </c>
      <c r="W77" s="90">
        <v>242.1</v>
      </c>
      <c r="X77" s="90">
        <v>309.8</v>
      </c>
      <c r="Y77" s="90">
        <v>309.89999999999998</v>
      </c>
      <c r="Z77" s="90">
        <v>310.2</v>
      </c>
      <c r="AA77" s="90">
        <v>314.7</v>
      </c>
      <c r="AB77" s="90">
        <v>319.7</v>
      </c>
      <c r="AC77" s="90">
        <v>319.8</v>
      </c>
      <c r="AD77" s="90">
        <v>160.19999999999999</v>
      </c>
      <c r="AE77" s="90">
        <v>183.6</v>
      </c>
      <c r="AF77" s="90">
        <v>212.4</v>
      </c>
      <c r="AG77" s="90">
        <v>256.8</v>
      </c>
      <c r="AH77" s="90">
        <v>286.39999999999998</v>
      </c>
      <c r="AI77" s="90">
        <v>310.3</v>
      </c>
      <c r="AJ77" s="90">
        <v>340</v>
      </c>
      <c r="AK77" s="90">
        <v>340.1</v>
      </c>
      <c r="AL77" s="90">
        <v>367.6</v>
      </c>
      <c r="AM77" s="90">
        <v>401.7</v>
      </c>
      <c r="AN77" s="90">
        <v>416.7</v>
      </c>
      <c r="AO77" s="90">
        <v>424.3</v>
      </c>
      <c r="AP77" s="90">
        <v>424.8</v>
      </c>
      <c r="AQ77" s="90">
        <v>490.9</v>
      </c>
      <c r="AR77" s="90">
        <v>569</v>
      </c>
      <c r="AS77" s="90">
        <v>704.5</v>
      </c>
      <c r="AT77" s="90">
        <v>897.2</v>
      </c>
      <c r="AU77" s="90">
        <v>866</v>
      </c>
      <c r="AV77" s="90">
        <v>860</v>
      </c>
      <c r="AW77" s="90">
        <v>791.1</v>
      </c>
      <c r="AX77" s="90">
        <v>756.2</v>
      </c>
      <c r="AY77" s="90">
        <v>775.6</v>
      </c>
      <c r="AZ77" s="90">
        <v>798.7</v>
      </c>
      <c r="BA77" s="90">
        <v>865.1</v>
      </c>
      <c r="BB77" s="90">
        <v>868.1</v>
      </c>
      <c r="BC77" s="90">
        <v>868.5</v>
      </c>
      <c r="BD77" s="90">
        <v>880.7</v>
      </c>
      <c r="BE77" s="90">
        <v>881.1</v>
      </c>
      <c r="BF77" s="90">
        <v>740.9</v>
      </c>
      <c r="BG77" s="90">
        <v>741.2</v>
      </c>
      <c r="BH77" s="90">
        <v>740.4</v>
      </c>
      <c r="BI77" s="90">
        <v>740.9</v>
      </c>
      <c r="BJ77" s="90">
        <v>845.5</v>
      </c>
      <c r="BK77" s="90">
        <v>896</v>
      </c>
      <c r="BL77" s="90">
        <v>1009.5</v>
      </c>
      <c r="BM77" s="90">
        <v>1030.8</v>
      </c>
      <c r="BN77" s="90">
        <v>1108.2</v>
      </c>
      <c r="BO77" s="90">
        <v>1218.3</v>
      </c>
      <c r="BP77" s="90">
        <v>1459.9</v>
      </c>
      <c r="BQ77" s="90">
        <v>1819</v>
      </c>
      <c r="BR77" s="90">
        <v>1839.8</v>
      </c>
      <c r="BS77" s="90">
        <v>2206.6999999999998</v>
      </c>
      <c r="BT77" s="90">
        <v>2313</v>
      </c>
      <c r="BU77" s="90">
        <v>2058.6</v>
      </c>
      <c r="BV77" s="90">
        <v>2568</v>
      </c>
      <c r="BW77" s="90">
        <v>2504.6</v>
      </c>
      <c r="BX77" s="91">
        <v>2480.9</v>
      </c>
      <c r="BY77" s="91">
        <v>2590.8000000000002</v>
      </c>
      <c r="BZ77" s="91">
        <v>2853.4</v>
      </c>
      <c r="CA77" s="91">
        <v>3690.8</v>
      </c>
      <c r="CB77" s="91">
        <v>4041.5</v>
      </c>
      <c r="CC77" s="90">
        <v>4545.5</v>
      </c>
      <c r="CD77" s="90">
        <v>6138.6</v>
      </c>
      <c r="CE77" s="90">
        <v>6841</v>
      </c>
    </row>
    <row r="78" spans="2:83" ht="17.399999999999999" customHeight="1" x14ac:dyDescent="0.3">
      <c r="B78" s="3" t="str">
        <f t="shared" si="5"/>
        <v>C8</v>
      </c>
      <c r="C78" s="1" t="s">
        <v>440</v>
      </c>
      <c r="D78" s="3" t="s">
        <v>76</v>
      </c>
      <c r="E78" s="3">
        <v>8</v>
      </c>
      <c r="F78" s="1" t="s">
        <v>319</v>
      </c>
      <c r="G78" s="90">
        <v>100</v>
      </c>
      <c r="H78" s="90">
        <v>106.2</v>
      </c>
      <c r="I78" s="90">
        <v>109.4</v>
      </c>
      <c r="J78" s="90">
        <v>110.9</v>
      </c>
      <c r="K78" s="90">
        <v>115.2</v>
      </c>
      <c r="L78" s="90">
        <v>130.4</v>
      </c>
      <c r="M78" s="90">
        <v>132.19999999999999</v>
      </c>
      <c r="N78" s="90">
        <v>135</v>
      </c>
      <c r="O78" s="90">
        <v>135</v>
      </c>
      <c r="P78" s="90">
        <v>143.1</v>
      </c>
      <c r="Q78" s="90">
        <v>144.1</v>
      </c>
      <c r="R78" s="90">
        <v>160.80000000000001</v>
      </c>
      <c r="S78" s="90">
        <v>161.30000000000001</v>
      </c>
      <c r="T78" s="90">
        <v>197</v>
      </c>
      <c r="U78" s="90">
        <v>198.2</v>
      </c>
      <c r="V78" s="90">
        <v>192.1</v>
      </c>
      <c r="W78" s="90">
        <v>192.4</v>
      </c>
      <c r="X78" s="90">
        <v>210.4</v>
      </c>
      <c r="Y78" s="90">
        <v>212.4</v>
      </c>
      <c r="Z78" s="90">
        <v>215.5</v>
      </c>
      <c r="AA78" s="90">
        <v>230.7</v>
      </c>
      <c r="AB78" s="90">
        <v>254.3</v>
      </c>
      <c r="AC78" s="90">
        <v>255.9</v>
      </c>
      <c r="AD78" s="90">
        <v>251.8</v>
      </c>
      <c r="AE78" s="90">
        <v>252.8</v>
      </c>
      <c r="AF78" s="90">
        <v>271.10000000000002</v>
      </c>
      <c r="AG78" s="90">
        <v>286</v>
      </c>
      <c r="AH78" s="90">
        <v>296.7</v>
      </c>
      <c r="AI78" s="90">
        <v>306.60000000000002</v>
      </c>
      <c r="AJ78" s="90">
        <v>331.4</v>
      </c>
      <c r="AK78" s="90">
        <v>333.7</v>
      </c>
      <c r="AL78" s="90">
        <v>346</v>
      </c>
      <c r="AM78" s="90">
        <v>365</v>
      </c>
      <c r="AN78" s="90">
        <v>386.2</v>
      </c>
      <c r="AO78" s="90">
        <v>389.2</v>
      </c>
      <c r="AP78" s="90">
        <v>394.3</v>
      </c>
      <c r="AQ78" s="90">
        <v>426.9</v>
      </c>
      <c r="AR78" s="90">
        <v>474.7</v>
      </c>
      <c r="AS78" s="90">
        <v>510.1</v>
      </c>
      <c r="AT78" s="90">
        <v>587</v>
      </c>
      <c r="AU78" s="90">
        <v>593.4</v>
      </c>
      <c r="AV78" s="90">
        <v>651.1</v>
      </c>
      <c r="AW78" s="90">
        <v>658.5</v>
      </c>
      <c r="AX78" s="90">
        <v>635.29999999999995</v>
      </c>
      <c r="AY78" s="90">
        <v>649.4</v>
      </c>
      <c r="AZ78" s="90">
        <v>735.9</v>
      </c>
      <c r="BA78" s="90">
        <v>745.1</v>
      </c>
      <c r="BB78" s="90">
        <v>754.6</v>
      </c>
      <c r="BC78" s="90">
        <v>762.8</v>
      </c>
      <c r="BD78" s="90">
        <v>820.1</v>
      </c>
      <c r="BE78" s="90">
        <v>826</v>
      </c>
      <c r="BF78" s="90">
        <v>832.3</v>
      </c>
      <c r="BG78" s="90">
        <v>837.5</v>
      </c>
      <c r="BH78" s="90">
        <v>862.4</v>
      </c>
      <c r="BI78" s="90">
        <v>868.9</v>
      </c>
      <c r="BJ78" s="90">
        <v>914.8</v>
      </c>
      <c r="BK78" s="90">
        <v>920.7</v>
      </c>
      <c r="BL78" s="90">
        <v>1034.2</v>
      </c>
      <c r="BM78" s="90">
        <v>1042.0999999999999</v>
      </c>
      <c r="BN78" s="90">
        <v>1041.8</v>
      </c>
      <c r="BO78" s="90">
        <v>1055.5999999999999</v>
      </c>
      <c r="BP78" s="90">
        <v>1202.8</v>
      </c>
      <c r="BQ78" s="90">
        <v>1286.3</v>
      </c>
      <c r="BR78" s="90">
        <v>1347.1</v>
      </c>
      <c r="BS78" s="90">
        <v>1438.2</v>
      </c>
      <c r="BT78" s="90">
        <v>1409.7</v>
      </c>
      <c r="BU78" s="90">
        <v>1428.3</v>
      </c>
      <c r="BV78" s="90">
        <v>1817.6</v>
      </c>
      <c r="BW78" s="90">
        <v>1865.2</v>
      </c>
      <c r="BX78" s="91">
        <v>1812.1</v>
      </c>
      <c r="BY78" s="91">
        <v>1876.5</v>
      </c>
      <c r="BZ78" s="91">
        <v>2268.6999999999998</v>
      </c>
      <c r="CA78" s="91">
        <v>2525.6999999999998</v>
      </c>
      <c r="CB78" s="91">
        <v>2613.4</v>
      </c>
      <c r="CC78" s="90">
        <v>2690</v>
      </c>
      <c r="CD78" s="90">
        <v>3255.2</v>
      </c>
      <c r="CE78" s="90">
        <v>3385.8</v>
      </c>
    </row>
    <row r="79" spans="2:83" ht="17.399999999999999" customHeight="1" x14ac:dyDescent="0.3">
      <c r="B79" s="3" t="str">
        <f t="shared" si="5"/>
        <v>C9</v>
      </c>
      <c r="C79" s="1" t="s">
        <v>440</v>
      </c>
      <c r="D79" s="3" t="s">
        <v>76</v>
      </c>
      <c r="E79" s="3">
        <v>9</v>
      </c>
      <c r="F79" s="1" t="s">
        <v>491</v>
      </c>
      <c r="G79" s="90">
        <v>100</v>
      </c>
      <c r="H79" s="90">
        <v>100.4</v>
      </c>
      <c r="I79" s="90">
        <v>100.7</v>
      </c>
      <c r="J79" s="90">
        <v>100.8</v>
      </c>
      <c r="K79" s="90">
        <v>100.9</v>
      </c>
      <c r="L79" s="90">
        <v>101.7</v>
      </c>
      <c r="M79" s="90">
        <v>101.9</v>
      </c>
      <c r="N79" s="90">
        <v>129.30000000000001</v>
      </c>
      <c r="O79" s="90">
        <v>129.30000000000001</v>
      </c>
      <c r="P79" s="90">
        <v>132.30000000000001</v>
      </c>
      <c r="Q79" s="90">
        <v>132.4</v>
      </c>
      <c r="R79" s="90">
        <v>151.30000000000001</v>
      </c>
      <c r="S79" s="90">
        <v>151.30000000000001</v>
      </c>
      <c r="T79" s="90">
        <v>191.9</v>
      </c>
      <c r="U79" s="90">
        <v>191.9</v>
      </c>
      <c r="V79" s="90">
        <v>173.5</v>
      </c>
      <c r="W79" s="90">
        <v>173.5</v>
      </c>
      <c r="X79" s="90">
        <v>192.5</v>
      </c>
      <c r="Y79" s="90">
        <v>192.6</v>
      </c>
      <c r="Z79" s="90">
        <v>192.9</v>
      </c>
      <c r="AA79" s="90">
        <v>204.5</v>
      </c>
      <c r="AB79" s="90">
        <v>215.7</v>
      </c>
      <c r="AC79" s="90">
        <v>215.8</v>
      </c>
      <c r="AD79" s="90">
        <v>137.5</v>
      </c>
      <c r="AE79" s="90">
        <v>148.1</v>
      </c>
      <c r="AF79" s="90">
        <v>164.1</v>
      </c>
      <c r="AG79" s="90">
        <v>192.8</v>
      </c>
      <c r="AH79" s="90">
        <v>214.5</v>
      </c>
      <c r="AI79" s="90">
        <v>231.3</v>
      </c>
      <c r="AJ79" s="90">
        <v>233.4</v>
      </c>
      <c r="AK79" s="90">
        <v>233.7</v>
      </c>
      <c r="AL79" s="90">
        <v>256.10000000000002</v>
      </c>
      <c r="AM79" s="90">
        <v>272.3</v>
      </c>
      <c r="AN79" s="90">
        <v>278</v>
      </c>
      <c r="AO79" s="90">
        <v>283.3</v>
      </c>
      <c r="AP79" s="90">
        <v>284</v>
      </c>
      <c r="AQ79" s="90">
        <v>329.2</v>
      </c>
      <c r="AR79" s="90">
        <v>376.9</v>
      </c>
      <c r="AS79" s="90">
        <v>450.7</v>
      </c>
      <c r="AT79" s="90">
        <v>583.9</v>
      </c>
      <c r="AU79" s="90">
        <v>574.1</v>
      </c>
      <c r="AV79" s="90">
        <v>563.9</v>
      </c>
      <c r="AW79" s="90">
        <v>527.6</v>
      </c>
      <c r="AX79" s="90">
        <v>570.20000000000005</v>
      </c>
      <c r="AY79" s="90">
        <v>571.79999999999995</v>
      </c>
      <c r="AZ79" s="90">
        <v>585.20000000000005</v>
      </c>
      <c r="BA79" s="90">
        <v>586.29999999999995</v>
      </c>
      <c r="BB79" s="90">
        <v>634</v>
      </c>
      <c r="BC79" s="90">
        <v>635</v>
      </c>
      <c r="BD79" s="90">
        <v>641.79999999999995</v>
      </c>
      <c r="BE79" s="90">
        <v>642.4</v>
      </c>
      <c r="BF79" s="90">
        <v>556.1</v>
      </c>
      <c r="BG79" s="90">
        <v>556.70000000000005</v>
      </c>
      <c r="BH79" s="90">
        <v>544.4</v>
      </c>
      <c r="BI79" s="90">
        <v>545.20000000000005</v>
      </c>
      <c r="BJ79" s="90">
        <v>622.1</v>
      </c>
      <c r="BK79" s="90">
        <v>657.4</v>
      </c>
      <c r="BL79" s="90">
        <v>699</v>
      </c>
      <c r="BM79" s="90">
        <v>734.3</v>
      </c>
      <c r="BN79" s="90">
        <v>809.8</v>
      </c>
      <c r="BO79" s="90">
        <v>879</v>
      </c>
      <c r="BP79" s="90">
        <v>1187.2</v>
      </c>
      <c r="BQ79" s="90">
        <v>1232.2</v>
      </c>
      <c r="BR79" s="90">
        <v>1349.7</v>
      </c>
      <c r="BS79" s="90">
        <v>1582.5</v>
      </c>
      <c r="BT79" s="90">
        <v>1498.6</v>
      </c>
      <c r="BU79" s="90">
        <v>1338.7</v>
      </c>
      <c r="BV79" s="90">
        <v>1614.9</v>
      </c>
      <c r="BW79" s="90">
        <v>1569.3</v>
      </c>
      <c r="BX79" s="91">
        <v>597.6</v>
      </c>
      <c r="BY79" s="91">
        <v>1734.5</v>
      </c>
      <c r="BZ79" s="91">
        <v>1868.3</v>
      </c>
      <c r="CA79" s="91">
        <v>2425.6</v>
      </c>
      <c r="CB79" s="91">
        <v>2708.1</v>
      </c>
      <c r="CC79" s="90">
        <v>2923.7</v>
      </c>
      <c r="CD79" s="90">
        <v>3573.9</v>
      </c>
      <c r="CE79" s="90">
        <v>3872.4</v>
      </c>
    </row>
    <row r="80" spans="2:83" ht="17.399999999999999" customHeight="1" x14ac:dyDescent="0.3">
      <c r="B80" s="3" t="str">
        <f t="shared" si="5"/>
        <v>C10</v>
      </c>
      <c r="C80" s="1" t="s">
        <v>440</v>
      </c>
      <c r="D80" s="3" t="s">
        <v>76</v>
      </c>
      <c r="E80" s="3">
        <v>10</v>
      </c>
      <c r="F80" s="1" t="s">
        <v>504</v>
      </c>
      <c r="G80" s="90">
        <v>100</v>
      </c>
      <c r="H80" s="90">
        <v>101.9</v>
      </c>
      <c r="I80" s="90">
        <v>102.9</v>
      </c>
      <c r="J80" s="90">
        <v>103.4</v>
      </c>
      <c r="K80" s="90">
        <v>103.9</v>
      </c>
      <c r="L80" s="90">
        <v>111.3</v>
      </c>
      <c r="M80" s="90">
        <v>112.2</v>
      </c>
      <c r="N80" s="90">
        <v>113.1</v>
      </c>
      <c r="O80" s="90">
        <v>113.1</v>
      </c>
      <c r="P80" s="90">
        <v>114.7</v>
      </c>
      <c r="Q80" s="90">
        <v>115.1</v>
      </c>
      <c r="R80" s="90">
        <v>115.6</v>
      </c>
      <c r="S80" s="90">
        <v>115.7</v>
      </c>
      <c r="T80" s="90">
        <v>126.3</v>
      </c>
      <c r="U80" s="90">
        <v>126.3</v>
      </c>
      <c r="V80" s="90">
        <v>128.30000000000001</v>
      </c>
      <c r="W80" s="90">
        <v>128.30000000000001</v>
      </c>
      <c r="X80" s="90">
        <v>135.80000000000001</v>
      </c>
      <c r="Y80" s="90">
        <v>136.4</v>
      </c>
      <c r="Z80" s="90">
        <v>137.4</v>
      </c>
      <c r="AA80" s="90">
        <v>146.6</v>
      </c>
      <c r="AB80" s="90">
        <v>152.1</v>
      </c>
      <c r="AC80" s="90">
        <v>152.5</v>
      </c>
      <c r="AD80" s="90">
        <v>153.9</v>
      </c>
      <c r="AE80" s="90">
        <v>154.30000000000001</v>
      </c>
      <c r="AF80" s="90">
        <v>158.6</v>
      </c>
      <c r="AG80" s="90">
        <v>159.1</v>
      </c>
      <c r="AH80" s="90">
        <v>160.69999999999999</v>
      </c>
      <c r="AI80" s="90">
        <v>161.80000000000001</v>
      </c>
      <c r="AJ80" s="90">
        <v>162.6</v>
      </c>
      <c r="AK80" s="90">
        <v>163.6</v>
      </c>
      <c r="AL80" s="90">
        <v>167.8</v>
      </c>
      <c r="AM80" s="90">
        <v>170.6</v>
      </c>
      <c r="AN80" s="90">
        <v>187.9</v>
      </c>
      <c r="AO80" s="90">
        <v>189.1</v>
      </c>
      <c r="AP80" s="90">
        <v>191.3</v>
      </c>
      <c r="AQ80" s="90">
        <v>200.8</v>
      </c>
      <c r="AR80" s="90">
        <v>219.9</v>
      </c>
      <c r="AS80" s="90">
        <v>232.8</v>
      </c>
      <c r="AT80" s="90">
        <v>240.7</v>
      </c>
      <c r="AU80" s="90">
        <v>251.7</v>
      </c>
      <c r="AV80" s="90">
        <v>281.3</v>
      </c>
      <c r="AW80" s="90">
        <v>324.5</v>
      </c>
      <c r="AX80" s="90">
        <v>331.3</v>
      </c>
      <c r="AY80" s="90">
        <v>337.5</v>
      </c>
      <c r="AZ80" s="90">
        <v>365</v>
      </c>
      <c r="BA80" s="90">
        <v>368.8</v>
      </c>
      <c r="BB80" s="90">
        <v>385.9</v>
      </c>
      <c r="BC80" s="90">
        <v>389.6</v>
      </c>
      <c r="BD80" s="90">
        <v>414.5</v>
      </c>
      <c r="BE80" s="90">
        <v>417</v>
      </c>
      <c r="BF80" s="90">
        <v>419.5</v>
      </c>
      <c r="BG80" s="90">
        <v>421.7</v>
      </c>
      <c r="BH80" s="90">
        <v>418.2</v>
      </c>
      <c r="BI80" s="90">
        <v>420.9</v>
      </c>
      <c r="BJ80" s="90">
        <v>458.3</v>
      </c>
      <c r="BK80" s="90">
        <v>460.9</v>
      </c>
      <c r="BL80" s="90">
        <v>502.6</v>
      </c>
      <c r="BM80" s="90">
        <v>505.8</v>
      </c>
      <c r="BN80" s="90">
        <v>526.29999999999995</v>
      </c>
      <c r="BO80" s="90">
        <v>534.20000000000005</v>
      </c>
      <c r="BP80" s="90">
        <v>606.4</v>
      </c>
      <c r="BQ80" s="90">
        <v>686.7</v>
      </c>
      <c r="BR80" s="90">
        <v>784.5</v>
      </c>
      <c r="BS80" s="90">
        <v>913.7</v>
      </c>
      <c r="BT80" s="90">
        <v>909.8</v>
      </c>
      <c r="BU80" s="90">
        <v>917.1</v>
      </c>
      <c r="BV80" s="90">
        <v>1204.7</v>
      </c>
      <c r="BW80" s="90">
        <v>1225.0999999999999</v>
      </c>
      <c r="BX80" s="91">
        <v>1113.9000000000001</v>
      </c>
      <c r="BY80" s="91">
        <v>1122.4000000000001</v>
      </c>
      <c r="BZ80" s="91">
        <v>1340.4</v>
      </c>
      <c r="CA80" s="91">
        <v>1518.5</v>
      </c>
      <c r="CB80" s="91">
        <v>1596.5</v>
      </c>
      <c r="CC80" s="90">
        <v>1660.3</v>
      </c>
      <c r="CD80" s="90">
        <v>1549.2</v>
      </c>
      <c r="CE80" s="90">
        <v>1596.7</v>
      </c>
    </row>
    <row r="81" spans="2:83" ht="17.399999999999999" customHeight="1" x14ac:dyDescent="0.3">
      <c r="B81" s="3" t="str">
        <f t="shared" si="5"/>
        <v>C11</v>
      </c>
      <c r="C81" s="1" t="s">
        <v>440</v>
      </c>
      <c r="D81" s="3" t="s">
        <v>76</v>
      </c>
      <c r="E81" s="3">
        <v>11</v>
      </c>
      <c r="F81" s="1" t="s">
        <v>320</v>
      </c>
      <c r="G81" s="90">
        <v>100</v>
      </c>
      <c r="H81" s="90">
        <v>107.3</v>
      </c>
      <c r="I81" s="90">
        <v>109.9</v>
      </c>
      <c r="J81" s="90">
        <v>111.1</v>
      </c>
      <c r="K81" s="90">
        <v>113.1</v>
      </c>
      <c r="L81" s="90">
        <v>122</v>
      </c>
      <c r="M81" s="90">
        <v>132.1</v>
      </c>
      <c r="N81" s="90">
        <v>133.6</v>
      </c>
      <c r="O81" s="90">
        <v>133.6</v>
      </c>
      <c r="P81" s="90">
        <v>137.80000000000001</v>
      </c>
      <c r="Q81" s="90">
        <v>138.69999999999999</v>
      </c>
      <c r="R81" s="90">
        <v>145.80000000000001</v>
      </c>
      <c r="S81" s="90">
        <v>146.19999999999999</v>
      </c>
      <c r="T81" s="90">
        <v>175.8</v>
      </c>
      <c r="U81" s="90">
        <v>176.7</v>
      </c>
      <c r="V81" s="90">
        <v>179.9</v>
      </c>
      <c r="W81" s="90">
        <v>180.1</v>
      </c>
      <c r="X81" s="90">
        <v>195.6</v>
      </c>
      <c r="Y81" s="90">
        <v>197.1</v>
      </c>
      <c r="Z81" s="90">
        <v>199.7</v>
      </c>
      <c r="AA81" s="90">
        <v>202</v>
      </c>
      <c r="AB81" s="90">
        <v>235.9</v>
      </c>
      <c r="AC81" s="90">
        <v>237.1</v>
      </c>
      <c r="AD81" s="90">
        <v>240.7</v>
      </c>
      <c r="AE81" s="90">
        <v>241.9</v>
      </c>
      <c r="AF81" s="90">
        <v>253.2</v>
      </c>
      <c r="AG81" s="90">
        <v>254.6</v>
      </c>
      <c r="AH81" s="90">
        <v>258.8</v>
      </c>
      <c r="AI81" s="90">
        <v>261.7</v>
      </c>
      <c r="AJ81" s="90">
        <v>278</v>
      </c>
      <c r="AK81" s="90">
        <v>279.3</v>
      </c>
      <c r="AL81" s="90">
        <v>281.2</v>
      </c>
      <c r="AM81" s="90">
        <v>284.7</v>
      </c>
      <c r="AN81" s="90">
        <v>318.39999999999998</v>
      </c>
      <c r="AO81" s="90">
        <v>319.89999999999998</v>
      </c>
      <c r="AP81" s="90">
        <v>322.89999999999998</v>
      </c>
      <c r="AQ81" s="90">
        <v>325.10000000000002</v>
      </c>
      <c r="AR81" s="90">
        <v>343.3</v>
      </c>
      <c r="AS81" s="90">
        <v>379.4</v>
      </c>
      <c r="AT81" s="90">
        <v>433.4</v>
      </c>
      <c r="AU81" s="90">
        <v>436.7</v>
      </c>
      <c r="AV81" s="90">
        <v>472.9</v>
      </c>
      <c r="AW81" s="90">
        <v>477</v>
      </c>
      <c r="AX81" s="90">
        <v>479.3</v>
      </c>
      <c r="AY81" s="90">
        <v>493.8</v>
      </c>
      <c r="AZ81" s="90">
        <v>535.1</v>
      </c>
      <c r="BA81" s="90">
        <v>540.20000000000005</v>
      </c>
      <c r="BB81" s="90">
        <v>544.29999999999995</v>
      </c>
      <c r="BC81" s="90">
        <v>549.29999999999995</v>
      </c>
      <c r="BD81" s="90">
        <v>583.29999999999995</v>
      </c>
      <c r="BE81" s="90">
        <v>586.4</v>
      </c>
      <c r="BF81" s="90">
        <v>585.29999999999995</v>
      </c>
      <c r="BG81" s="90">
        <v>588.29999999999995</v>
      </c>
      <c r="BH81" s="90">
        <v>629.70000000000005</v>
      </c>
      <c r="BI81" s="90">
        <v>633.20000000000005</v>
      </c>
      <c r="BJ81" s="90">
        <v>636.79999999999995</v>
      </c>
      <c r="BK81" s="90">
        <v>640.29999999999995</v>
      </c>
      <c r="BL81" s="90">
        <v>735.9</v>
      </c>
      <c r="BM81" s="90">
        <v>739.9</v>
      </c>
      <c r="BN81" s="90">
        <v>758.1</v>
      </c>
      <c r="BO81" s="90">
        <v>762.6</v>
      </c>
      <c r="BP81" s="90">
        <v>1029.0999999999999</v>
      </c>
      <c r="BQ81" s="90">
        <v>1073.3</v>
      </c>
      <c r="BR81" s="90">
        <v>1110.0999999999999</v>
      </c>
      <c r="BS81" s="90">
        <v>1297.0999999999999</v>
      </c>
      <c r="BT81" s="90">
        <v>1228.4000000000001</v>
      </c>
      <c r="BU81" s="90">
        <v>1237.5999999999999</v>
      </c>
      <c r="BV81" s="90">
        <v>1489.5</v>
      </c>
      <c r="BW81" s="90">
        <v>1516.6</v>
      </c>
      <c r="BX81" s="91">
        <v>1578.8</v>
      </c>
      <c r="BY81" s="91">
        <v>1608.9</v>
      </c>
      <c r="BZ81" s="91">
        <v>1826.8</v>
      </c>
      <c r="CA81" s="91">
        <v>2059.8000000000002</v>
      </c>
      <c r="CB81" s="91">
        <v>2201.5</v>
      </c>
      <c r="CC81" s="90">
        <v>2335.1</v>
      </c>
      <c r="CD81" s="90">
        <v>2382.4</v>
      </c>
      <c r="CE81" s="90">
        <v>2741.2</v>
      </c>
    </row>
    <row r="82" spans="2:83" ht="17.399999999999999" customHeight="1" x14ac:dyDescent="0.3">
      <c r="B82" s="3" t="str">
        <f t="shared" si="5"/>
        <v>C12</v>
      </c>
      <c r="C82" s="1" t="s">
        <v>440</v>
      </c>
      <c r="D82" s="3" t="s">
        <v>76</v>
      </c>
      <c r="E82" s="3">
        <v>12</v>
      </c>
      <c r="F82" s="1" t="s">
        <v>465</v>
      </c>
      <c r="G82" s="90">
        <v>100</v>
      </c>
      <c r="H82" s="90">
        <v>109.3</v>
      </c>
      <c r="I82" s="90">
        <v>111.1</v>
      </c>
      <c r="J82" s="90">
        <v>112</v>
      </c>
      <c r="K82" s="90">
        <v>118.2</v>
      </c>
      <c r="L82" s="90">
        <v>128.30000000000001</v>
      </c>
      <c r="M82" s="90">
        <v>129.9</v>
      </c>
      <c r="N82" s="90">
        <v>132.1</v>
      </c>
      <c r="O82" s="90">
        <v>132.1</v>
      </c>
      <c r="P82" s="90">
        <v>135.1</v>
      </c>
      <c r="Q82" s="90">
        <v>135.69999999999999</v>
      </c>
      <c r="R82" s="90">
        <v>136.69999999999999</v>
      </c>
      <c r="S82" s="90">
        <v>137.1</v>
      </c>
      <c r="T82" s="90">
        <v>142.19999999999999</v>
      </c>
      <c r="U82" s="90">
        <v>150.6</v>
      </c>
      <c r="V82" s="90">
        <v>152.80000000000001</v>
      </c>
      <c r="W82" s="90">
        <v>153</v>
      </c>
      <c r="X82" s="90">
        <v>171</v>
      </c>
      <c r="Y82" s="90">
        <v>172.1</v>
      </c>
      <c r="Z82" s="90">
        <v>174</v>
      </c>
      <c r="AA82" s="90">
        <v>185.2</v>
      </c>
      <c r="AB82" s="90">
        <v>219.3</v>
      </c>
      <c r="AC82" s="90">
        <v>220.2</v>
      </c>
      <c r="AD82" s="90">
        <v>234.4</v>
      </c>
      <c r="AE82" s="90">
        <v>227.3</v>
      </c>
      <c r="AF82" s="90">
        <v>235.3</v>
      </c>
      <c r="AG82" s="90">
        <v>236.3</v>
      </c>
      <c r="AH82" s="90">
        <v>250.6</v>
      </c>
      <c r="AI82" s="90">
        <v>252.6</v>
      </c>
      <c r="AJ82" s="90">
        <v>260.7</v>
      </c>
      <c r="AK82" s="90">
        <v>261.7</v>
      </c>
      <c r="AL82" s="90">
        <v>263.2</v>
      </c>
      <c r="AM82" s="90">
        <v>267</v>
      </c>
      <c r="AN82" s="90">
        <v>302.89999999999998</v>
      </c>
      <c r="AO82" s="90">
        <v>305.89999999999998</v>
      </c>
      <c r="AP82" s="90">
        <v>316.7</v>
      </c>
      <c r="AQ82" s="90">
        <v>327</v>
      </c>
      <c r="AR82" s="90">
        <v>375.8</v>
      </c>
      <c r="AS82" s="90">
        <v>408.1</v>
      </c>
      <c r="AT82" s="90">
        <v>489</v>
      </c>
      <c r="AU82" s="90">
        <v>494.4</v>
      </c>
      <c r="AV82" s="90">
        <v>524.9</v>
      </c>
      <c r="AW82" s="90">
        <v>528.1</v>
      </c>
      <c r="AX82" s="90">
        <v>535.1</v>
      </c>
      <c r="AY82" s="90">
        <v>541.4</v>
      </c>
      <c r="AZ82" s="90">
        <v>584.9</v>
      </c>
      <c r="BA82" s="90">
        <v>564.6</v>
      </c>
      <c r="BB82" s="90">
        <v>560.1</v>
      </c>
      <c r="BC82" s="90">
        <v>563.79999999999995</v>
      </c>
      <c r="BD82" s="90">
        <v>589.5</v>
      </c>
      <c r="BE82" s="90">
        <v>592</v>
      </c>
      <c r="BF82" s="90">
        <v>587.9</v>
      </c>
      <c r="BG82" s="90">
        <v>590.20000000000005</v>
      </c>
      <c r="BH82" s="90">
        <v>614.29999999999995</v>
      </c>
      <c r="BI82" s="90">
        <v>617</v>
      </c>
      <c r="BJ82" s="90">
        <v>671.4</v>
      </c>
      <c r="BK82" s="90">
        <v>697.7</v>
      </c>
      <c r="BL82" s="90">
        <v>736.6</v>
      </c>
      <c r="BM82" s="90">
        <v>775.1</v>
      </c>
      <c r="BN82" s="90">
        <v>795.1</v>
      </c>
      <c r="BO82" s="90">
        <v>821.4</v>
      </c>
      <c r="BP82" s="90">
        <v>873.7</v>
      </c>
      <c r="BQ82" s="90">
        <v>902</v>
      </c>
      <c r="BR82" s="90">
        <v>1077.4000000000001</v>
      </c>
      <c r="BS82" s="90">
        <v>1205.3</v>
      </c>
      <c r="BT82" s="90">
        <v>1228</v>
      </c>
      <c r="BU82" s="90">
        <v>1216.5999999999999</v>
      </c>
      <c r="BV82" s="90">
        <v>1268.5999999999999</v>
      </c>
      <c r="BW82" s="90">
        <v>1262.8</v>
      </c>
      <c r="BX82" s="91">
        <v>1373.7</v>
      </c>
      <c r="BY82" s="91">
        <v>1435.8</v>
      </c>
      <c r="BZ82" s="91">
        <v>1810.3</v>
      </c>
      <c r="CA82" s="91">
        <v>2101.4</v>
      </c>
      <c r="CB82" s="91">
        <v>2236.6999999999998</v>
      </c>
      <c r="CC82" s="90">
        <v>2361.1999999999998</v>
      </c>
      <c r="CD82" s="90">
        <v>2369.5</v>
      </c>
      <c r="CE82" s="90">
        <v>2662.6</v>
      </c>
    </row>
    <row r="83" spans="2:83" ht="17.399999999999999" customHeight="1" x14ac:dyDescent="0.3">
      <c r="B83" s="3" t="str">
        <f t="shared" si="5"/>
        <v>C13</v>
      </c>
      <c r="C83" s="1" t="s">
        <v>440</v>
      </c>
      <c r="D83" s="3" t="s">
        <v>76</v>
      </c>
      <c r="E83" s="3">
        <v>13</v>
      </c>
      <c r="F83" s="1" t="s">
        <v>475</v>
      </c>
      <c r="G83" s="90">
        <v>100</v>
      </c>
      <c r="H83" s="90">
        <v>112.2</v>
      </c>
      <c r="I83" s="90">
        <v>115.2</v>
      </c>
      <c r="J83" s="90">
        <v>116.7</v>
      </c>
      <c r="K83" s="90">
        <v>119.6</v>
      </c>
      <c r="L83" s="90">
        <v>130.19999999999999</v>
      </c>
      <c r="M83" s="90">
        <v>144.9</v>
      </c>
      <c r="N83" s="90">
        <v>146.6</v>
      </c>
      <c r="O83" s="90">
        <v>146.6</v>
      </c>
      <c r="P83" s="90">
        <v>151.6</v>
      </c>
      <c r="Q83" s="90">
        <v>152.6</v>
      </c>
      <c r="R83" s="90">
        <v>160</v>
      </c>
      <c r="S83" s="90">
        <v>160.6</v>
      </c>
      <c r="T83" s="90">
        <v>169.7</v>
      </c>
      <c r="U83" s="90">
        <v>170.9</v>
      </c>
      <c r="V83" s="90">
        <v>173.5</v>
      </c>
      <c r="W83" s="90">
        <v>173.7</v>
      </c>
      <c r="X83" s="90">
        <v>194.6</v>
      </c>
      <c r="Y83" s="90">
        <v>196.4</v>
      </c>
      <c r="Z83" s="90">
        <v>199.3</v>
      </c>
      <c r="AA83" s="90">
        <v>211.7</v>
      </c>
      <c r="AB83" s="90">
        <v>237.4</v>
      </c>
      <c r="AC83" s="90">
        <v>238.8</v>
      </c>
      <c r="AD83" s="90">
        <v>238.6</v>
      </c>
      <c r="AE83" s="90">
        <v>240</v>
      </c>
      <c r="AF83" s="90">
        <v>253.3</v>
      </c>
      <c r="AG83" s="90">
        <v>261.7</v>
      </c>
      <c r="AH83" s="90">
        <v>266.7</v>
      </c>
      <c r="AI83" s="90">
        <v>270</v>
      </c>
      <c r="AJ83" s="90">
        <v>286.10000000000002</v>
      </c>
      <c r="AK83" s="90">
        <v>288.7</v>
      </c>
      <c r="AL83" s="90">
        <v>291.7</v>
      </c>
      <c r="AM83" s="90">
        <v>300.89999999999998</v>
      </c>
      <c r="AN83" s="90">
        <v>322.10000000000002</v>
      </c>
      <c r="AO83" s="90">
        <v>324.60000000000002</v>
      </c>
      <c r="AP83" s="90">
        <v>329.1</v>
      </c>
      <c r="AQ83" s="90">
        <v>331.7</v>
      </c>
      <c r="AR83" s="90">
        <v>373.5</v>
      </c>
      <c r="AS83" s="90">
        <v>400.2</v>
      </c>
      <c r="AT83" s="90">
        <v>430</v>
      </c>
      <c r="AU83" s="90">
        <v>435.4</v>
      </c>
      <c r="AV83" s="90">
        <v>474</v>
      </c>
      <c r="AW83" s="90">
        <v>480.4</v>
      </c>
      <c r="AX83" s="90">
        <v>498.4</v>
      </c>
      <c r="AY83" s="90">
        <v>510.9</v>
      </c>
      <c r="AZ83" s="90">
        <v>579.1</v>
      </c>
      <c r="BA83" s="90">
        <v>587</v>
      </c>
      <c r="BB83" s="90">
        <v>607</v>
      </c>
      <c r="BC83" s="90">
        <v>614.5</v>
      </c>
      <c r="BD83" s="90">
        <v>665.8</v>
      </c>
      <c r="BE83" s="90">
        <v>670.7</v>
      </c>
      <c r="BF83" s="90">
        <v>675.9</v>
      </c>
      <c r="BG83" s="90">
        <v>680.5</v>
      </c>
      <c r="BH83" s="90">
        <v>728.6</v>
      </c>
      <c r="BI83" s="90">
        <v>734.2</v>
      </c>
      <c r="BJ83" s="90">
        <v>755.9</v>
      </c>
      <c r="BK83" s="90">
        <v>771</v>
      </c>
      <c r="BL83" s="90">
        <v>833.2</v>
      </c>
      <c r="BM83" s="90">
        <v>847.9</v>
      </c>
      <c r="BN83" s="90">
        <v>849</v>
      </c>
      <c r="BO83" s="90">
        <v>876.4</v>
      </c>
      <c r="BP83" s="90">
        <v>1000.9</v>
      </c>
      <c r="BQ83" s="90">
        <v>1047.2</v>
      </c>
      <c r="BR83" s="90">
        <v>1139.3</v>
      </c>
      <c r="BS83" s="90">
        <v>1270.8</v>
      </c>
      <c r="BT83" s="90">
        <v>1198.7</v>
      </c>
      <c r="BU83" s="90">
        <v>1213.7</v>
      </c>
      <c r="BV83" s="90">
        <v>1456</v>
      </c>
      <c r="BW83" s="90">
        <v>1509.1</v>
      </c>
      <c r="BX83" s="91">
        <v>1517.9</v>
      </c>
      <c r="BY83" s="91">
        <v>1542.6</v>
      </c>
      <c r="BZ83" s="91">
        <v>1915.7</v>
      </c>
      <c r="CA83" s="91">
        <v>2142.6</v>
      </c>
      <c r="CB83" s="91">
        <v>2143.9</v>
      </c>
      <c r="CC83" s="90">
        <v>2183.8000000000002</v>
      </c>
      <c r="CD83" s="90">
        <v>2498.8000000000002</v>
      </c>
      <c r="CE83" s="90">
        <v>2672.4</v>
      </c>
    </row>
    <row r="84" spans="2:83" ht="17.399999999999999" customHeight="1" x14ac:dyDescent="0.3">
      <c r="B84" s="3" t="str">
        <f t="shared" si="5"/>
        <v>C14</v>
      </c>
      <c r="C84" s="1" t="s">
        <v>440</v>
      </c>
      <c r="D84" s="3" t="s">
        <v>76</v>
      </c>
      <c r="E84" s="3">
        <v>14</v>
      </c>
      <c r="F84" s="1" t="s">
        <v>321</v>
      </c>
      <c r="G84" s="90">
        <v>100</v>
      </c>
      <c r="H84" s="90">
        <v>105.3</v>
      </c>
      <c r="I84" s="90">
        <v>105.9</v>
      </c>
      <c r="J84" s="90">
        <v>106.1</v>
      </c>
      <c r="K84" s="90">
        <v>110.3</v>
      </c>
      <c r="L84" s="90">
        <v>136.9</v>
      </c>
      <c r="M84" s="90">
        <v>150</v>
      </c>
      <c r="N84" s="90">
        <v>150.30000000000001</v>
      </c>
      <c r="O84" s="90">
        <v>150.30000000000001</v>
      </c>
      <c r="P84" s="90">
        <v>151.69999999999999</v>
      </c>
      <c r="Q84" s="90">
        <v>151.9</v>
      </c>
      <c r="R84" s="90">
        <v>170.4</v>
      </c>
      <c r="S84" s="90">
        <v>170.5</v>
      </c>
      <c r="T84" s="90">
        <v>198.6</v>
      </c>
      <c r="U84" s="90">
        <v>198.6</v>
      </c>
      <c r="V84" s="90">
        <v>201.2</v>
      </c>
      <c r="W84" s="90">
        <v>201.2</v>
      </c>
      <c r="X84" s="90">
        <v>225.3</v>
      </c>
      <c r="Y84" s="90">
        <v>225.7</v>
      </c>
      <c r="Z84" s="90">
        <v>226.2</v>
      </c>
      <c r="AA84" s="90">
        <v>230.5</v>
      </c>
      <c r="AB84" s="90">
        <v>252.3</v>
      </c>
      <c r="AC84" s="90">
        <v>252.2</v>
      </c>
      <c r="AD84" s="90">
        <v>262.39999999999998</v>
      </c>
      <c r="AE84" s="90">
        <v>263.5</v>
      </c>
      <c r="AF84" s="90">
        <v>265.5</v>
      </c>
      <c r="AG84" s="90">
        <v>268.2</v>
      </c>
      <c r="AH84" s="90" t="s">
        <v>332</v>
      </c>
      <c r="AI84" s="90">
        <v>271.5</v>
      </c>
      <c r="AJ84" s="90">
        <v>293.5</v>
      </c>
      <c r="AK84" s="90">
        <v>293.8</v>
      </c>
      <c r="AL84" s="90">
        <v>296.5</v>
      </c>
      <c r="AM84" s="90">
        <v>321.60000000000002</v>
      </c>
      <c r="AN84" s="90">
        <v>330.6</v>
      </c>
      <c r="AO84" s="90">
        <v>331.3</v>
      </c>
      <c r="AP84" s="90">
        <v>332.2</v>
      </c>
      <c r="AQ84" s="90">
        <v>378.5</v>
      </c>
      <c r="AR84" s="90">
        <v>450.5</v>
      </c>
      <c r="AS84" s="90">
        <v>531.20000000000005</v>
      </c>
      <c r="AT84" s="90">
        <v>627.5</v>
      </c>
      <c r="AU84" s="90">
        <v>625.79999999999995</v>
      </c>
      <c r="AV84" s="90">
        <v>635.70000000000005</v>
      </c>
      <c r="AW84" s="90">
        <v>631.9</v>
      </c>
      <c r="AX84" s="90">
        <v>633.1</v>
      </c>
      <c r="AY84" s="90">
        <v>635.6</v>
      </c>
      <c r="AZ84" s="90">
        <v>688.7</v>
      </c>
      <c r="BA84" s="90">
        <v>690.6</v>
      </c>
      <c r="BB84" s="90">
        <v>665.9</v>
      </c>
      <c r="BC84" s="90">
        <v>667.1</v>
      </c>
      <c r="BD84" s="90">
        <v>674</v>
      </c>
      <c r="BE84" s="90">
        <v>675.4</v>
      </c>
      <c r="BF84" s="90">
        <v>680</v>
      </c>
      <c r="BG84" s="90">
        <v>680.9</v>
      </c>
      <c r="BH84" s="90">
        <v>745.7</v>
      </c>
      <c r="BI84" s="90">
        <v>747.1</v>
      </c>
      <c r="BJ84" s="90">
        <v>799.9</v>
      </c>
      <c r="BK84" s="90">
        <v>843.3</v>
      </c>
      <c r="BL84" s="90">
        <v>865.2</v>
      </c>
      <c r="BM84" s="90">
        <v>925.3</v>
      </c>
      <c r="BN84" s="90">
        <v>961</v>
      </c>
      <c r="BO84" s="90">
        <v>1035.5999999999999</v>
      </c>
      <c r="BP84" s="90">
        <v>1218.7</v>
      </c>
      <c r="BQ84" s="90">
        <v>1388.6</v>
      </c>
      <c r="BR84" s="90">
        <v>1678.3</v>
      </c>
      <c r="BS84" s="90">
        <v>1831.5</v>
      </c>
      <c r="BT84" s="90">
        <v>1849.7</v>
      </c>
      <c r="BU84" s="90">
        <v>1946.2</v>
      </c>
      <c r="BV84" s="90">
        <v>2311.1</v>
      </c>
      <c r="BW84" s="90">
        <v>2212.6999999999998</v>
      </c>
      <c r="BX84" s="91">
        <v>2348.8000000000002</v>
      </c>
      <c r="BY84" s="91">
        <v>2449.6999999999998</v>
      </c>
      <c r="BZ84" s="91">
        <v>2867.6</v>
      </c>
      <c r="CA84" s="91">
        <v>3455.9</v>
      </c>
      <c r="CB84" s="91">
        <v>3967.6</v>
      </c>
      <c r="CC84" s="90">
        <v>4376.1000000000004</v>
      </c>
      <c r="CD84" s="90">
        <v>4457.8</v>
      </c>
      <c r="CE84" s="90">
        <v>4356.3999999999996</v>
      </c>
    </row>
    <row r="85" spans="2:83" ht="17.399999999999999" customHeight="1" x14ac:dyDescent="0.3">
      <c r="B85" s="3" t="str">
        <f t="shared" si="5"/>
        <v>C15</v>
      </c>
      <c r="C85" s="1" t="s">
        <v>440</v>
      </c>
      <c r="D85" s="3" t="s">
        <v>76</v>
      </c>
      <c r="E85" s="3">
        <v>15</v>
      </c>
      <c r="F85" s="1" t="s">
        <v>503</v>
      </c>
      <c r="G85" s="90">
        <v>100</v>
      </c>
      <c r="H85" s="90">
        <v>107.2</v>
      </c>
      <c r="I85" s="90">
        <v>108.5</v>
      </c>
      <c r="J85" s="90">
        <v>109.1</v>
      </c>
      <c r="K85" s="90">
        <v>109.6</v>
      </c>
      <c r="L85" s="90">
        <v>123.4</v>
      </c>
      <c r="M85" s="90">
        <v>124.5</v>
      </c>
      <c r="N85" s="90">
        <v>125.1</v>
      </c>
      <c r="O85" s="90">
        <v>125.1</v>
      </c>
      <c r="P85" s="90">
        <v>129.6</v>
      </c>
      <c r="Q85" s="90">
        <v>129.9</v>
      </c>
      <c r="R85" s="90">
        <v>136.9</v>
      </c>
      <c r="S85" s="90">
        <v>137.1</v>
      </c>
      <c r="T85" s="90">
        <v>157.1</v>
      </c>
      <c r="U85" s="90">
        <v>157.19999999999999</v>
      </c>
      <c r="V85" s="90">
        <v>159.69999999999999</v>
      </c>
      <c r="W85" s="90">
        <v>159.80000000000001</v>
      </c>
      <c r="X85" s="90">
        <v>171.2</v>
      </c>
      <c r="Y85" s="90">
        <v>172</v>
      </c>
      <c r="Z85" s="90">
        <v>177.6</v>
      </c>
      <c r="AA85" s="90">
        <v>178.6</v>
      </c>
      <c r="AB85" s="90">
        <v>198.2</v>
      </c>
      <c r="AC85" s="90">
        <v>198.8</v>
      </c>
      <c r="AD85" s="90">
        <v>199.4</v>
      </c>
      <c r="AE85" s="90">
        <v>195.4</v>
      </c>
      <c r="AF85" s="90">
        <v>198.9</v>
      </c>
      <c r="AG85" s="90">
        <v>199.5</v>
      </c>
      <c r="AH85" s="90">
        <v>200.9</v>
      </c>
      <c r="AI85" s="90">
        <v>201.8</v>
      </c>
      <c r="AJ85" s="90">
        <v>216.7</v>
      </c>
      <c r="AK85" s="90">
        <v>224.3</v>
      </c>
      <c r="AL85" s="90">
        <v>224.6</v>
      </c>
      <c r="AM85" s="90">
        <v>233.4</v>
      </c>
      <c r="AN85" s="90">
        <v>248.6</v>
      </c>
      <c r="AO85" s="90">
        <v>249.2</v>
      </c>
      <c r="AP85" s="90">
        <v>249.9</v>
      </c>
      <c r="AQ85" s="90">
        <v>265.2</v>
      </c>
      <c r="AR85" s="90">
        <v>320.5</v>
      </c>
      <c r="AS85" s="90">
        <v>331.4</v>
      </c>
      <c r="AT85" s="90">
        <v>376.6</v>
      </c>
      <c r="AU85" s="90">
        <v>401.6</v>
      </c>
      <c r="AV85" s="90">
        <v>405.9</v>
      </c>
      <c r="AW85" s="90">
        <v>407</v>
      </c>
      <c r="AX85" s="90">
        <v>422.4</v>
      </c>
      <c r="AY85" s="90">
        <v>424.2</v>
      </c>
      <c r="AZ85" s="90">
        <v>563.5</v>
      </c>
      <c r="BA85" s="90">
        <v>564.9</v>
      </c>
      <c r="BB85" s="90">
        <v>537</v>
      </c>
      <c r="BC85" s="90">
        <v>537.79999999999995</v>
      </c>
      <c r="BD85" s="90">
        <v>549.29999999999995</v>
      </c>
      <c r="BE85" s="90">
        <v>550.29999999999995</v>
      </c>
      <c r="BF85" s="90">
        <v>532.1</v>
      </c>
      <c r="BG85" s="90">
        <v>532.70000000000005</v>
      </c>
      <c r="BH85" s="90">
        <v>565.79999999999995</v>
      </c>
      <c r="BI85" s="90">
        <v>566.9</v>
      </c>
      <c r="BJ85" s="90">
        <v>605.79999999999995</v>
      </c>
      <c r="BK85" s="90">
        <v>606.5</v>
      </c>
      <c r="BL85" s="90">
        <v>706.8</v>
      </c>
      <c r="BM85" s="90">
        <v>708.4</v>
      </c>
      <c r="BN85" s="90">
        <v>709.4</v>
      </c>
      <c r="BO85" s="90">
        <v>710.4</v>
      </c>
      <c r="BP85" s="90">
        <v>833.1</v>
      </c>
      <c r="BQ85" s="90">
        <v>1013.4</v>
      </c>
      <c r="BR85" s="90">
        <v>1240.8</v>
      </c>
      <c r="BS85" s="90">
        <v>1534.9</v>
      </c>
      <c r="BT85" s="90">
        <v>1346.4</v>
      </c>
      <c r="BU85" s="90">
        <v>1363.4</v>
      </c>
      <c r="BV85" s="90">
        <v>1515.5</v>
      </c>
      <c r="BW85" s="90">
        <v>1502.4</v>
      </c>
      <c r="BX85" s="91">
        <v>1649.7</v>
      </c>
      <c r="BY85" s="91">
        <v>1714.4</v>
      </c>
      <c r="BZ85" s="91">
        <v>2053.4</v>
      </c>
      <c r="CA85" s="91">
        <v>2454.5</v>
      </c>
      <c r="CB85" s="91">
        <v>2624.7</v>
      </c>
      <c r="CC85" s="90">
        <v>3089.4</v>
      </c>
      <c r="CD85" s="90">
        <v>2990.6</v>
      </c>
      <c r="CE85" s="90">
        <v>3589.9</v>
      </c>
    </row>
    <row r="86" spans="2:83" ht="17.399999999999999" customHeight="1" x14ac:dyDescent="0.3">
      <c r="B86" s="3" t="str">
        <f t="shared" si="5"/>
        <v>C16</v>
      </c>
      <c r="C86" s="1" t="s">
        <v>440</v>
      </c>
      <c r="D86" s="3" t="s">
        <v>76</v>
      </c>
      <c r="E86" s="3">
        <v>16</v>
      </c>
      <c r="F86" s="1" t="s">
        <v>322</v>
      </c>
      <c r="G86" s="90">
        <v>100</v>
      </c>
      <c r="H86" s="90">
        <v>106</v>
      </c>
      <c r="I86" s="90">
        <v>106.1</v>
      </c>
      <c r="J86" s="90">
        <v>106.1</v>
      </c>
      <c r="K86" s="90">
        <v>106.5</v>
      </c>
      <c r="L86" s="90">
        <v>112.7</v>
      </c>
      <c r="M86" s="90">
        <v>112.7</v>
      </c>
      <c r="N86" s="90">
        <v>122.9</v>
      </c>
      <c r="O86" s="90">
        <v>122.9</v>
      </c>
      <c r="P86" s="90">
        <v>128.9</v>
      </c>
      <c r="Q86" s="90">
        <v>128.9</v>
      </c>
      <c r="R86" s="90">
        <v>129</v>
      </c>
      <c r="S86" s="90">
        <v>129</v>
      </c>
      <c r="T86" s="90">
        <v>144.19999999999999</v>
      </c>
      <c r="U86" s="90">
        <v>144.19999999999999</v>
      </c>
      <c r="V86" s="90">
        <v>145.69999999999999</v>
      </c>
      <c r="W86" s="90">
        <v>145.69999999999999</v>
      </c>
      <c r="X86" s="90">
        <v>154.6</v>
      </c>
      <c r="Y86" s="90">
        <v>154.69999999999999</v>
      </c>
      <c r="Z86" s="90">
        <v>154.69999999999999</v>
      </c>
      <c r="AA86" s="90">
        <v>161.19999999999999</v>
      </c>
      <c r="AB86" s="90">
        <v>181.2</v>
      </c>
      <c r="AC86" s="90">
        <v>181.2</v>
      </c>
      <c r="AD86" s="90">
        <v>181.2</v>
      </c>
      <c r="AE86" s="90">
        <v>191.8</v>
      </c>
      <c r="AF86" s="90">
        <v>192</v>
      </c>
      <c r="AG86" s="90">
        <v>192</v>
      </c>
      <c r="AH86" s="90">
        <v>192.1</v>
      </c>
      <c r="AI86" s="90">
        <v>192.1</v>
      </c>
      <c r="AJ86" s="90">
        <v>203.9</v>
      </c>
      <c r="AK86" s="90">
        <v>204</v>
      </c>
      <c r="AL86" s="90">
        <v>204</v>
      </c>
      <c r="AM86" s="90">
        <v>204.6</v>
      </c>
      <c r="AN86" s="90">
        <v>210</v>
      </c>
      <c r="AO86" s="90">
        <v>210.1</v>
      </c>
      <c r="AP86" s="90">
        <v>210.3</v>
      </c>
      <c r="AQ86" s="90">
        <v>245.1</v>
      </c>
      <c r="AR86" s="90">
        <v>293.39999999999998</v>
      </c>
      <c r="AS86" s="90">
        <v>370.1</v>
      </c>
      <c r="AT86" s="90">
        <v>411.8</v>
      </c>
      <c r="AU86" s="90">
        <v>412</v>
      </c>
      <c r="AV86" s="90">
        <v>413.3</v>
      </c>
      <c r="AW86" s="90">
        <v>373.4</v>
      </c>
      <c r="AX86" s="90">
        <v>413.9</v>
      </c>
      <c r="AY86" s="90">
        <v>414.2</v>
      </c>
      <c r="AZ86" s="90">
        <v>410</v>
      </c>
      <c r="BA86" s="90">
        <v>410.3</v>
      </c>
      <c r="BB86" s="90">
        <v>432.2</v>
      </c>
      <c r="BC86" s="90">
        <v>432.4</v>
      </c>
      <c r="BD86" s="90">
        <v>433.6</v>
      </c>
      <c r="BE86" s="90">
        <v>433.8</v>
      </c>
      <c r="BF86" s="90">
        <v>434</v>
      </c>
      <c r="BG86" s="90">
        <v>434.1</v>
      </c>
      <c r="BH86" s="90">
        <v>435.9</v>
      </c>
      <c r="BI86" s="90">
        <v>436.1</v>
      </c>
      <c r="BJ86" s="90">
        <v>436.3</v>
      </c>
      <c r="BK86" s="90">
        <v>436.4</v>
      </c>
      <c r="BL86" s="90">
        <v>437.8</v>
      </c>
      <c r="BM86" s="90">
        <v>438.1</v>
      </c>
      <c r="BN86" s="90">
        <v>509.1</v>
      </c>
      <c r="BO86" s="90">
        <v>538.79999999999995</v>
      </c>
      <c r="BP86" s="90">
        <v>607.5</v>
      </c>
      <c r="BQ86" s="90">
        <v>665.1</v>
      </c>
      <c r="BR86" s="90">
        <v>940.6</v>
      </c>
      <c r="BS86" s="90">
        <v>1010.1</v>
      </c>
      <c r="BT86" s="90">
        <v>1116.5</v>
      </c>
      <c r="BU86" s="90">
        <v>1118.3</v>
      </c>
      <c r="BV86" s="90">
        <v>1288.3</v>
      </c>
      <c r="BW86" s="90">
        <v>1284.3</v>
      </c>
      <c r="BX86" s="91">
        <v>1313.7</v>
      </c>
      <c r="BY86" s="91">
        <v>1345.4</v>
      </c>
      <c r="BZ86" s="91">
        <v>1588.4</v>
      </c>
      <c r="CA86" s="91">
        <v>1826.9</v>
      </c>
      <c r="CB86" s="91">
        <v>2062.3000000000002</v>
      </c>
      <c r="CC86" s="90">
        <v>2370</v>
      </c>
      <c r="CD86" s="90">
        <v>2508.3000000000002</v>
      </c>
      <c r="CE86" s="90">
        <v>2631.8</v>
      </c>
    </row>
    <row r="87" spans="2:83" ht="17.399999999999999" customHeight="1" x14ac:dyDescent="0.3">
      <c r="B87" s="3" t="str">
        <f t="shared" si="5"/>
        <v>C17</v>
      </c>
      <c r="C87" s="1" t="s">
        <v>440</v>
      </c>
      <c r="D87" s="3" t="s">
        <v>76</v>
      </c>
      <c r="E87" s="3">
        <v>17</v>
      </c>
      <c r="F87" s="1" t="s">
        <v>323</v>
      </c>
      <c r="G87" s="90">
        <v>100</v>
      </c>
      <c r="H87" s="90">
        <v>102.9</v>
      </c>
      <c r="I87" s="90">
        <v>103</v>
      </c>
      <c r="J87" s="90">
        <v>103</v>
      </c>
      <c r="K87" s="90">
        <v>103.1</v>
      </c>
      <c r="L87" s="90">
        <v>107.7</v>
      </c>
      <c r="M87" s="90">
        <v>107.8</v>
      </c>
      <c r="N87" s="90">
        <v>107.9</v>
      </c>
      <c r="O87" s="90">
        <v>107.9</v>
      </c>
      <c r="P87" s="90">
        <v>108.1</v>
      </c>
      <c r="Q87" s="90">
        <v>108.2</v>
      </c>
      <c r="R87" s="90">
        <v>108.3</v>
      </c>
      <c r="S87" s="90">
        <v>108.3</v>
      </c>
      <c r="T87" s="90">
        <v>112.3</v>
      </c>
      <c r="U87" s="90">
        <v>112.3</v>
      </c>
      <c r="V87" s="90">
        <v>113.6</v>
      </c>
      <c r="W87" s="90">
        <v>113.6</v>
      </c>
      <c r="X87" s="90">
        <v>121.5</v>
      </c>
      <c r="Y87" s="90">
        <v>121.6</v>
      </c>
      <c r="Z87" s="90">
        <v>121.8</v>
      </c>
      <c r="AA87" s="90">
        <v>121.9</v>
      </c>
      <c r="AB87" s="90">
        <v>136.4</v>
      </c>
      <c r="AC87" s="90">
        <v>136.5</v>
      </c>
      <c r="AD87" s="90">
        <v>136.6</v>
      </c>
      <c r="AE87" s="90">
        <v>133.6</v>
      </c>
      <c r="AF87" s="90">
        <v>134</v>
      </c>
      <c r="AG87" s="90">
        <v>125.7</v>
      </c>
      <c r="AH87" s="90">
        <v>125.9</v>
      </c>
      <c r="AI87" s="90">
        <v>125.9</v>
      </c>
      <c r="AJ87" s="90">
        <v>126.4</v>
      </c>
      <c r="AK87" s="90">
        <v>126.4</v>
      </c>
      <c r="AL87" s="90">
        <v>126.5</v>
      </c>
      <c r="AM87" s="90">
        <v>127.2</v>
      </c>
      <c r="AN87" s="90">
        <v>151.30000000000001</v>
      </c>
      <c r="AO87" s="90">
        <v>153.5</v>
      </c>
      <c r="AP87" s="90">
        <v>153.80000000000001</v>
      </c>
      <c r="AQ87" s="90">
        <v>158.80000000000001</v>
      </c>
      <c r="AR87" s="90">
        <v>210.5</v>
      </c>
      <c r="AS87" s="90">
        <v>306.8</v>
      </c>
      <c r="AT87" s="90">
        <v>318.8</v>
      </c>
      <c r="AU87" s="90">
        <v>339.6</v>
      </c>
      <c r="AV87" s="90">
        <v>393.5</v>
      </c>
      <c r="AW87" s="90">
        <v>393.8</v>
      </c>
      <c r="AX87" s="90">
        <v>394.2</v>
      </c>
      <c r="AY87" s="90">
        <v>394.5</v>
      </c>
      <c r="AZ87" s="90">
        <v>396.8</v>
      </c>
      <c r="BA87" s="90">
        <v>416.8</v>
      </c>
      <c r="BB87" s="90">
        <v>417.1</v>
      </c>
      <c r="BC87" s="90">
        <v>435.1</v>
      </c>
      <c r="BD87" s="90">
        <v>409.5</v>
      </c>
      <c r="BE87" s="90">
        <v>424.9</v>
      </c>
      <c r="BF87" s="90">
        <v>418.5</v>
      </c>
      <c r="BG87" s="90">
        <v>418.6</v>
      </c>
      <c r="BH87" s="90">
        <v>479.4</v>
      </c>
      <c r="BI87" s="90">
        <v>479.6</v>
      </c>
      <c r="BJ87" s="90">
        <v>515</v>
      </c>
      <c r="BK87" s="90">
        <v>515.1</v>
      </c>
      <c r="BL87" s="90">
        <v>548.4</v>
      </c>
      <c r="BM87" s="90">
        <v>560.9</v>
      </c>
      <c r="BN87" s="90">
        <v>568.9</v>
      </c>
      <c r="BO87" s="90">
        <v>572.70000000000005</v>
      </c>
      <c r="BP87" s="90">
        <v>990</v>
      </c>
      <c r="BQ87" s="90">
        <v>1177</v>
      </c>
      <c r="BR87" s="90">
        <v>1362.9</v>
      </c>
      <c r="BS87" s="90">
        <v>1578.7</v>
      </c>
      <c r="BT87" s="90">
        <v>1564.2</v>
      </c>
      <c r="BU87" s="90">
        <v>1565.2</v>
      </c>
      <c r="BV87" s="90">
        <v>1572</v>
      </c>
      <c r="BW87" s="90">
        <v>1487.7</v>
      </c>
      <c r="BX87" s="91">
        <v>1712</v>
      </c>
      <c r="BY87" s="91">
        <v>1774.7</v>
      </c>
      <c r="BZ87" s="91">
        <v>2148.6</v>
      </c>
      <c r="CA87" s="91">
        <v>2597.9</v>
      </c>
      <c r="CB87" s="91">
        <v>2952.6</v>
      </c>
      <c r="CC87" s="90">
        <v>3411.7</v>
      </c>
      <c r="CD87" s="90">
        <v>3771</v>
      </c>
      <c r="CE87" s="90">
        <v>3370</v>
      </c>
    </row>
    <row r="88" spans="2:83" ht="17.399999999999999" customHeight="1" x14ac:dyDescent="0.3">
      <c r="B88" s="3" t="str">
        <f t="shared" si="5"/>
        <v>C18</v>
      </c>
      <c r="C88" s="1" t="s">
        <v>440</v>
      </c>
      <c r="D88" s="3" t="s">
        <v>76</v>
      </c>
      <c r="E88" s="3">
        <v>18</v>
      </c>
      <c r="F88" s="1" t="s">
        <v>492</v>
      </c>
      <c r="G88" s="90">
        <v>100</v>
      </c>
      <c r="H88" s="90">
        <v>100.4</v>
      </c>
      <c r="I88" s="90">
        <v>100.6</v>
      </c>
      <c r="J88" s="90">
        <v>100.7</v>
      </c>
      <c r="K88" s="90">
        <v>105</v>
      </c>
      <c r="L88" s="90">
        <v>110.3</v>
      </c>
      <c r="M88" s="90">
        <v>110.5</v>
      </c>
      <c r="N88" s="90">
        <v>110.6</v>
      </c>
      <c r="O88" s="90">
        <v>110.6</v>
      </c>
      <c r="P88" s="90">
        <v>110.8</v>
      </c>
      <c r="Q88" s="90">
        <v>110.9</v>
      </c>
      <c r="R88" s="90">
        <v>111.1</v>
      </c>
      <c r="S88" s="90">
        <v>111.2</v>
      </c>
      <c r="T88" s="90">
        <v>115.7</v>
      </c>
      <c r="U88" s="90">
        <v>115.7</v>
      </c>
      <c r="V88" s="90">
        <v>117.5</v>
      </c>
      <c r="W88" s="90">
        <v>117.6</v>
      </c>
      <c r="X88" s="90">
        <v>130.30000000000001</v>
      </c>
      <c r="Y88" s="90">
        <v>130.4</v>
      </c>
      <c r="Z88" s="90">
        <v>131.5</v>
      </c>
      <c r="AA88" s="90">
        <v>137.1</v>
      </c>
      <c r="AB88" s="90">
        <v>158.19999999999999</v>
      </c>
      <c r="AC88" s="90">
        <v>158.30000000000001</v>
      </c>
      <c r="AD88" s="90">
        <v>165.8</v>
      </c>
      <c r="AE88" s="90">
        <v>165.8</v>
      </c>
      <c r="AF88" s="90">
        <v>166.4</v>
      </c>
      <c r="AG88" s="90">
        <v>166.5</v>
      </c>
      <c r="AH88" s="90">
        <v>174.2</v>
      </c>
      <c r="AI88" s="90">
        <v>174.3</v>
      </c>
      <c r="AJ88" s="90">
        <v>190.3</v>
      </c>
      <c r="AK88" s="90">
        <v>190.5</v>
      </c>
      <c r="AL88" s="90">
        <v>190.6</v>
      </c>
      <c r="AM88" s="90">
        <v>208.6</v>
      </c>
      <c r="AN88" s="90">
        <v>227.3</v>
      </c>
      <c r="AO88" s="90">
        <v>227.9</v>
      </c>
      <c r="AP88" s="90">
        <v>228.2</v>
      </c>
      <c r="AQ88" s="90">
        <v>276.8</v>
      </c>
      <c r="AR88" s="90">
        <v>279.8</v>
      </c>
      <c r="AS88" s="90">
        <v>280.8</v>
      </c>
      <c r="AT88" s="90">
        <v>282.2</v>
      </c>
      <c r="AU88" s="90">
        <v>364.3</v>
      </c>
      <c r="AV88" s="90">
        <v>438.2</v>
      </c>
      <c r="AW88" s="90">
        <v>510.5</v>
      </c>
      <c r="AX88" s="90">
        <v>510.9</v>
      </c>
      <c r="AY88" s="90">
        <v>511.9</v>
      </c>
      <c r="AZ88" s="90">
        <v>546.9</v>
      </c>
      <c r="BA88" s="90">
        <v>547.9</v>
      </c>
      <c r="BB88" s="90">
        <v>547.9</v>
      </c>
      <c r="BC88" s="90">
        <v>548.1</v>
      </c>
      <c r="BD88" s="90">
        <v>600.70000000000005</v>
      </c>
      <c r="BE88" s="90">
        <v>601.5</v>
      </c>
      <c r="BF88" s="90">
        <v>603.6</v>
      </c>
      <c r="BG88" s="90">
        <v>603.9</v>
      </c>
      <c r="BH88" s="90">
        <v>602.9</v>
      </c>
      <c r="BI88" s="90">
        <v>603.70000000000005</v>
      </c>
      <c r="BJ88" s="90">
        <v>623.1</v>
      </c>
      <c r="BK88" s="90">
        <v>623.4</v>
      </c>
      <c r="BL88" s="90">
        <v>626.70000000000005</v>
      </c>
      <c r="BM88" s="90">
        <v>628.1</v>
      </c>
      <c r="BN88" s="90">
        <v>631.5</v>
      </c>
      <c r="BO88" s="90">
        <v>649.20000000000005</v>
      </c>
      <c r="BP88" s="90">
        <v>760.7</v>
      </c>
      <c r="BQ88" s="90">
        <v>827</v>
      </c>
      <c r="BR88" s="90">
        <v>985.2</v>
      </c>
      <c r="BS88" s="90">
        <v>1090.4000000000001</v>
      </c>
      <c r="BT88" s="90">
        <v>1153.7</v>
      </c>
      <c r="BU88" s="90">
        <v>1164.5</v>
      </c>
      <c r="BV88" s="90">
        <v>1421.9</v>
      </c>
      <c r="BW88" s="90">
        <v>1426.5</v>
      </c>
      <c r="BX88" s="91">
        <v>1539.2</v>
      </c>
      <c r="BY88" s="91">
        <v>1541.7</v>
      </c>
      <c r="BZ88" s="91">
        <v>1852.3</v>
      </c>
      <c r="CA88" s="91">
        <v>2024.4</v>
      </c>
      <c r="CB88" s="91">
        <v>2408.1</v>
      </c>
      <c r="CC88" s="90">
        <v>2739.5</v>
      </c>
      <c r="CD88" s="90">
        <v>2186.1999999999998</v>
      </c>
      <c r="CE88" s="90">
        <v>2194.3000000000002</v>
      </c>
    </row>
    <row r="89" spans="2:83" ht="17.399999999999999" customHeight="1" x14ac:dyDescent="0.3">
      <c r="B89" s="3" t="str">
        <f t="shared" si="5"/>
        <v>C19</v>
      </c>
      <c r="C89" s="1" t="s">
        <v>440</v>
      </c>
      <c r="D89" s="3" t="s">
        <v>76</v>
      </c>
      <c r="E89" s="3">
        <v>19</v>
      </c>
      <c r="F89" s="1" t="s">
        <v>324</v>
      </c>
      <c r="G89" s="90">
        <v>100</v>
      </c>
      <c r="H89" s="90">
        <v>100.3</v>
      </c>
      <c r="I89" s="90">
        <v>100.4</v>
      </c>
      <c r="J89" s="90">
        <v>100.5</v>
      </c>
      <c r="K89" s="90">
        <v>100.6</v>
      </c>
      <c r="L89" s="90">
        <v>106.7</v>
      </c>
      <c r="M89" s="90">
        <v>106.9</v>
      </c>
      <c r="N89" s="90">
        <v>114</v>
      </c>
      <c r="O89" s="90">
        <v>114</v>
      </c>
      <c r="P89" s="90">
        <v>114.1</v>
      </c>
      <c r="Q89" s="90">
        <v>125.1</v>
      </c>
      <c r="R89" s="90">
        <v>143.19999999999999</v>
      </c>
      <c r="S89" s="90">
        <v>165.3</v>
      </c>
      <c r="T89" s="90">
        <v>182.6</v>
      </c>
      <c r="U89" s="90">
        <v>193.4</v>
      </c>
      <c r="V89" s="90">
        <v>209.3</v>
      </c>
      <c r="W89" s="90">
        <v>209.4</v>
      </c>
      <c r="X89" s="90">
        <v>210.9</v>
      </c>
      <c r="Y89" s="90">
        <v>214.5</v>
      </c>
      <c r="Z89" s="90">
        <v>216.5</v>
      </c>
      <c r="AA89" s="90">
        <v>216.6</v>
      </c>
      <c r="AB89" s="90">
        <v>234.5</v>
      </c>
      <c r="AC89" s="90">
        <v>234.6</v>
      </c>
      <c r="AD89" s="90">
        <v>241.3</v>
      </c>
      <c r="AE89" s="90">
        <v>241.4</v>
      </c>
      <c r="AF89" s="90">
        <v>241.8</v>
      </c>
      <c r="AG89" s="90">
        <v>241.9</v>
      </c>
      <c r="AH89" s="90">
        <v>242.1</v>
      </c>
      <c r="AI89" s="90">
        <v>242.2</v>
      </c>
      <c r="AJ89" s="90">
        <v>242.8</v>
      </c>
      <c r="AK89" s="90">
        <v>242.8</v>
      </c>
      <c r="AL89" s="90">
        <v>242.9</v>
      </c>
      <c r="AM89" s="90">
        <v>243.7</v>
      </c>
      <c r="AN89" s="90">
        <v>246.1</v>
      </c>
      <c r="AO89" s="90">
        <v>246.3</v>
      </c>
      <c r="AP89" s="90">
        <v>247.7</v>
      </c>
      <c r="AQ89" s="90">
        <v>291.5</v>
      </c>
      <c r="AR89" s="90">
        <v>309.3</v>
      </c>
      <c r="AS89" s="90">
        <v>424.4</v>
      </c>
      <c r="AT89" s="90">
        <v>551.70000000000005</v>
      </c>
      <c r="AU89" s="90">
        <v>612</v>
      </c>
      <c r="AV89" s="90">
        <v>628.4</v>
      </c>
      <c r="AW89" s="90">
        <v>628.70000000000005</v>
      </c>
      <c r="AX89" s="90">
        <v>636.5</v>
      </c>
      <c r="AY89" s="90">
        <v>636.9</v>
      </c>
      <c r="AZ89" s="90">
        <v>650.9</v>
      </c>
      <c r="BA89" s="90">
        <v>651.20000000000005</v>
      </c>
      <c r="BB89" s="90">
        <v>605.6</v>
      </c>
      <c r="BC89" s="90">
        <v>605.79999999999995</v>
      </c>
      <c r="BD89" s="90">
        <v>660.2</v>
      </c>
      <c r="BE89" s="90">
        <v>660.4</v>
      </c>
      <c r="BF89" s="90">
        <v>660.7</v>
      </c>
      <c r="BG89" s="90">
        <v>660.9</v>
      </c>
      <c r="BH89" s="90">
        <v>619</v>
      </c>
      <c r="BI89" s="90">
        <v>619.29999999999995</v>
      </c>
      <c r="BJ89" s="90">
        <v>610</v>
      </c>
      <c r="BK89" s="90">
        <v>610.20000000000005</v>
      </c>
      <c r="BL89" s="90">
        <v>698.1</v>
      </c>
      <c r="BM89" s="90">
        <v>698.4</v>
      </c>
      <c r="BN89" s="90">
        <v>700.6</v>
      </c>
      <c r="BO89" s="90">
        <v>700.9</v>
      </c>
      <c r="BP89" s="90">
        <v>730</v>
      </c>
      <c r="BQ89" s="90">
        <v>857.8</v>
      </c>
      <c r="BR89" s="90">
        <v>1205.5999999999999</v>
      </c>
      <c r="BS89" s="90">
        <v>1558.8</v>
      </c>
      <c r="BT89" s="90">
        <v>1556.6</v>
      </c>
      <c r="BU89" s="90">
        <v>1557.8</v>
      </c>
      <c r="BV89" s="90">
        <v>1763.3</v>
      </c>
      <c r="BW89" s="90">
        <v>1765</v>
      </c>
      <c r="BX89" s="91">
        <v>1842.3</v>
      </c>
      <c r="BY89" s="91">
        <v>1843.3</v>
      </c>
      <c r="BZ89" s="91">
        <v>2150.6999999999998</v>
      </c>
      <c r="CA89" s="91">
        <v>2521.9</v>
      </c>
      <c r="CB89" s="91">
        <v>2795.9</v>
      </c>
      <c r="CC89" s="90">
        <v>3107.7</v>
      </c>
      <c r="CD89" s="90">
        <v>3532.4</v>
      </c>
      <c r="CE89" s="90">
        <v>3535.7</v>
      </c>
    </row>
    <row r="90" spans="2:83" ht="17.399999999999999" customHeight="1" x14ac:dyDescent="0.3">
      <c r="B90" s="3" t="str">
        <f t="shared" si="5"/>
        <v>C20</v>
      </c>
      <c r="C90" s="1" t="s">
        <v>440</v>
      </c>
      <c r="D90" s="3" t="s">
        <v>76</v>
      </c>
      <c r="E90" s="3">
        <v>20</v>
      </c>
      <c r="F90" s="1" t="s">
        <v>325</v>
      </c>
      <c r="G90" s="90">
        <v>100</v>
      </c>
      <c r="H90" s="90">
        <v>115</v>
      </c>
      <c r="I90" s="90">
        <v>115.6</v>
      </c>
      <c r="J90" s="90">
        <v>115.9</v>
      </c>
      <c r="K90" s="90">
        <v>121.2</v>
      </c>
      <c r="L90" s="90">
        <v>150.4</v>
      </c>
      <c r="M90" s="90">
        <v>150.9</v>
      </c>
      <c r="N90" s="90">
        <v>151.30000000000001</v>
      </c>
      <c r="O90" s="90">
        <v>151.30000000000001</v>
      </c>
      <c r="P90" s="90">
        <v>164.6</v>
      </c>
      <c r="Q90" s="90">
        <v>164.8</v>
      </c>
      <c r="R90" s="90">
        <v>224.5</v>
      </c>
      <c r="S90" s="90">
        <v>224.6</v>
      </c>
      <c r="T90" s="90">
        <v>371.1</v>
      </c>
      <c r="U90" s="90">
        <v>393</v>
      </c>
      <c r="V90" s="90">
        <v>347.4</v>
      </c>
      <c r="W90" s="90">
        <v>362.7</v>
      </c>
      <c r="X90" s="90">
        <v>447.8</v>
      </c>
      <c r="Y90" s="90">
        <v>448.2</v>
      </c>
      <c r="Z90" s="90">
        <v>448.9</v>
      </c>
      <c r="AA90" s="90">
        <v>454.6</v>
      </c>
      <c r="AB90" s="90">
        <v>508.5</v>
      </c>
      <c r="AC90" s="90">
        <v>501.9</v>
      </c>
      <c r="AD90" s="90">
        <v>335.7</v>
      </c>
      <c r="AE90" s="90">
        <v>281.5</v>
      </c>
      <c r="AF90" s="90">
        <v>304.7</v>
      </c>
      <c r="AG90" s="90">
        <v>352.7</v>
      </c>
      <c r="AH90" s="90">
        <v>388.7</v>
      </c>
      <c r="AI90" s="90">
        <v>416.3</v>
      </c>
      <c r="AJ90" s="90">
        <v>436.4</v>
      </c>
      <c r="AK90" s="90">
        <v>434</v>
      </c>
      <c r="AL90" s="90">
        <v>463</v>
      </c>
      <c r="AM90" s="90">
        <v>505.2</v>
      </c>
      <c r="AN90" s="90">
        <v>525.1</v>
      </c>
      <c r="AO90" s="90">
        <v>532.70000000000005</v>
      </c>
      <c r="AP90" s="90">
        <v>536.20000000000005</v>
      </c>
      <c r="AQ90" s="90">
        <v>589.20000000000005</v>
      </c>
      <c r="AR90" s="90">
        <v>656.7</v>
      </c>
      <c r="AS90" s="90">
        <v>723.3</v>
      </c>
      <c r="AT90" s="90">
        <v>932.1</v>
      </c>
      <c r="AU90" s="90">
        <v>951.8</v>
      </c>
      <c r="AV90" s="90">
        <v>963</v>
      </c>
      <c r="AW90" s="90">
        <v>930.5</v>
      </c>
      <c r="AX90" s="90">
        <v>960.7</v>
      </c>
      <c r="AY90" s="90">
        <v>967.2</v>
      </c>
      <c r="AZ90" s="90">
        <v>1075.3</v>
      </c>
      <c r="BA90" s="90">
        <v>1081.4000000000001</v>
      </c>
      <c r="BB90" s="90">
        <v>1128.7</v>
      </c>
      <c r="BC90" s="90">
        <v>1133.4000000000001</v>
      </c>
      <c r="BD90" s="90">
        <v>1127.8</v>
      </c>
      <c r="BE90" s="90">
        <v>1121.5</v>
      </c>
      <c r="BF90" s="90">
        <v>1169.0999999999999</v>
      </c>
      <c r="BG90" s="90">
        <v>1172</v>
      </c>
      <c r="BH90" s="90">
        <v>1203.7</v>
      </c>
      <c r="BI90" s="90">
        <v>1208</v>
      </c>
      <c r="BJ90" s="90">
        <v>1327.1</v>
      </c>
      <c r="BK90" s="90">
        <v>1386.6</v>
      </c>
      <c r="BL90" s="90">
        <v>1497.8</v>
      </c>
      <c r="BM90" s="90">
        <v>1527.5</v>
      </c>
      <c r="BN90" s="90">
        <v>1644.3</v>
      </c>
      <c r="BO90" s="90">
        <v>1742.7</v>
      </c>
      <c r="BP90" s="90">
        <v>1875.4</v>
      </c>
      <c r="BQ90" s="90">
        <v>2059.9</v>
      </c>
      <c r="BR90" s="90">
        <v>2232</v>
      </c>
      <c r="BS90" s="90">
        <v>2368.9</v>
      </c>
      <c r="BT90" s="90">
        <v>2793.7</v>
      </c>
      <c r="BU90" s="90">
        <v>2586.1</v>
      </c>
      <c r="BV90" s="90">
        <v>3247.6</v>
      </c>
      <c r="BW90" s="90">
        <v>3193.7</v>
      </c>
      <c r="BX90" s="91">
        <v>3206.7</v>
      </c>
      <c r="BY90" s="91">
        <v>3298.4</v>
      </c>
      <c r="BZ90" s="91">
        <v>3574.4</v>
      </c>
      <c r="CA90" s="91">
        <v>4621.5</v>
      </c>
      <c r="CB90" s="91">
        <v>5035.3</v>
      </c>
      <c r="CC90" s="90">
        <v>5579</v>
      </c>
      <c r="CD90" s="90">
        <v>6333.7</v>
      </c>
      <c r="CE90" s="90">
        <v>7127.5</v>
      </c>
    </row>
    <row r="91" spans="2:83" ht="17.399999999999999" customHeight="1" x14ac:dyDescent="0.3">
      <c r="B91" s="3" t="str">
        <f t="shared" si="5"/>
        <v>C21</v>
      </c>
      <c r="C91" s="1" t="s">
        <v>440</v>
      </c>
      <c r="D91" s="3" t="s">
        <v>76</v>
      </c>
      <c r="E91" s="3">
        <v>21</v>
      </c>
      <c r="F91" s="1" t="s">
        <v>493</v>
      </c>
      <c r="G91" s="90">
        <v>100</v>
      </c>
      <c r="H91" s="90">
        <v>102.3</v>
      </c>
      <c r="I91" s="90">
        <v>103.5</v>
      </c>
      <c r="J91" s="90">
        <v>104.1</v>
      </c>
      <c r="K91" s="90">
        <v>104.8</v>
      </c>
      <c r="L91" s="90">
        <v>109.5</v>
      </c>
      <c r="M91" s="90">
        <v>110.6</v>
      </c>
      <c r="N91" s="90">
        <v>127.9</v>
      </c>
      <c r="O91" s="90">
        <v>127.9</v>
      </c>
      <c r="P91" s="90">
        <v>129.9</v>
      </c>
      <c r="Q91" s="90">
        <v>130.4</v>
      </c>
      <c r="R91" s="90">
        <v>145.6</v>
      </c>
      <c r="S91" s="90">
        <v>145.80000000000001</v>
      </c>
      <c r="T91" s="90">
        <v>148.6</v>
      </c>
      <c r="U91" s="90">
        <v>148.69999999999999</v>
      </c>
      <c r="V91" s="90">
        <v>151</v>
      </c>
      <c r="W91" s="90">
        <v>151.1</v>
      </c>
      <c r="X91" s="90">
        <v>164.4</v>
      </c>
      <c r="Y91" s="90">
        <v>165.1</v>
      </c>
      <c r="Z91" s="90">
        <v>166.5</v>
      </c>
      <c r="AA91" s="90">
        <v>189.4</v>
      </c>
      <c r="AB91" s="90">
        <v>205.2</v>
      </c>
      <c r="AC91" s="90">
        <v>205.8</v>
      </c>
      <c r="AD91" s="90">
        <v>177.4</v>
      </c>
      <c r="AE91" s="90">
        <v>184.6</v>
      </c>
      <c r="AF91" s="90">
        <v>189.9</v>
      </c>
      <c r="AG91" s="90">
        <v>190.6</v>
      </c>
      <c r="AH91" s="90">
        <v>227.8</v>
      </c>
      <c r="AI91" s="90">
        <v>248.5</v>
      </c>
      <c r="AJ91" s="90">
        <v>253.7</v>
      </c>
      <c r="AK91" s="90">
        <v>254.3</v>
      </c>
      <c r="AL91" s="90">
        <v>273.10000000000002</v>
      </c>
      <c r="AM91" s="90">
        <v>290</v>
      </c>
      <c r="AN91" s="90">
        <v>296.2</v>
      </c>
      <c r="AO91" s="90">
        <v>307.89999999999998</v>
      </c>
      <c r="AP91" s="90">
        <v>328.3</v>
      </c>
      <c r="AQ91" s="90">
        <v>371.8</v>
      </c>
      <c r="AR91" s="90">
        <v>416</v>
      </c>
      <c r="AS91" s="90">
        <v>497</v>
      </c>
      <c r="AT91" s="90">
        <v>615.79999999999995</v>
      </c>
      <c r="AU91" s="90">
        <v>618.20000000000005</v>
      </c>
      <c r="AV91" s="90">
        <v>589.20000000000005</v>
      </c>
      <c r="AW91" s="90">
        <v>634.4</v>
      </c>
      <c r="AX91" s="90">
        <v>596.5</v>
      </c>
      <c r="AY91" s="90">
        <v>600.5</v>
      </c>
      <c r="AZ91" s="90">
        <v>659.7</v>
      </c>
      <c r="BA91" s="90">
        <v>662.5</v>
      </c>
      <c r="BB91" s="90">
        <v>666.2</v>
      </c>
      <c r="BC91" s="90">
        <v>668.5</v>
      </c>
      <c r="BD91" s="90">
        <v>653.6</v>
      </c>
      <c r="BE91" s="90">
        <v>655.20000000000005</v>
      </c>
      <c r="BF91" s="90">
        <v>638.1</v>
      </c>
      <c r="BG91" s="90">
        <v>639.4</v>
      </c>
      <c r="BH91" s="90">
        <v>603</v>
      </c>
      <c r="BI91" s="90">
        <v>604.9</v>
      </c>
      <c r="BJ91" s="90">
        <v>663</v>
      </c>
      <c r="BK91" s="90">
        <v>694.2</v>
      </c>
      <c r="BL91" s="90">
        <v>775.7</v>
      </c>
      <c r="BM91" s="90">
        <v>777.8</v>
      </c>
      <c r="BN91" s="90">
        <v>777.7</v>
      </c>
      <c r="BO91" s="90">
        <v>831.2</v>
      </c>
      <c r="BP91" s="90">
        <v>978.6</v>
      </c>
      <c r="BQ91" s="90">
        <v>987.2</v>
      </c>
      <c r="BR91" s="90">
        <v>1160.9000000000001</v>
      </c>
      <c r="BS91" s="90">
        <v>1319.4</v>
      </c>
      <c r="BT91" s="90">
        <v>1383.9</v>
      </c>
      <c r="BU91" s="90">
        <v>1236.2</v>
      </c>
      <c r="BV91" s="90">
        <v>1558.5</v>
      </c>
      <c r="BW91" s="90">
        <v>1531.9</v>
      </c>
      <c r="BX91" s="91">
        <v>1520.6</v>
      </c>
      <c r="BY91" s="91">
        <v>1613.3</v>
      </c>
      <c r="BZ91" s="91">
        <v>1877.3</v>
      </c>
      <c r="CA91" s="91">
        <v>2254.9</v>
      </c>
      <c r="CB91" s="91">
        <v>2392.8000000000002</v>
      </c>
      <c r="CC91" s="90">
        <v>2532.9</v>
      </c>
      <c r="CD91" s="90">
        <v>3411.5</v>
      </c>
      <c r="CE91" s="90">
        <v>3439.3</v>
      </c>
    </row>
    <row r="92" spans="2:83" ht="17.399999999999999" customHeight="1" x14ac:dyDescent="0.3">
      <c r="B92" s="3" t="str">
        <f t="shared" si="5"/>
        <v>C22</v>
      </c>
      <c r="C92" s="1" t="s">
        <v>440</v>
      </c>
      <c r="D92" s="3" t="s">
        <v>76</v>
      </c>
      <c r="E92" s="3">
        <v>22</v>
      </c>
      <c r="F92" s="1" t="s">
        <v>326</v>
      </c>
      <c r="G92" s="90">
        <v>100</v>
      </c>
      <c r="H92" s="90">
        <v>100.3</v>
      </c>
      <c r="I92" s="90">
        <v>100.5</v>
      </c>
      <c r="J92" s="90">
        <v>100.6</v>
      </c>
      <c r="K92" s="90">
        <v>100.8</v>
      </c>
      <c r="L92" s="90">
        <v>101.8</v>
      </c>
      <c r="M92" s="90">
        <v>101.9</v>
      </c>
      <c r="N92" s="90">
        <v>102.2</v>
      </c>
      <c r="O92" s="90">
        <v>102.2</v>
      </c>
      <c r="P92" s="90">
        <v>102.4</v>
      </c>
      <c r="Q92" s="90">
        <v>102.4</v>
      </c>
      <c r="R92" s="90">
        <v>102.6</v>
      </c>
      <c r="S92" s="90">
        <v>102.6</v>
      </c>
      <c r="T92" s="90">
        <v>102.6</v>
      </c>
      <c r="U92" s="90">
        <v>102.6</v>
      </c>
      <c r="V92" s="90">
        <v>104.2</v>
      </c>
      <c r="W92" s="90">
        <v>104.2</v>
      </c>
      <c r="X92" s="90">
        <v>105.4</v>
      </c>
      <c r="Y92" s="90">
        <v>105.5</v>
      </c>
      <c r="Z92" s="90">
        <v>105.6</v>
      </c>
      <c r="AA92" s="90">
        <v>106.3</v>
      </c>
      <c r="AB92" s="90">
        <v>107.6</v>
      </c>
      <c r="AC92" s="90">
        <v>107.7</v>
      </c>
      <c r="AD92" s="90">
        <v>108.3</v>
      </c>
      <c r="AE92" s="90">
        <v>108.4</v>
      </c>
      <c r="AF92" s="90">
        <v>109.2</v>
      </c>
      <c r="AG92" s="90">
        <v>109.3</v>
      </c>
      <c r="AH92" s="90">
        <v>109.5</v>
      </c>
      <c r="AI92" s="90">
        <v>109.7</v>
      </c>
      <c r="AJ92" s="90">
        <v>111.9</v>
      </c>
      <c r="AK92" s="90">
        <v>112.1</v>
      </c>
      <c r="AL92" s="90">
        <v>112.5</v>
      </c>
      <c r="AM92" s="90">
        <v>117.4</v>
      </c>
      <c r="AN92" s="90">
        <v>122.4</v>
      </c>
      <c r="AO92" s="90">
        <v>122.8</v>
      </c>
      <c r="AP92" s="90">
        <v>123.4</v>
      </c>
      <c r="AQ92" s="90">
        <v>133.1</v>
      </c>
      <c r="AR92" s="90">
        <v>149.30000000000001</v>
      </c>
      <c r="AS92" s="90">
        <v>164.9</v>
      </c>
      <c r="AT92" s="90">
        <v>190.8</v>
      </c>
      <c r="AU92" s="90">
        <v>193.8</v>
      </c>
      <c r="AV92" s="90">
        <v>200.2</v>
      </c>
      <c r="AW92" s="90">
        <v>205.4</v>
      </c>
      <c r="AX92" s="90">
        <v>202.9</v>
      </c>
      <c r="AY92" s="90">
        <v>208.9</v>
      </c>
      <c r="AZ92" s="90">
        <v>217.2</v>
      </c>
      <c r="BA92" s="90">
        <v>218.3</v>
      </c>
      <c r="BB92" s="90">
        <v>222.4</v>
      </c>
      <c r="BC92" s="90">
        <v>223.3</v>
      </c>
      <c r="BD92" s="90">
        <v>229.8</v>
      </c>
      <c r="BE92" s="90">
        <v>230.5</v>
      </c>
      <c r="BF92" s="90">
        <v>231.9</v>
      </c>
      <c r="BG92" s="90">
        <v>232.5</v>
      </c>
      <c r="BH92" s="90">
        <v>238.7</v>
      </c>
      <c r="BI92" s="90">
        <v>239.5</v>
      </c>
      <c r="BJ92" s="90">
        <v>260.3</v>
      </c>
      <c r="BK92" s="90">
        <v>268.8</v>
      </c>
      <c r="BL92" s="90">
        <v>279.8</v>
      </c>
      <c r="BM92" s="90">
        <v>292.5</v>
      </c>
      <c r="BN92" s="90">
        <v>293.60000000000002</v>
      </c>
      <c r="BO92" s="90">
        <v>308.60000000000002</v>
      </c>
      <c r="BP92" s="90">
        <v>353.5</v>
      </c>
      <c r="BQ92" s="90">
        <v>370.4</v>
      </c>
      <c r="BR92" s="90">
        <v>418.4</v>
      </c>
      <c r="BS92" s="90">
        <v>443.9</v>
      </c>
      <c r="BT92" s="90">
        <v>483.6</v>
      </c>
      <c r="BU92" s="90">
        <v>484.2</v>
      </c>
      <c r="BV92" s="90">
        <v>547.70000000000005</v>
      </c>
      <c r="BW92" s="90">
        <v>548.29999999999995</v>
      </c>
      <c r="BX92" s="91">
        <v>581.20000000000005</v>
      </c>
      <c r="BY92" s="91">
        <v>599.6</v>
      </c>
      <c r="BZ92" s="91">
        <v>785.8</v>
      </c>
      <c r="CA92" s="91">
        <v>865.4</v>
      </c>
      <c r="CB92" s="91">
        <v>934.7</v>
      </c>
      <c r="CC92" s="90">
        <v>1018.7</v>
      </c>
      <c r="CD92" s="90">
        <v>1047</v>
      </c>
      <c r="CE92" s="90">
        <v>1407.1</v>
      </c>
    </row>
    <row r="93" spans="2:83" ht="17.399999999999999" customHeight="1" x14ac:dyDescent="0.3">
      <c r="B93" s="3" t="str">
        <f t="shared" si="5"/>
        <v>C23</v>
      </c>
      <c r="C93" s="1" t="s">
        <v>440</v>
      </c>
      <c r="D93" s="3" t="s">
        <v>76</v>
      </c>
      <c r="E93" s="3">
        <v>23</v>
      </c>
      <c r="F93" s="1" t="s">
        <v>327</v>
      </c>
      <c r="G93" s="90">
        <v>100</v>
      </c>
      <c r="H93" s="90">
        <v>105.5</v>
      </c>
      <c r="I93" s="90">
        <v>106.6</v>
      </c>
      <c r="J93" s="90">
        <v>107.2</v>
      </c>
      <c r="K93" s="90">
        <v>108.5</v>
      </c>
      <c r="L93" s="90">
        <v>119.1</v>
      </c>
      <c r="M93" s="90">
        <v>120.1</v>
      </c>
      <c r="N93" s="90">
        <v>123</v>
      </c>
      <c r="O93" s="90">
        <v>123</v>
      </c>
      <c r="P93" s="90">
        <v>127.9</v>
      </c>
      <c r="Q93" s="90">
        <v>128.19999999999999</v>
      </c>
      <c r="R93" s="90">
        <v>128.9</v>
      </c>
      <c r="S93" s="90">
        <v>129.1</v>
      </c>
      <c r="T93" s="90">
        <v>134.9</v>
      </c>
      <c r="U93" s="90">
        <v>141.80000000000001</v>
      </c>
      <c r="V93" s="90">
        <v>144</v>
      </c>
      <c r="W93" s="90">
        <v>144.1</v>
      </c>
      <c r="X93" s="90">
        <v>161.9</v>
      </c>
      <c r="Y93" s="90">
        <v>162.6</v>
      </c>
      <c r="Z93" s="90">
        <v>163.69999999999999</v>
      </c>
      <c r="AA93" s="90">
        <v>171.2</v>
      </c>
      <c r="AB93" s="90">
        <v>191.7</v>
      </c>
      <c r="AC93" s="90">
        <v>192.2</v>
      </c>
      <c r="AD93" s="90">
        <v>193.7</v>
      </c>
      <c r="AE93" s="90">
        <v>194.2</v>
      </c>
      <c r="AF93" s="90">
        <v>193.7</v>
      </c>
      <c r="AG93" s="90">
        <v>194.3</v>
      </c>
      <c r="AH93" s="90">
        <v>187.7</v>
      </c>
      <c r="AI93" s="90">
        <v>189.6</v>
      </c>
      <c r="AJ93" s="90">
        <v>208.5</v>
      </c>
      <c r="AK93" s="90">
        <v>209.2</v>
      </c>
      <c r="AL93" s="90">
        <v>209.7</v>
      </c>
      <c r="AM93" s="90">
        <v>230</v>
      </c>
      <c r="AN93" s="90">
        <v>252.4</v>
      </c>
      <c r="AO93" s="90">
        <v>252.8</v>
      </c>
      <c r="AP93" s="90">
        <v>253.6</v>
      </c>
      <c r="AQ93" s="90">
        <v>278.5</v>
      </c>
      <c r="AR93" s="90">
        <v>314.10000000000002</v>
      </c>
      <c r="AS93" s="90">
        <v>366.4</v>
      </c>
      <c r="AT93" s="90">
        <v>376.9</v>
      </c>
      <c r="AU93" s="90">
        <v>411.5</v>
      </c>
      <c r="AV93" s="90">
        <v>418.7</v>
      </c>
      <c r="AW93" s="90">
        <v>419.9</v>
      </c>
      <c r="AX93" s="90">
        <v>423.7</v>
      </c>
      <c r="AY93" s="90">
        <v>425.8</v>
      </c>
      <c r="AZ93" s="90">
        <v>436.4</v>
      </c>
      <c r="BA93" s="90">
        <v>437.7</v>
      </c>
      <c r="BB93" s="90">
        <v>459.7</v>
      </c>
      <c r="BC93" s="90">
        <v>461</v>
      </c>
      <c r="BD93" s="90">
        <v>505.1</v>
      </c>
      <c r="BE93" s="90">
        <v>506</v>
      </c>
      <c r="BF93" s="90">
        <v>499.8</v>
      </c>
      <c r="BG93" s="90">
        <v>500.5</v>
      </c>
      <c r="BH93" s="90">
        <v>555.4</v>
      </c>
      <c r="BI93" s="90">
        <v>556.29999999999995</v>
      </c>
      <c r="BJ93" s="90">
        <v>638</v>
      </c>
      <c r="BK93" s="90">
        <v>638.9</v>
      </c>
      <c r="BL93" s="90">
        <v>648</v>
      </c>
      <c r="BM93" s="90">
        <v>649.20000000000005</v>
      </c>
      <c r="BN93" s="90">
        <v>682.3</v>
      </c>
      <c r="BO93" s="90">
        <v>706.7</v>
      </c>
      <c r="BP93" s="90">
        <v>1083.2</v>
      </c>
      <c r="BQ93" s="90">
        <v>1095.7</v>
      </c>
      <c r="BR93" s="90">
        <v>1352.5</v>
      </c>
      <c r="BS93" s="90">
        <v>1361.6</v>
      </c>
      <c r="BT93" s="90">
        <v>1168.2</v>
      </c>
      <c r="BU93" s="90">
        <v>1170.8</v>
      </c>
      <c r="BV93" s="90">
        <v>1425.8</v>
      </c>
      <c r="BW93" s="90">
        <v>1432.9</v>
      </c>
      <c r="BX93" s="91">
        <v>1438.1</v>
      </c>
      <c r="BY93" s="91">
        <v>1454.4</v>
      </c>
      <c r="BZ93" s="91">
        <v>1737.1</v>
      </c>
      <c r="CA93" s="91">
        <v>2024.2</v>
      </c>
      <c r="CB93" s="91">
        <v>2176.1999999999998</v>
      </c>
      <c r="CC93" s="90">
        <v>2497.8000000000002</v>
      </c>
      <c r="CD93" s="90">
        <v>2343.9</v>
      </c>
      <c r="CE93" s="90">
        <v>2394.4</v>
      </c>
    </row>
    <row r="94" spans="2:83" ht="17.399999999999999" customHeight="1" x14ac:dyDescent="0.3">
      <c r="B94" s="3" t="str">
        <f t="shared" si="5"/>
        <v>C24</v>
      </c>
      <c r="C94" s="1" t="s">
        <v>440</v>
      </c>
      <c r="D94" s="3" t="s">
        <v>76</v>
      </c>
      <c r="E94" s="3">
        <v>24</v>
      </c>
      <c r="F94" s="1" t="s">
        <v>494</v>
      </c>
      <c r="G94" s="90">
        <v>100</v>
      </c>
      <c r="H94" s="90">
        <v>103</v>
      </c>
      <c r="I94" s="90">
        <v>104.5</v>
      </c>
      <c r="J94" s="90">
        <v>105.2</v>
      </c>
      <c r="K94" s="90">
        <v>116.3</v>
      </c>
      <c r="L94" s="90">
        <v>121.4</v>
      </c>
      <c r="M94" s="90">
        <v>122.6</v>
      </c>
      <c r="N94" s="90">
        <v>124.3</v>
      </c>
      <c r="O94" s="90">
        <v>124.3</v>
      </c>
      <c r="P94" s="90">
        <v>126.9</v>
      </c>
      <c r="Q94" s="90">
        <v>127.4</v>
      </c>
      <c r="R94" s="90">
        <v>128.1</v>
      </c>
      <c r="S94" s="90">
        <v>128.4</v>
      </c>
      <c r="T94" s="90">
        <v>134.30000000000001</v>
      </c>
      <c r="U94" s="90">
        <v>134.6</v>
      </c>
      <c r="V94" s="90">
        <v>136.69999999999999</v>
      </c>
      <c r="W94" s="90">
        <v>136.80000000000001</v>
      </c>
      <c r="X94" s="90">
        <v>143.69999999999999</v>
      </c>
      <c r="Y94" s="90">
        <v>144.6</v>
      </c>
      <c r="Z94" s="90">
        <v>146.1</v>
      </c>
      <c r="AA94" s="90">
        <v>147.30000000000001</v>
      </c>
      <c r="AB94" s="90">
        <v>167.1</v>
      </c>
      <c r="AC94" s="90">
        <v>167.8</v>
      </c>
      <c r="AD94" s="90">
        <v>169.9</v>
      </c>
      <c r="AE94" s="90">
        <v>170.6</v>
      </c>
      <c r="AF94" s="90">
        <v>177.1</v>
      </c>
      <c r="AG94" s="90">
        <v>185.3</v>
      </c>
      <c r="AH94" s="90">
        <v>187.8</v>
      </c>
      <c r="AI94" s="90">
        <v>189.4</v>
      </c>
      <c r="AJ94" s="90">
        <v>204.6</v>
      </c>
      <c r="AK94" s="90">
        <v>205.5</v>
      </c>
      <c r="AL94" s="90">
        <v>206.8</v>
      </c>
      <c r="AM94" s="90">
        <v>215.3</v>
      </c>
      <c r="AN94" s="90">
        <v>226.9</v>
      </c>
      <c r="AO94" s="90">
        <v>227.9</v>
      </c>
      <c r="AP94" s="90">
        <v>229.9</v>
      </c>
      <c r="AQ94" s="90">
        <v>248.1</v>
      </c>
      <c r="AR94" s="90">
        <v>281</v>
      </c>
      <c r="AS94" s="90">
        <v>320.7</v>
      </c>
      <c r="AT94" s="90">
        <v>363.2</v>
      </c>
      <c r="AU94" s="90">
        <v>365.4</v>
      </c>
      <c r="AV94" s="90">
        <v>384.1</v>
      </c>
      <c r="AW94" s="90">
        <v>386.8</v>
      </c>
      <c r="AX94" s="90">
        <v>393</v>
      </c>
      <c r="AY94" s="90">
        <v>398.4</v>
      </c>
      <c r="AZ94" s="90">
        <v>444.1</v>
      </c>
      <c r="BA94" s="90">
        <v>447.5</v>
      </c>
      <c r="BB94" s="90">
        <v>455</v>
      </c>
      <c r="BC94" s="90">
        <v>458.3</v>
      </c>
      <c r="BD94" s="90">
        <v>480.8</v>
      </c>
      <c r="BE94" s="90">
        <v>482.9</v>
      </c>
      <c r="BF94" s="90">
        <v>466.7</v>
      </c>
      <c r="BG94" s="90">
        <v>468.8</v>
      </c>
      <c r="BH94" s="90">
        <v>497.4</v>
      </c>
      <c r="BI94" s="90">
        <v>499.7</v>
      </c>
      <c r="BJ94" s="90">
        <v>518</v>
      </c>
      <c r="BK94" s="90">
        <v>520.29999999999995</v>
      </c>
      <c r="BL94" s="90">
        <v>543.79999999999995</v>
      </c>
      <c r="BM94" s="90">
        <v>572.29999999999995</v>
      </c>
      <c r="BN94" s="90">
        <v>574.9</v>
      </c>
      <c r="BO94" s="90">
        <v>590.5</v>
      </c>
      <c r="BP94" s="90">
        <v>742.6</v>
      </c>
      <c r="BQ94" s="90">
        <v>797.8</v>
      </c>
      <c r="BR94" s="90">
        <v>857.7</v>
      </c>
      <c r="BS94" s="90">
        <v>947.5</v>
      </c>
      <c r="BT94" s="90">
        <v>812.1</v>
      </c>
      <c r="BU94" s="90">
        <v>816.5</v>
      </c>
      <c r="BV94" s="90">
        <v>968.8</v>
      </c>
      <c r="BW94" s="90">
        <v>984.5</v>
      </c>
      <c r="BX94" s="91">
        <v>1008.7</v>
      </c>
      <c r="BY94" s="91">
        <v>1038.7</v>
      </c>
      <c r="BZ94" s="91">
        <v>1223.2</v>
      </c>
      <c r="CA94" s="91">
        <v>1393.6</v>
      </c>
      <c r="CB94" s="91">
        <v>1471.1</v>
      </c>
      <c r="CC94" s="90">
        <v>1578.7</v>
      </c>
      <c r="CD94" s="90">
        <v>1905</v>
      </c>
      <c r="CE94" s="90">
        <v>2044.8</v>
      </c>
    </row>
    <row r="95" spans="2:83" ht="17.399999999999999" customHeight="1" x14ac:dyDescent="0.3">
      <c r="B95" s="3" t="str">
        <f t="shared" si="5"/>
        <v>C25</v>
      </c>
      <c r="C95" s="1" t="s">
        <v>440</v>
      </c>
      <c r="D95" s="3" t="s">
        <v>76</v>
      </c>
      <c r="E95" s="3">
        <v>25</v>
      </c>
      <c r="F95" s="1" t="s">
        <v>328</v>
      </c>
      <c r="G95" s="90">
        <v>100</v>
      </c>
      <c r="H95" s="90">
        <v>106.3</v>
      </c>
      <c r="I95" s="90">
        <v>106.4</v>
      </c>
      <c r="J95" s="90">
        <v>106.4</v>
      </c>
      <c r="K95" s="90">
        <v>117.7</v>
      </c>
      <c r="L95" s="90">
        <v>130.1</v>
      </c>
      <c r="M95" s="90">
        <v>130.19999999999999</v>
      </c>
      <c r="N95" s="90">
        <v>131</v>
      </c>
      <c r="O95" s="90">
        <v>131</v>
      </c>
      <c r="P95" s="90">
        <v>131.1</v>
      </c>
      <c r="Q95" s="90">
        <v>131.1</v>
      </c>
      <c r="R95" s="90">
        <v>152.4</v>
      </c>
      <c r="S95" s="90">
        <v>152.4</v>
      </c>
      <c r="T95" s="90">
        <v>161.5</v>
      </c>
      <c r="U95" s="90">
        <v>161.5</v>
      </c>
      <c r="V95" s="90">
        <v>163.30000000000001</v>
      </c>
      <c r="W95" s="90">
        <v>163.30000000000001</v>
      </c>
      <c r="X95" s="90">
        <v>183.6</v>
      </c>
      <c r="Y95" s="90">
        <v>183.7</v>
      </c>
      <c r="Z95" s="90">
        <v>210.6</v>
      </c>
      <c r="AA95" s="90">
        <v>210.7</v>
      </c>
      <c r="AB95" s="90">
        <v>217.3</v>
      </c>
      <c r="AC95" s="90">
        <v>217.3</v>
      </c>
      <c r="AD95" s="90">
        <v>217.4</v>
      </c>
      <c r="AE95" s="90">
        <v>217.5</v>
      </c>
      <c r="AF95" s="90">
        <v>217.8</v>
      </c>
      <c r="AG95" s="90">
        <v>217.8</v>
      </c>
      <c r="AH95" s="90">
        <v>231.6</v>
      </c>
      <c r="AI95" s="90">
        <v>231.7</v>
      </c>
      <c r="AJ95" s="90">
        <v>271</v>
      </c>
      <c r="AK95" s="90">
        <v>271.10000000000002</v>
      </c>
      <c r="AL95" s="90">
        <v>271.10000000000002</v>
      </c>
      <c r="AM95" s="90">
        <v>299.89999999999998</v>
      </c>
      <c r="AN95" s="90">
        <v>343.6</v>
      </c>
      <c r="AO95" s="90">
        <v>343.7</v>
      </c>
      <c r="AP95" s="90">
        <v>343.8</v>
      </c>
      <c r="AQ95" s="90">
        <v>381.2</v>
      </c>
      <c r="AR95" s="90">
        <v>471.9</v>
      </c>
      <c r="AS95" s="90">
        <v>622.5</v>
      </c>
      <c r="AT95" s="90">
        <v>762.2</v>
      </c>
      <c r="AU95" s="90">
        <v>828</v>
      </c>
      <c r="AV95" s="90">
        <v>971.2</v>
      </c>
      <c r="AW95" s="90">
        <v>866.9</v>
      </c>
      <c r="AX95" s="90">
        <v>914.9</v>
      </c>
      <c r="AY95" s="90">
        <v>959.8</v>
      </c>
      <c r="AZ95" s="90">
        <v>1085.8</v>
      </c>
      <c r="BA95" s="90">
        <v>1086</v>
      </c>
      <c r="BB95" s="90">
        <v>1037.8</v>
      </c>
      <c r="BC95" s="90">
        <v>1037.9000000000001</v>
      </c>
      <c r="BD95" s="90">
        <v>1039</v>
      </c>
      <c r="BE95" s="90">
        <v>1039.2</v>
      </c>
      <c r="BF95" s="90">
        <v>1039.3</v>
      </c>
      <c r="BG95" s="90">
        <v>1039.4000000000001</v>
      </c>
      <c r="BH95" s="90">
        <v>1040.5</v>
      </c>
      <c r="BI95" s="90">
        <v>1040.7</v>
      </c>
      <c r="BJ95" s="90">
        <v>1174.2</v>
      </c>
      <c r="BK95" s="90">
        <v>1174.3</v>
      </c>
      <c r="BL95" s="90">
        <v>1175.5999999999999</v>
      </c>
      <c r="BM95" s="90">
        <v>1175.8</v>
      </c>
      <c r="BN95" s="90">
        <v>1349.8</v>
      </c>
      <c r="BO95" s="90">
        <v>1408</v>
      </c>
      <c r="BP95" s="90">
        <v>2301</v>
      </c>
      <c r="BQ95" s="90">
        <v>2427</v>
      </c>
      <c r="BR95" s="90">
        <v>2594.1999999999998</v>
      </c>
      <c r="BS95" s="90">
        <v>3401.3</v>
      </c>
      <c r="BT95" s="90">
        <v>2803.4</v>
      </c>
      <c r="BU95" s="90">
        <v>2803.9</v>
      </c>
      <c r="BV95" s="90">
        <v>3253.4</v>
      </c>
      <c r="BW95" s="90">
        <v>3365.8</v>
      </c>
      <c r="BX95" s="91">
        <v>3283</v>
      </c>
      <c r="BY95" s="91">
        <v>3367</v>
      </c>
      <c r="BZ95" s="91">
        <v>3809.9</v>
      </c>
      <c r="CA95" s="91">
        <v>4677.3</v>
      </c>
      <c r="CB95" s="91">
        <v>5285.6</v>
      </c>
      <c r="CC95" s="90">
        <v>6150.3</v>
      </c>
      <c r="CD95" s="90">
        <v>6121.7</v>
      </c>
      <c r="CE95" s="90">
        <v>6123.6</v>
      </c>
    </row>
    <row r="96" spans="2:83" ht="17.399999999999999" customHeight="1" x14ac:dyDescent="0.3">
      <c r="B96" s="3" t="str">
        <f t="shared" si="5"/>
        <v>C26</v>
      </c>
      <c r="C96" s="1" t="s">
        <v>440</v>
      </c>
      <c r="D96" s="3" t="s">
        <v>76</v>
      </c>
      <c r="E96" s="3">
        <v>26</v>
      </c>
      <c r="F96" s="1" t="s">
        <v>329</v>
      </c>
      <c r="G96" s="90">
        <v>100</v>
      </c>
      <c r="H96" s="90">
        <v>104.7</v>
      </c>
      <c r="I96" s="90">
        <v>105.2</v>
      </c>
      <c r="J96" s="90">
        <v>105.5</v>
      </c>
      <c r="K96" s="90">
        <v>107.6</v>
      </c>
      <c r="L96" s="90">
        <v>117.6</v>
      </c>
      <c r="M96" s="90">
        <v>118.1</v>
      </c>
      <c r="N96" s="90">
        <v>127</v>
      </c>
      <c r="O96" s="90">
        <v>127</v>
      </c>
      <c r="P96" s="90">
        <v>129.30000000000001</v>
      </c>
      <c r="Q96" s="90">
        <v>129.4</v>
      </c>
      <c r="R96" s="90">
        <v>140.30000000000001</v>
      </c>
      <c r="S96" s="90">
        <v>140.4</v>
      </c>
      <c r="T96" s="90">
        <v>149.30000000000001</v>
      </c>
      <c r="U96" s="90">
        <v>149.30000000000001</v>
      </c>
      <c r="V96" s="90">
        <v>151.80000000000001</v>
      </c>
      <c r="W96" s="90">
        <v>151.9</v>
      </c>
      <c r="X96" s="90">
        <v>163.9</v>
      </c>
      <c r="Y96" s="90">
        <v>164.3</v>
      </c>
      <c r="Z96" s="90">
        <v>164.8</v>
      </c>
      <c r="AA96" s="90">
        <v>175.2</v>
      </c>
      <c r="AB96" s="90">
        <v>196.8</v>
      </c>
      <c r="AC96" s="90">
        <v>197</v>
      </c>
      <c r="AD96" s="90">
        <v>197.7</v>
      </c>
      <c r="AE96" s="90">
        <v>197.9</v>
      </c>
      <c r="AF96" s="90">
        <v>200.1</v>
      </c>
      <c r="AG96" s="90">
        <v>200.4</v>
      </c>
      <c r="AH96" s="90">
        <v>215</v>
      </c>
      <c r="AI96" s="90">
        <v>215.5</v>
      </c>
      <c r="AJ96" s="90">
        <v>235.6</v>
      </c>
      <c r="AK96" s="90">
        <v>236</v>
      </c>
      <c r="AL96" s="90">
        <v>236.5</v>
      </c>
      <c r="AM96" s="90">
        <v>238.6</v>
      </c>
      <c r="AN96" s="90">
        <v>270.39999999999998</v>
      </c>
      <c r="AO96" s="90">
        <v>270.8</v>
      </c>
      <c r="AP96" s="90">
        <v>271.60000000000002</v>
      </c>
      <c r="AQ96" s="90">
        <v>286.60000000000002</v>
      </c>
      <c r="AR96" s="90">
        <v>352.5</v>
      </c>
      <c r="AS96" s="90">
        <v>411.4</v>
      </c>
      <c r="AT96" s="90">
        <v>460.4</v>
      </c>
      <c r="AU96" s="90">
        <v>458.2</v>
      </c>
      <c r="AV96" s="90">
        <v>478.3</v>
      </c>
      <c r="AW96" s="90">
        <v>503.70000000000005</v>
      </c>
      <c r="AX96" s="90">
        <v>484.2</v>
      </c>
      <c r="AY96" s="90">
        <v>533</v>
      </c>
      <c r="AZ96" s="90">
        <v>477.9</v>
      </c>
      <c r="BA96" s="90">
        <v>479.3</v>
      </c>
      <c r="BB96" s="90">
        <v>524.5</v>
      </c>
      <c r="BC96" s="90">
        <v>525.79999999999995</v>
      </c>
      <c r="BD96" s="90">
        <v>541.1</v>
      </c>
      <c r="BE96" s="90">
        <v>542</v>
      </c>
      <c r="BF96" s="90">
        <v>559.1</v>
      </c>
      <c r="BG96" s="90">
        <v>559.79999999999995</v>
      </c>
      <c r="BH96" s="90">
        <v>596</v>
      </c>
      <c r="BI96" s="90">
        <v>597</v>
      </c>
      <c r="BJ96" s="90">
        <v>632.9</v>
      </c>
      <c r="BK96" s="90">
        <v>667.6</v>
      </c>
      <c r="BL96" s="90">
        <v>761.6</v>
      </c>
      <c r="BM96" s="90">
        <v>776.8</v>
      </c>
      <c r="BN96" s="90">
        <v>797.5</v>
      </c>
      <c r="BO96" s="90">
        <v>801.8</v>
      </c>
      <c r="BP96" s="90">
        <v>935</v>
      </c>
      <c r="BQ96" s="90">
        <v>1432.5</v>
      </c>
      <c r="BR96" s="90">
        <v>1511.1</v>
      </c>
      <c r="BS96" s="90">
        <v>1555.6</v>
      </c>
      <c r="BT96" s="90">
        <v>1720.7</v>
      </c>
      <c r="BU96" s="90">
        <v>1844.1</v>
      </c>
      <c r="BV96" s="90">
        <v>2191.5</v>
      </c>
      <c r="BW96" s="90">
        <v>1935.2</v>
      </c>
      <c r="BX96" s="91">
        <v>2174.1</v>
      </c>
      <c r="BY96" s="91">
        <v>2287.3000000000002</v>
      </c>
      <c r="BZ96" s="91">
        <v>2701.1</v>
      </c>
      <c r="CA96" s="91">
        <v>3282.5</v>
      </c>
      <c r="CB96" s="91">
        <v>3695.6</v>
      </c>
      <c r="CC96" s="90">
        <v>4246.1000000000004</v>
      </c>
      <c r="CD96" s="90">
        <v>4260.8</v>
      </c>
      <c r="CE96" s="90">
        <v>4273.8999999999996</v>
      </c>
    </row>
    <row r="97" spans="2:83" ht="17.399999999999999" customHeight="1" x14ac:dyDescent="0.3">
      <c r="B97" s="3" t="str">
        <f t="shared" si="5"/>
        <v>C27</v>
      </c>
      <c r="C97" s="1" t="s">
        <v>440</v>
      </c>
      <c r="D97" s="3" t="s">
        <v>76</v>
      </c>
      <c r="E97" s="3">
        <v>27</v>
      </c>
      <c r="F97" s="1" t="s">
        <v>330</v>
      </c>
      <c r="G97" s="90">
        <v>100</v>
      </c>
      <c r="H97" s="90">
        <v>100.5</v>
      </c>
      <c r="I97" s="90">
        <v>100.7</v>
      </c>
      <c r="J97" s="90">
        <v>100.8</v>
      </c>
      <c r="K97" s="90">
        <v>101</v>
      </c>
      <c r="L97" s="90">
        <v>107.4</v>
      </c>
      <c r="M97" s="90">
        <v>107.6</v>
      </c>
      <c r="N97" s="90">
        <v>109.3</v>
      </c>
      <c r="O97" s="90">
        <v>109.3</v>
      </c>
      <c r="P97" s="90">
        <v>109.7</v>
      </c>
      <c r="Q97" s="90">
        <v>109.8</v>
      </c>
      <c r="R97" s="90">
        <v>109.9</v>
      </c>
      <c r="S97" s="90">
        <v>109.9</v>
      </c>
      <c r="T97" s="90">
        <v>112.4</v>
      </c>
      <c r="U97" s="90">
        <v>112.4</v>
      </c>
      <c r="V97" s="90">
        <v>118.1</v>
      </c>
      <c r="W97" s="90">
        <v>118.1</v>
      </c>
      <c r="X97" s="90">
        <v>127.3</v>
      </c>
      <c r="Y97" s="90">
        <v>127.4</v>
      </c>
      <c r="Z97" s="90">
        <v>127.7</v>
      </c>
      <c r="AA97" s="90">
        <v>144.30000000000001</v>
      </c>
      <c r="AB97" s="90">
        <v>155.30000000000001</v>
      </c>
      <c r="AC97" s="90">
        <v>155.4</v>
      </c>
      <c r="AD97" s="90">
        <v>155.80000000000001</v>
      </c>
      <c r="AE97" s="90">
        <v>155.9</v>
      </c>
      <c r="AF97" s="90">
        <v>156.9</v>
      </c>
      <c r="AG97" s="90">
        <v>157</v>
      </c>
      <c r="AH97" s="90">
        <v>157.4</v>
      </c>
      <c r="AI97" s="90">
        <v>157.69999999999999</v>
      </c>
      <c r="AJ97" s="90">
        <v>169</v>
      </c>
      <c r="AK97" s="90">
        <v>169.1</v>
      </c>
      <c r="AL97" s="90">
        <v>169.3</v>
      </c>
      <c r="AM97" s="90">
        <v>173.7</v>
      </c>
      <c r="AN97" s="90">
        <v>199</v>
      </c>
      <c r="AO97" s="90">
        <v>199.1</v>
      </c>
      <c r="AP97" s="90">
        <v>199.5</v>
      </c>
      <c r="AQ97" s="90">
        <v>221.3</v>
      </c>
      <c r="AR97" s="90">
        <v>260.60000000000002</v>
      </c>
      <c r="AS97" s="90">
        <v>274.3</v>
      </c>
      <c r="AT97" s="90">
        <v>414.4</v>
      </c>
      <c r="AU97" s="90">
        <v>414.8</v>
      </c>
      <c r="AV97" s="90">
        <v>490.6</v>
      </c>
      <c r="AW97" s="90">
        <v>491.1</v>
      </c>
      <c r="AX97" s="90">
        <v>460.9</v>
      </c>
      <c r="AY97" s="90">
        <v>509.9</v>
      </c>
      <c r="AZ97" s="90">
        <v>509.9</v>
      </c>
      <c r="BA97" s="90">
        <v>510.4</v>
      </c>
      <c r="BB97" s="90">
        <v>515.79999999999995</v>
      </c>
      <c r="BC97" s="90">
        <v>516.29999999999995</v>
      </c>
      <c r="BD97" s="90">
        <v>534.1</v>
      </c>
      <c r="BE97" s="90">
        <v>534.5</v>
      </c>
      <c r="BF97" s="90">
        <v>530.4</v>
      </c>
      <c r="BG97" s="90">
        <v>530.79999999999995</v>
      </c>
      <c r="BH97" s="90">
        <v>582.29999999999995</v>
      </c>
      <c r="BI97" s="90">
        <v>582.70000000000005</v>
      </c>
      <c r="BJ97" s="90">
        <v>618.5</v>
      </c>
      <c r="BK97" s="90">
        <v>618.9</v>
      </c>
      <c r="BL97" s="90">
        <v>697.4</v>
      </c>
      <c r="BM97" s="90">
        <v>720.9</v>
      </c>
      <c r="BN97" s="90">
        <v>721.4</v>
      </c>
      <c r="BO97" s="90">
        <v>750.5</v>
      </c>
      <c r="BP97" s="90">
        <v>872</v>
      </c>
      <c r="BQ97" s="90">
        <v>1134.0999999999999</v>
      </c>
      <c r="BR97" s="90">
        <v>1444.1</v>
      </c>
      <c r="BS97" s="90">
        <v>1491.6</v>
      </c>
      <c r="BT97" s="90">
        <v>1373.3</v>
      </c>
      <c r="BU97" s="90">
        <v>1380</v>
      </c>
      <c r="BV97" s="90">
        <v>1607.6</v>
      </c>
      <c r="BW97" s="90">
        <v>1618.8</v>
      </c>
      <c r="BX97" s="91">
        <v>1625.5</v>
      </c>
      <c r="BY97" s="91">
        <v>1656.7</v>
      </c>
      <c r="BZ97" s="91">
        <v>1918.4</v>
      </c>
      <c r="CA97" s="91">
        <v>2341.6</v>
      </c>
      <c r="CB97" s="91">
        <v>2638.6</v>
      </c>
      <c r="CC97" s="90">
        <v>3037.6</v>
      </c>
      <c r="CD97" s="90">
        <v>3084.4</v>
      </c>
      <c r="CE97" s="90">
        <v>3124.9</v>
      </c>
    </row>
    <row r="98" spans="2:83" ht="17.399999999999999" customHeight="1" x14ac:dyDescent="0.3">
      <c r="B98" s="3" t="str">
        <f t="shared" si="5"/>
        <v>C28</v>
      </c>
      <c r="C98" s="1" t="s">
        <v>440</v>
      </c>
      <c r="D98" s="3" t="s">
        <v>76</v>
      </c>
      <c r="E98" s="3">
        <v>28</v>
      </c>
      <c r="F98" s="1" t="s">
        <v>331</v>
      </c>
      <c r="G98" s="90">
        <v>100</v>
      </c>
      <c r="H98" s="90">
        <v>103.3</v>
      </c>
      <c r="I98" s="90">
        <v>104</v>
      </c>
      <c r="J98" s="90">
        <v>104.4</v>
      </c>
      <c r="K98" s="90">
        <v>114.2</v>
      </c>
      <c r="L98" s="90">
        <v>128.30000000000001</v>
      </c>
      <c r="M98" s="90">
        <v>128.9</v>
      </c>
      <c r="N98" s="90">
        <v>129.80000000000001</v>
      </c>
      <c r="O98" s="90">
        <v>129.80000000000001</v>
      </c>
      <c r="P98" s="90">
        <v>130.80000000000001</v>
      </c>
      <c r="Q98" s="90">
        <v>131.1</v>
      </c>
      <c r="R98" s="90">
        <v>131.5</v>
      </c>
      <c r="S98" s="90">
        <v>131.69999999999999</v>
      </c>
      <c r="T98" s="90">
        <v>132.5</v>
      </c>
      <c r="U98" s="90">
        <v>146.1</v>
      </c>
      <c r="V98" s="90">
        <v>148.9</v>
      </c>
      <c r="W98" s="90">
        <v>149</v>
      </c>
      <c r="X98" s="90">
        <v>158</v>
      </c>
      <c r="Y98" s="90">
        <v>158.5</v>
      </c>
      <c r="Z98" s="90">
        <v>159.1</v>
      </c>
      <c r="AA98" s="90">
        <v>160.69999999999999</v>
      </c>
      <c r="AB98" s="90">
        <v>178.2</v>
      </c>
      <c r="AC98" s="90">
        <v>178.5</v>
      </c>
      <c r="AD98" s="90">
        <v>168.8</v>
      </c>
      <c r="AE98" s="90">
        <v>166.3</v>
      </c>
      <c r="AF98" s="90">
        <v>169</v>
      </c>
      <c r="AG98" s="90">
        <v>169.4</v>
      </c>
      <c r="AH98" s="90">
        <v>181.6</v>
      </c>
      <c r="AI98" s="90">
        <v>182.2</v>
      </c>
      <c r="AJ98" s="90">
        <v>187.7</v>
      </c>
      <c r="AK98" s="90">
        <v>188.3</v>
      </c>
      <c r="AL98" s="90">
        <v>190.2</v>
      </c>
      <c r="AM98" s="90">
        <v>201.4</v>
      </c>
      <c r="AN98" s="90">
        <v>209.9</v>
      </c>
      <c r="AO98" s="90">
        <v>216</v>
      </c>
      <c r="AP98" s="90">
        <v>217.4</v>
      </c>
      <c r="AQ98" s="90">
        <v>241.8</v>
      </c>
      <c r="AR98" s="90">
        <v>268.5</v>
      </c>
      <c r="AS98" s="90">
        <v>302.8</v>
      </c>
      <c r="AT98" s="90">
        <v>333.2</v>
      </c>
      <c r="AU98" s="90">
        <v>334</v>
      </c>
      <c r="AV98" s="90">
        <v>359.4</v>
      </c>
      <c r="AW98" s="90">
        <v>365.7</v>
      </c>
      <c r="AX98" s="90">
        <v>372.5</v>
      </c>
      <c r="AY98" s="90">
        <v>376.2</v>
      </c>
      <c r="AZ98" s="90">
        <v>407.2</v>
      </c>
      <c r="BA98" s="90">
        <v>411.5</v>
      </c>
      <c r="BB98" s="90">
        <v>410.1</v>
      </c>
      <c r="BC98" s="90">
        <v>412.8</v>
      </c>
      <c r="BD98" s="90">
        <v>409.3</v>
      </c>
      <c r="BE98" s="90">
        <v>417.5</v>
      </c>
      <c r="BF98" s="90">
        <v>411.2</v>
      </c>
      <c r="BG98" s="90">
        <v>412.9</v>
      </c>
      <c r="BH98" s="90">
        <v>431.7</v>
      </c>
      <c r="BI98" s="90">
        <v>433.9</v>
      </c>
      <c r="BJ98" s="90">
        <v>460.3</v>
      </c>
      <c r="BK98" s="90">
        <v>477.1</v>
      </c>
      <c r="BL98" s="90">
        <v>521.5</v>
      </c>
      <c r="BM98" s="90">
        <v>538.29999999999995</v>
      </c>
      <c r="BN98" s="90">
        <v>548.5</v>
      </c>
      <c r="BO98" s="90">
        <v>560.29999999999995</v>
      </c>
      <c r="BP98" s="90">
        <v>615.6</v>
      </c>
      <c r="BQ98" s="90">
        <v>668.6</v>
      </c>
      <c r="BR98" s="90">
        <v>770.7</v>
      </c>
      <c r="BS98" s="90">
        <v>816.4</v>
      </c>
      <c r="BT98" s="90">
        <v>866</v>
      </c>
      <c r="BU98" s="90">
        <v>875.4</v>
      </c>
      <c r="BV98" s="90">
        <v>992.8</v>
      </c>
      <c r="BW98" s="90">
        <v>988.3</v>
      </c>
      <c r="BX98" s="91">
        <v>1054</v>
      </c>
      <c r="BY98" s="91">
        <v>1084.8</v>
      </c>
      <c r="BZ98" s="91">
        <v>1528.7</v>
      </c>
      <c r="CA98" s="91">
        <v>1645.8</v>
      </c>
      <c r="CB98" s="91">
        <v>1764.4</v>
      </c>
      <c r="CC98" s="90">
        <v>1922.2</v>
      </c>
      <c r="CD98" s="90">
        <v>1983.9</v>
      </c>
      <c r="CE98" s="90">
        <v>2165.3000000000002</v>
      </c>
    </row>
    <row r="99" spans="2:83" ht="17.399999999999999" customHeight="1" x14ac:dyDescent="0.3">
      <c r="B99" s="3" t="str">
        <f t="shared" si="5"/>
        <v>C29</v>
      </c>
      <c r="C99" s="1" t="s">
        <v>440</v>
      </c>
      <c r="D99" s="3" t="s">
        <v>76</v>
      </c>
      <c r="E99" s="3">
        <v>29</v>
      </c>
      <c r="F99" s="1" t="s">
        <v>495</v>
      </c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 t="s">
        <v>333</v>
      </c>
      <c r="AC99" s="90">
        <v>209.5</v>
      </c>
      <c r="AD99" s="90">
        <v>210</v>
      </c>
      <c r="AE99" s="90">
        <v>210.2</v>
      </c>
      <c r="AF99" s="90">
        <v>211.8</v>
      </c>
      <c r="AG99" s="90">
        <v>212.1</v>
      </c>
      <c r="AH99" s="90">
        <v>237.7</v>
      </c>
      <c r="AI99" s="90">
        <v>238.1</v>
      </c>
      <c r="AJ99" s="90">
        <v>261.2</v>
      </c>
      <c r="AK99" s="90">
        <v>261.5</v>
      </c>
      <c r="AL99" s="90">
        <v>264.5</v>
      </c>
      <c r="AM99" s="90">
        <v>270.5</v>
      </c>
      <c r="AN99" s="90">
        <v>294.10000000000002</v>
      </c>
      <c r="AO99" s="90">
        <v>294.5</v>
      </c>
      <c r="AP99" s="90">
        <v>295.2</v>
      </c>
      <c r="AQ99" s="90">
        <v>320.89999999999998</v>
      </c>
      <c r="AR99" s="90">
        <v>354.8</v>
      </c>
      <c r="AS99" s="90">
        <v>400.6</v>
      </c>
      <c r="AT99" s="90">
        <v>403</v>
      </c>
      <c r="AU99" s="90">
        <v>403.8</v>
      </c>
      <c r="AV99" s="90">
        <v>410.3</v>
      </c>
      <c r="AW99" s="90">
        <v>411.2</v>
      </c>
      <c r="AX99" s="90">
        <v>537.4</v>
      </c>
      <c r="AY99" s="90">
        <v>539.29999999999995</v>
      </c>
      <c r="AZ99" s="90">
        <v>596.70000000000005</v>
      </c>
      <c r="BA99" s="90">
        <v>597.9</v>
      </c>
      <c r="BB99" s="90">
        <v>600.70000000000005</v>
      </c>
      <c r="BC99" s="90">
        <v>601.79999999999995</v>
      </c>
      <c r="BD99" s="90">
        <v>609.5</v>
      </c>
      <c r="BE99" s="90">
        <v>610.20000000000005</v>
      </c>
      <c r="BF99" s="90">
        <v>584.6</v>
      </c>
      <c r="BG99" s="90">
        <v>585.29999999999995</v>
      </c>
      <c r="BH99" s="90">
        <v>617.70000000000005</v>
      </c>
      <c r="BI99" s="90">
        <v>618.5</v>
      </c>
      <c r="BJ99" s="90">
        <v>644.5</v>
      </c>
      <c r="BK99" s="90">
        <v>645.29999999999995</v>
      </c>
      <c r="BL99" s="90">
        <v>657.1</v>
      </c>
      <c r="BM99" s="90">
        <v>712.1</v>
      </c>
      <c r="BN99" s="90">
        <v>738.3</v>
      </c>
      <c r="BO99" s="90">
        <v>766.8</v>
      </c>
      <c r="BP99" s="90">
        <v>849.1</v>
      </c>
      <c r="BQ99" s="90">
        <v>919.3</v>
      </c>
      <c r="BR99" s="90">
        <v>986.1</v>
      </c>
      <c r="BS99" s="90">
        <v>1052.5</v>
      </c>
      <c r="BT99" s="90">
        <v>1187.4000000000001</v>
      </c>
      <c r="BU99" s="90">
        <v>1189.8</v>
      </c>
      <c r="BV99" s="90">
        <v>1490.3</v>
      </c>
      <c r="BW99" s="90">
        <v>1462.5</v>
      </c>
      <c r="BX99" s="91">
        <v>1438.5</v>
      </c>
      <c r="BY99" s="91">
        <v>1473</v>
      </c>
      <c r="BZ99" s="91">
        <v>1734.4</v>
      </c>
      <c r="CA99" s="91">
        <v>2092</v>
      </c>
      <c r="CB99" s="91">
        <v>2357</v>
      </c>
      <c r="CC99" s="90">
        <v>2682.9</v>
      </c>
      <c r="CD99" s="90">
        <v>2913.3</v>
      </c>
      <c r="CE99" s="90">
        <v>3293.6</v>
      </c>
    </row>
    <row r="100" spans="2:83" ht="17.399999999999999" customHeight="1" x14ac:dyDescent="0.3">
      <c r="B100" s="3" t="str">
        <f t="shared" si="5"/>
        <v>C39</v>
      </c>
      <c r="C100" s="1" t="s">
        <v>440</v>
      </c>
      <c r="D100" s="3" t="s">
        <v>76</v>
      </c>
      <c r="E100" s="3">
        <v>39</v>
      </c>
      <c r="F100" s="1" t="s">
        <v>66</v>
      </c>
      <c r="G100" s="90">
        <v>100</v>
      </c>
      <c r="H100" s="90">
        <v>109</v>
      </c>
      <c r="I100" s="90">
        <v>112.8</v>
      </c>
      <c r="J100" s="90">
        <v>114.9</v>
      </c>
      <c r="K100" s="90">
        <v>117</v>
      </c>
      <c r="L100" s="90">
        <v>133.4</v>
      </c>
      <c r="M100" s="90">
        <v>137.1</v>
      </c>
      <c r="N100" s="90">
        <v>139.80000000000001</v>
      </c>
      <c r="O100" s="90">
        <v>139.80000000000001</v>
      </c>
      <c r="P100" s="90">
        <v>147.80000000000001</v>
      </c>
      <c r="Q100" s="90">
        <v>149.9</v>
      </c>
      <c r="R100" s="90">
        <v>152.5</v>
      </c>
      <c r="S100" s="90">
        <v>153.30000000000001</v>
      </c>
      <c r="T100" s="90">
        <v>166.8</v>
      </c>
      <c r="U100" s="90">
        <v>170.5</v>
      </c>
      <c r="V100" s="90">
        <v>171.4</v>
      </c>
      <c r="W100" s="90">
        <v>171.7</v>
      </c>
      <c r="X100" s="90">
        <v>189.7</v>
      </c>
      <c r="Y100" s="90">
        <v>192.2</v>
      </c>
      <c r="Z100" s="90">
        <v>198.6</v>
      </c>
      <c r="AA100" s="90">
        <v>203</v>
      </c>
      <c r="AB100" s="90">
        <v>226</v>
      </c>
      <c r="AC100" s="90">
        <v>228.4</v>
      </c>
      <c r="AD100" s="90">
        <v>233.1</v>
      </c>
      <c r="AE100" s="90">
        <v>234.3</v>
      </c>
      <c r="AF100" s="90">
        <v>251.6</v>
      </c>
      <c r="AG100" s="90">
        <v>255.7</v>
      </c>
      <c r="AH100" s="90">
        <v>259.39999999999998</v>
      </c>
      <c r="AI100" s="90">
        <v>264.5</v>
      </c>
      <c r="AJ100" s="90">
        <v>283.5</v>
      </c>
      <c r="AK100" s="90">
        <v>285.5</v>
      </c>
      <c r="AL100" s="90">
        <v>290.89999999999998</v>
      </c>
      <c r="AM100" s="90">
        <v>302.10000000000002</v>
      </c>
      <c r="AN100" s="90">
        <v>323.10000000000002</v>
      </c>
      <c r="AO100" s="90">
        <v>329.7</v>
      </c>
      <c r="AP100" s="90">
        <v>337.1</v>
      </c>
      <c r="AQ100" s="90">
        <v>342.6</v>
      </c>
      <c r="AR100" s="90">
        <v>380.3</v>
      </c>
      <c r="AS100" s="90">
        <v>399.9</v>
      </c>
      <c r="AT100" s="90">
        <v>420.3</v>
      </c>
      <c r="AU100" s="90">
        <v>429.7</v>
      </c>
      <c r="AV100" s="90">
        <v>486.1</v>
      </c>
      <c r="AW100" s="90">
        <v>495.3</v>
      </c>
      <c r="AX100" s="90">
        <v>510.1</v>
      </c>
      <c r="AY100" s="90">
        <v>524.1</v>
      </c>
      <c r="AZ100" s="90">
        <v>607.9</v>
      </c>
      <c r="BA100" s="90">
        <v>618.6</v>
      </c>
      <c r="BB100" s="90">
        <v>628.1</v>
      </c>
      <c r="BC100" s="90">
        <v>637.79999999999995</v>
      </c>
      <c r="BD100" s="90">
        <v>703.7</v>
      </c>
      <c r="BE100" s="90">
        <v>709.7</v>
      </c>
      <c r="BF100" s="90">
        <v>715</v>
      </c>
      <c r="BG100" s="90">
        <v>720.4</v>
      </c>
      <c r="BH100" s="90">
        <v>778.8</v>
      </c>
      <c r="BI100" s="90">
        <v>786</v>
      </c>
      <c r="BJ100" s="90">
        <v>793.2</v>
      </c>
      <c r="BK100" s="90">
        <v>800.4</v>
      </c>
      <c r="BL100" s="90">
        <v>871.2</v>
      </c>
      <c r="BM100" s="90">
        <v>875.6</v>
      </c>
      <c r="BN100" s="90">
        <v>888.4</v>
      </c>
      <c r="BO100" s="90">
        <v>896.4</v>
      </c>
      <c r="BP100" s="90">
        <v>1029.0999999999999</v>
      </c>
      <c r="BQ100" s="90">
        <v>1075.7</v>
      </c>
      <c r="BR100" s="90">
        <v>1085.5</v>
      </c>
      <c r="BS100" s="90">
        <v>1095</v>
      </c>
      <c r="BT100" s="90">
        <v>1112.3</v>
      </c>
      <c r="BU100" s="90">
        <v>1141</v>
      </c>
      <c r="BV100" s="90">
        <v>1390.2</v>
      </c>
      <c r="BW100" s="90">
        <v>1452.4</v>
      </c>
      <c r="BX100" s="91">
        <v>1479.2</v>
      </c>
      <c r="BY100" s="91">
        <v>1514</v>
      </c>
      <c r="BZ100" s="91">
        <v>1848.6</v>
      </c>
      <c r="CA100" s="91">
        <v>2019.7</v>
      </c>
      <c r="CB100" s="91">
        <v>2033.3</v>
      </c>
      <c r="CC100" s="90">
        <v>2063.6</v>
      </c>
      <c r="CD100" s="90">
        <v>2266.5</v>
      </c>
      <c r="CE100" s="90">
        <v>2380</v>
      </c>
    </row>
    <row r="101" spans="2:83" ht="17.399999999999999" customHeight="1" x14ac:dyDescent="0.3">
      <c r="B101" s="3" t="str">
        <f t="shared" ref="B101:B102" si="6">D101&amp;E101</f>
        <v>C78</v>
      </c>
      <c r="C101" s="1" t="s">
        <v>440</v>
      </c>
      <c r="D101" s="3" t="s">
        <v>76</v>
      </c>
      <c r="E101" s="3">
        <v>78</v>
      </c>
      <c r="F101" s="1" t="s">
        <v>599</v>
      </c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  <c r="AQ101" s="90"/>
      <c r="AR101" s="90"/>
      <c r="AS101" s="90"/>
      <c r="AT101" s="90"/>
      <c r="AU101" s="90"/>
      <c r="AV101" s="90"/>
      <c r="AW101" s="90"/>
      <c r="AX101" s="90"/>
      <c r="AY101" s="90"/>
      <c r="AZ101" s="90"/>
      <c r="BA101" s="90"/>
      <c r="BB101" s="90"/>
      <c r="BC101" s="90"/>
      <c r="BD101" s="90"/>
      <c r="BE101" s="90"/>
      <c r="BF101" s="90"/>
      <c r="BG101" s="90"/>
      <c r="BH101" s="90"/>
      <c r="BI101" s="90"/>
      <c r="BJ101" s="90"/>
      <c r="BK101" s="90"/>
      <c r="BL101" s="90"/>
      <c r="BM101" s="90"/>
      <c r="BN101" s="90"/>
      <c r="BO101" s="90"/>
      <c r="BP101" s="90"/>
      <c r="BQ101" s="90"/>
      <c r="BR101" s="90"/>
      <c r="BS101" s="90"/>
      <c r="BT101" s="90"/>
      <c r="BU101" s="90"/>
      <c r="BV101" s="90"/>
      <c r="BW101" s="90"/>
      <c r="BX101" s="90"/>
      <c r="BY101" s="90">
        <v>2000</v>
      </c>
      <c r="BZ101" s="90">
        <v>2288</v>
      </c>
      <c r="CA101" s="90">
        <v>2612</v>
      </c>
      <c r="CB101" s="90">
        <v>2864</v>
      </c>
      <c r="CC101" s="90">
        <v>3170</v>
      </c>
      <c r="CD101" s="90">
        <v>3800</v>
      </c>
      <c r="CE101" s="90">
        <v>3560</v>
      </c>
    </row>
    <row r="102" spans="2:83" ht="17.399999999999999" customHeight="1" x14ac:dyDescent="0.3">
      <c r="B102" s="3" t="str">
        <f t="shared" si="6"/>
        <v>C79</v>
      </c>
      <c r="C102" s="1" t="s">
        <v>440</v>
      </c>
      <c r="D102" s="3" t="s">
        <v>76</v>
      </c>
      <c r="E102" s="3">
        <v>79</v>
      </c>
      <c r="F102" s="1" t="s">
        <v>595</v>
      </c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/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>
        <v>2000</v>
      </c>
      <c r="BZ102" s="90">
        <v>2270</v>
      </c>
      <c r="CA102" s="90">
        <v>2600</v>
      </c>
      <c r="CB102" s="90">
        <v>2860</v>
      </c>
      <c r="CC102" s="90">
        <v>3160</v>
      </c>
      <c r="CD102" s="90">
        <v>3840</v>
      </c>
      <c r="CE102" s="90">
        <v>3700</v>
      </c>
    </row>
    <row r="103" spans="2:83" ht="17.399999999999999" customHeight="1" x14ac:dyDescent="0.3">
      <c r="B103" s="3" t="str">
        <f t="shared" ref="B103:B104" si="7">D103&amp;E103</f>
        <v>C80</v>
      </c>
      <c r="C103" s="1" t="s">
        <v>440</v>
      </c>
      <c r="D103" s="3" t="s">
        <v>76</v>
      </c>
      <c r="E103" s="3">
        <v>80</v>
      </c>
      <c r="F103" s="1" t="s">
        <v>596</v>
      </c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  <c r="AQ103" s="90"/>
      <c r="AR103" s="90"/>
      <c r="AS103" s="90"/>
      <c r="AT103" s="90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90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>
        <v>2000</v>
      </c>
      <c r="BZ103" s="90">
        <v>2224</v>
      </c>
      <c r="CA103" s="90">
        <v>3040</v>
      </c>
      <c r="CB103" s="90">
        <v>3440</v>
      </c>
      <c r="CC103" s="90">
        <v>3504</v>
      </c>
      <c r="CD103" s="90">
        <v>3960</v>
      </c>
      <c r="CE103" s="90">
        <v>4100</v>
      </c>
    </row>
    <row r="104" spans="2:83" ht="17.399999999999999" customHeight="1" x14ac:dyDescent="0.3">
      <c r="B104" s="3" t="str">
        <f t="shared" si="7"/>
        <v>C81</v>
      </c>
      <c r="C104" s="1" t="s">
        <v>440</v>
      </c>
      <c r="D104" s="3" t="s">
        <v>76</v>
      </c>
      <c r="E104" s="3">
        <v>81</v>
      </c>
      <c r="F104" s="1" t="s">
        <v>597</v>
      </c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  <c r="AQ104" s="90"/>
      <c r="AR104" s="90"/>
      <c r="AS104" s="90"/>
      <c r="AT104" s="90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90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>
        <v>2000</v>
      </c>
      <c r="BZ104" s="90">
        <v>2288</v>
      </c>
      <c r="CA104" s="90">
        <v>2600</v>
      </c>
      <c r="CB104" s="90">
        <v>2860</v>
      </c>
      <c r="CC104" s="90">
        <v>3160</v>
      </c>
      <c r="CD104" s="90">
        <v>3600</v>
      </c>
      <c r="CE104" s="90">
        <v>3480</v>
      </c>
    </row>
    <row r="105" spans="2:83" ht="17.399999999999999" customHeight="1" x14ac:dyDescent="0.3">
      <c r="B105" s="3" t="str">
        <f>D105&amp;E105</f>
        <v>C82</v>
      </c>
      <c r="C105" s="1" t="s">
        <v>440</v>
      </c>
      <c r="D105" s="3" t="s">
        <v>76</v>
      </c>
      <c r="E105" s="3">
        <v>82</v>
      </c>
      <c r="F105" s="1" t="s">
        <v>598</v>
      </c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  <c r="BM105" s="90"/>
      <c r="BN105" s="90"/>
      <c r="BO105" s="90"/>
      <c r="BP105" s="90"/>
      <c r="BQ105" s="90"/>
      <c r="BR105" s="90"/>
      <c r="BS105" s="90"/>
      <c r="BT105" s="90"/>
      <c r="BU105" s="90"/>
      <c r="BV105" s="90"/>
      <c r="BW105" s="90"/>
      <c r="BX105" s="90"/>
      <c r="BY105" s="90">
        <v>2000</v>
      </c>
      <c r="BZ105" s="90">
        <v>2198</v>
      </c>
      <c r="CA105" s="90">
        <v>2720</v>
      </c>
      <c r="CB105" s="90">
        <v>3026</v>
      </c>
      <c r="CC105" s="90">
        <v>3422</v>
      </c>
      <c r="CD105" s="90">
        <v>3600</v>
      </c>
      <c r="CE105" s="90">
        <v>3500</v>
      </c>
    </row>
    <row r="106" spans="2:83" ht="17.399999999999999" customHeight="1" x14ac:dyDescent="0.3">
      <c r="B106" s="29" t="str">
        <f t="shared" si="5"/>
        <v>C99</v>
      </c>
      <c r="C106" s="30" t="s">
        <v>440</v>
      </c>
      <c r="D106" s="29" t="s">
        <v>76</v>
      </c>
      <c r="E106" s="29">
        <v>99</v>
      </c>
      <c r="F106" s="30" t="s">
        <v>496</v>
      </c>
      <c r="G106" s="92">
        <v>100</v>
      </c>
      <c r="H106" s="92">
        <v>104.1</v>
      </c>
      <c r="I106" s="92">
        <v>104.8</v>
      </c>
      <c r="J106" s="92">
        <v>105.1</v>
      </c>
      <c r="K106" s="92">
        <v>106.9</v>
      </c>
      <c r="L106" s="92">
        <v>120.2</v>
      </c>
      <c r="M106" s="92">
        <v>123</v>
      </c>
      <c r="N106" s="92">
        <v>130.4</v>
      </c>
      <c r="O106" s="92">
        <v>130.4</v>
      </c>
      <c r="P106" s="92">
        <v>133.1</v>
      </c>
      <c r="Q106" s="92">
        <v>133.69999999999999</v>
      </c>
      <c r="R106" s="92">
        <v>146.80000000000001</v>
      </c>
      <c r="S106" s="92">
        <v>147.6</v>
      </c>
      <c r="T106" s="92">
        <v>179.5</v>
      </c>
      <c r="U106" s="92">
        <v>180.1</v>
      </c>
      <c r="V106" s="92">
        <v>173.8</v>
      </c>
      <c r="W106" s="92">
        <v>174</v>
      </c>
      <c r="X106" s="92">
        <v>200</v>
      </c>
      <c r="Y106" s="92">
        <v>200.6</v>
      </c>
      <c r="Z106" s="92">
        <v>201.5</v>
      </c>
      <c r="AA106" s="92">
        <v>206.3</v>
      </c>
      <c r="AB106" s="92">
        <v>222.7</v>
      </c>
      <c r="AC106" s="92">
        <v>223</v>
      </c>
      <c r="AD106" s="92">
        <v>184.2</v>
      </c>
      <c r="AE106" s="92">
        <v>190.4</v>
      </c>
      <c r="AF106" s="92">
        <v>199.6</v>
      </c>
      <c r="AG106" s="92">
        <v>209.9</v>
      </c>
      <c r="AH106" s="92">
        <v>219.5</v>
      </c>
      <c r="AI106" s="92">
        <v>227</v>
      </c>
      <c r="AJ106" s="92">
        <v>241</v>
      </c>
      <c r="AK106" s="92">
        <v>241.6</v>
      </c>
      <c r="AL106" s="92">
        <v>247.6</v>
      </c>
      <c r="AM106" s="92">
        <v>260.3</v>
      </c>
      <c r="AN106" s="92">
        <v>279.5</v>
      </c>
      <c r="AO106" s="92">
        <v>282.3</v>
      </c>
      <c r="AP106" s="92">
        <v>284.39999999999998</v>
      </c>
      <c r="AQ106" s="92">
        <v>313.3</v>
      </c>
      <c r="AR106" s="92">
        <v>368.3</v>
      </c>
      <c r="AS106" s="92">
        <v>447.9</v>
      </c>
      <c r="AT106" s="92">
        <v>523</v>
      </c>
      <c r="AU106" s="92">
        <v>521.9</v>
      </c>
      <c r="AV106" s="92">
        <v>556.4</v>
      </c>
      <c r="AW106" s="92">
        <v>548.5</v>
      </c>
      <c r="AX106" s="92">
        <v>543.4</v>
      </c>
      <c r="AY106" s="92">
        <v>551.1</v>
      </c>
      <c r="AZ106" s="92">
        <v>587</v>
      </c>
      <c r="BA106" s="92">
        <v>602.79999999999995</v>
      </c>
      <c r="BB106" s="92">
        <v>597</v>
      </c>
      <c r="BC106" s="92">
        <v>603.20000000000005</v>
      </c>
      <c r="BD106" s="92">
        <v>606.6</v>
      </c>
      <c r="BE106" s="92">
        <v>612.1</v>
      </c>
      <c r="BF106" s="92">
        <v>595.9</v>
      </c>
      <c r="BG106" s="92">
        <v>597.1</v>
      </c>
      <c r="BH106" s="92">
        <v>630.20000000000005</v>
      </c>
      <c r="BI106" s="92">
        <v>631.79999999999995</v>
      </c>
      <c r="BJ106" s="92">
        <v>681.2</v>
      </c>
      <c r="BK106" s="92">
        <v>701.2</v>
      </c>
      <c r="BL106" s="92">
        <v>755.9</v>
      </c>
      <c r="BM106" s="92">
        <v>781.9</v>
      </c>
      <c r="BN106" s="92">
        <v>805.5</v>
      </c>
      <c r="BO106" s="92">
        <v>845.7</v>
      </c>
      <c r="BP106" s="92">
        <v>1065.2</v>
      </c>
      <c r="BQ106" s="92">
        <v>1216.5999999999999</v>
      </c>
      <c r="BR106" s="92">
        <v>1378.1</v>
      </c>
      <c r="BS106" s="92">
        <v>1544.4</v>
      </c>
      <c r="BT106" s="92">
        <v>1570.6</v>
      </c>
      <c r="BU106" s="92">
        <v>1555.5</v>
      </c>
      <c r="BV106" s="92">
        <v>1776.1</v>
      </c>
      <c r="BW106" s="92">
        <v>1741.5</v>
      </c>
      <c r="BX106" s="93">
        <v>1833.8</v>
      </c>
      <c r="BY106" s="93">
        <v>1898.7</v>
      </c>
      <c r="BZ106" s="93">
        <v>2252.9</v>
      </c>
      <c r="CA106" s="93">
        <v>2698.6</v>
      </c>
      <c r="CB106" s="93">
        <v>2968.5</v>
      </c>
      <c r="CC106" s="92">
        <v>3307.6</v>
      </c>
      <c r="CD106" s="92">
        <v>3686.8</v>
      </c>
      <c r="CE106" s="92">
        <v>3772.1</v>
      </c>
    </row>
    <row r="107" spans="2:83" ht="17.399999999999999" customHeight="1" x14ac:dyDescent="0.3">
      <c r="B107" s="3" t="str">
        <f>D107&amp;E107</f>
        <v>D1</v>
      </c>
      <c r="C107" s="1" t="s">
        <v>39</v>
      </c>
      <c r="D107" s="3" t="s">
        <v>79</v>
      </c>
      <c r="E107" s="3">
        <v>1</v>
      </c>
      <c r="F107" s="1" t="s">
        <v>50</v>
      </c>
      <c r="G107" s="90">
        <v>100</v>
      </c>
      <c r="H107" s="90">
        <v>109</v>
      </c>
      <c r="I107" s="90">
        <v>112.7</v>
      </c>
      <c r="J107" s="90">
        <v>115</v>
      </c>
      <c r="K107" s="90">
        <v>117.3</v>
      </c>
      <c r="L107" s="90">
        <v>135</v>
      </c>
      <c r="M107" s="90">
        <v>138.9</v>
      </c>
      <c r="N107" s="90">
        <v>141.69999999999999</v>
      </c>
      <c r="O107" s="90">
        <v>141.69999999999999</v>
      </c>
      <c r="P107" s="90">
        <v>150.1</v>
      </c>
      <c r="Q107" s="90">
        <v>152.30000000000001</v>
      </c>
      <c r="R107" s="90">
        <v>155.5</v>
      </c>
      <c r="S107" s="90">
        <v>156.5</v>
      </c>
      <c r="T107" s="90">
        <v>169.3</v>
      </c>
      <c r="U107" s="90">
        <v>171</v>
      </c>
      <c r="V107" s="90">
        <v>172</v>
      </c>
      <c r="W107" s="90">
        <v>172.3</v>
      </c>
      <c r="X107" s="90">
        <v>189.6</v>
      </c>
      <c r="Y107" s="90">
        <v>192</v>
      </c>
      <c r="Z107" s="90">
        <v>199.2</v>
      </c>
      <c r="AA107" s="90">
        <v>204.4</v>
      </c>
      <c r="AB107" s="90">
        <v>226.1</v>
      </c>
      <c r="AC107" s="90">
        <v>228.7</v>
      </c>
      <c r="AD107" s="90">
        <v>232.3</v>
      </c>
      <c r="AE107" s="90">
        <v>233.1</v>
      </c>
      <c r="AF107" s="90">
        <v>249.8</v>
      </c>
      <c r="AG107" s="90">
        <v>253.2</v>
      </c>
      <c r="AH107" s="90">
        <v>257</v>
      </c>
      <c r="AI107" s="90">
        <v>260</v>
      </c>
      <c r="AJ107" s="90">
        <v>277.5</v>
      </c>
      <c r="AK107" s="90">
        <v>279.3</v>
      </c>
      <c r="AL107" s="90">
        <v>284.10000000000002</v>
      </c>
      <c r="AM107" s="90">
        <v>315.39999999999998</v>
      </c>
      <c r="AN107" s="90">
        <v>332.9</v>
      </c>
      <c r="AO107" s="90">
        <v>342.4</v>
      </c>
      <c r="AP107" s="90">
        <v>353.2</v>
      </c>
      <c r="AQ107" s="90">
        <v>362.5</v>
      </c>
      <c r="AR107" s="90">
        <v>400.1</v>
      </c>
      <c r="AS107" s="90">
        <v>419.5</v>
      </c>
      <c r="AT107" s="90">
        <v>451.3</v>
      </c>
      <c r="AU107" s="90">
        <v>465.2</v>
      </c>
      <c r="AV107" s="90">
        <v>520.1</v>
      </c>
      <c r="AW107" s="90">
        <v>531.20000000000005</v>
      </c>
      <c r="AX107" s="90">
        <v>541.9</v>
      </c>
      <c r="AY107" s="90">
        <v>552.9</v>
      </c>
      <c r="AZ107" s="90">
        <v>633.9</v>
      </c>
      <c r="BA107" s="90">
        <v>645.6</v>
      </c>
      <c r="BB107" s="90">
        <v>654.1</v>
      </c>
      <c r="BC107" s="90">
        <v>663</v>
      </c>
      <c r="BD107" s="90">
        <v>725.1</v>
      </c>
      <c r="BE107" s="90">
        <v>730.6</v>
      </c>
      <c r="BF107" s="90">
        <v>734.8</v>
      </c>
      <c r="BG107" s="90">
        <v>739</v>
      </c>
      <c r="BH107" s="90">
        <v>792.8</v>
      </c>
      <c r="BI107" s="90">
        <v>800.2</v>
      </c>
      <c r="BJ107" s="90">
        <v>807.5</v>
      </c>
      <c r="BK107" s="90">
        <v>814.9</v>
      </c>
      <c r="BL107" s="90">
        <v>882.5</v>
      </c>
      <c r="BM107" s="90">
        <v>885.4</v>
      </c>
      <c r="BN107" s="90">
        <v>901.6</v>
      </c>
      <c r="BO107" s="90">
        <v>909.8</v>
      </c>
      <c r="BP107" s="90">
        <v>1036.5</v>
      </c>
      <c r="BQ107" s="90">
        <v>1103.0999999999999</v>
      </c>
      <c r="BR107" s="90">
        <v>1125.4000000000001</v>
      </c>
      <c r="BS107" s="90">
        <v>1146.4000000000001</v>
      </c>
      <c r="BT107" s="90">
        <v>1164</v>
      </c>
      <c r="BU107" s="90">
        <v>1205.5</v>
      </c>
      <c r="BV107" s="90">
        <v>1449.1</v>
      </c>
      <c r="BW107" s="90">
        <v>1522.7</v>
      </c>
      <c r="BX107" s="91">
        <v>1567.5</v>
      </c>
      <c r="BY107" s="91">
        <v>1622.4</v>
      </c>
      <c r="BZ107" s="91">
        <v>1971.2</v>
      </c>
      <c r="CA107" s="91">
        <v>2198.1</v>
      </c>
      <c r="CB107" s="91">
        <v>2237.6999999999998</v>
      </c>
      <c r="CC107" s="90">
        <v>2321</v>
      </c>
      <c r="CD107" s="90">
        <v>2552</v>
      </c>
      <c r="CE107" s="90">
        <v>2684.2</v>
      </c>
    </row>
    <row r="108" spans="2:83" ht="17.399999999999999" customHeight="1" x14ac:dyDescent="0.3">
      <c r="B108" s="3" t="str">
        <f t="shared" ref="B108:B133" si="8">D108&amp;E108</f>
        <v>D2</v>
      </c>
      <c r="C108" s="1" t="s">
        <v>39</v>
      </c>
      <c r="D108" s="3" t="s">
        <v>79</v>
      </c>
      <c r="E108" s="3">
        <v>2</v>
      </c>
      <c r="F108" s="1" t="s">
        <v>51</v>
      </c>
      <c r="G108" s="90">
        <v>100</v>
      </c>
      <c r="H108" s="90">
        <v>108.8</v>
      </c>
      <c r="I108" s="90">
        <v>112</v>
      </c>
      <c r="J108" s="90">
        <v>113.9</v>
      </c>
      <c r="K108" s="90">
        <v>115.9</v>
      </c>
      <c r="L108" s="90">
        <v>132.1</v>
      </c>
      <c r="M108" s="90">
        <v>135.5</v>
      </c>
      <c r="N108" s="90">
        <v>138.19999999999999</v>
      </c>
      <c r="O108" s="90">
        <v>138.6</v>
      </c>
      <c r="P108" s="90">
        <v>146.30000000000001</v>
      </c>
      <c r="Q108" s="90">
        <v>148.30000000000001</v>
      </c>
      <c r="R108" s="90">
        <v>151.6</v>
      </c>
      <c r="S108" s="90">
        <v>152.69999999999999</v>
      </c>
      <c r="T108" s="90">
        <v>166.7</v>
      </c>
      <c r="U108" s="90">
        <v>168.3</v>
      </c>
      <c r="V108" s="90">
        <v>170.6</v>
      </c>
      <c r="W108" s="90">
        <v>171.7</v>
      </c>
      <c r="X108" s="90">
        <v>188.6</v>
      </c>
      <c r="Y108" s="90">
        <v>192.6</v>
      </c>
      <c r="Z108" s="90">
        <v>199.7</v>
      </c>
      <c r="AA108" s="90">
        <v>205.2</v>
      </c>
      <c r="AB108" s="90">
        <v>227.4</v>
      </c>
      <c r="AC108" s="90">
        <v>231.7</v>
      </c>
      <c r="AD108" s="90">
        <v>235.5</v>
      </c>
      <c r="AE108" s="90">
        <v>236.2</v>
      </c>
      <c r="AF108" s="90">
        <v>253.4</v>
      </c>
      <c r="AG108" s="90">
        <v>256.10000000000002</v>
      </c>
      <c r="AH108" s="90">
        <v>259.60000000000002</v>
      </c>
      <c r="AI108" s="90">
        <v>262.7</v>
      </c>
      <c r="AJ108" s="90">
        <v>281.39999999999998</v>
      </c>
      <c r="AK108" s="90">
        <v>283.10000000000002</v>
      </c>
      <c r="AL108" s="90">
        <v>288.8</v>
      </c>
      <c r="AM108" s="90">
        <v>306</v>
      </c>
      <c r="AN108" s="90">
        <v>324.5</v>
      </c>
      <c r="AO108" s="90">
        <v>332.1</v>
      </c>
      <c r="AP108" s="90">
        <v>341.6</v>
      </c>
      <c r="AQ108" s="90">
        <v>347.5</v>
      </c>
      <c r="AR108" s="90">
        <v>387.2</v>
      </c>
      <c r="AS108" s="90">
        <v>403</v>
      </c>
      <c r="AT108" s="90">
        <v>439.2</v>
      </c>
      <c r="AU108" s="90">
        <v>449.1</v>
      </c>
      <c r="AV108" s="90">
        <v>501.29999999999995</v>
      </c>
      <c r="AW108" s="90">
        <v>510.29999999999995</v>
      </c>
      <c r="AX108" s="90">
        <v>524.5</v>
      </c>
      <c r="AY108" s="90">
        <v>534.20000000000005</v>
      </c>
      <c r="AZ108" s="90">
        <v>611.9</v>
      </c>
      <c r="BA108" s="90">
        <v>624.79999999999995</v>
      </c>
      <c r="BB108" s="90">
        <v>635</v>
      </c>
      <c r="BC108" s="90">
        <v>643.6</v>
      </c>
      <c r="BD108" s="90">
        <v>703.1</v>
      </c>
      <c r="BE108" s="90">
        <v>708.4</v>
      </c>
      <c r="BF108" s="90">
        <v>712.9</v>
      </c>
      <c r="BG108" s="90">
        <v>717.6</v>
      </c>
      <c r="BH108" s="90">
        <v>769.1</v>
      </c>
      <c r="BI108" s="90">
        <v>775.7</v>
      </c>
      <c r="BJ108" s="90">
        <v>782.4</v>
      </c>
      <c r="BK108" s="90">
        <v>789</v>
      </c>
      <c r="BL108" s="90">
        <v>854.3</v>
      </c>
      <c r="BM108" s="90">
        <v>856.9</v>
      </c>
      <c r="BN108" s="90">
        <v>873.9</v>
      </c>
      <c r="BO108" s="90">
        <v>881.3</v>
      </c>
      <c r="BP108" s="90">
        <v>1001.8</v>
      </c>
      <c r="BQ108" s="90">
        <v>1054.2</v>
      </c>
      <c r="BR108" s="90">
        <v>1065.5</v>
      </c>
      <c r="BS108" s="90">
        <v>1076.4000000000001</v>
      </c>
      <c r="BT108" s="90">
        <v>1102.0999999999999</v>
      </c>
      <c r="BU108" s="90">
        <v>1134.9000000000001</v>
      </c>
      <c r="BV108" s="90">
        <v>1374.9</v>
      </c>
      <c r="BW108" s="90">
        <v>1435.8</v>
      </c>
      <c r="BX108" s="91">
        <v>1465.5</v>
      </c>
      <c r="BY108" s="91">
        <v>1505.8</v>
      </c>
      <c r="BZ108" s="91">
        <v>1853.7</v>
      </c>
      <c r="CA108" s="91">
        <v>2035.8</v>
      </c>
      <c r="CB108" s="91">
        <v>2056.4</v>
      </c>
      <c r="CC108" s="90">
        <v>2099.6</v>
      </c>
      <c r="CD108" s="90">
        <v>2296.9</v>
      </c>
      <c r="CE108" s="90">
        <v>2462.5</v>
      </c>
    </row>
    <row r="109" spans="2:83" ht="17.399999999999999" customHeight="1" x14ac:dyDescent="0.3">
      <c r="B109" s="3" t="str">
        <f t="shared" si="8"/>
        <v>D3</v>
      </c>
      <c r="C109" s="1" t="s">
        <v>39</v>
      </c>
      <c r="D109" s="3" t="s">
        <v>79</v>
      </c>
      <c r="E109" s="3">
        <v>3</v>
      </c>
      <c r="F109" s="1" t="s">
        <v>52</v>
      </c>
      <c r="G109" s="90">
        <v>100</v>
      </c>
      <c r="H109" s="90">
        <v>111</v>
      </c>
      <c r="I109" s="90">
        <v>116.4</v>
      </c>
      <c r="J109" s="90">
        <v>118.5</v>
      </c>
      <c r="K109" s="90">
        <v>120.6</v>
      </c>
      <c r="L109" s="90">
        <v>148.30000000000001</v>
      </c>
      <c r="M109" s="90">
        <v>153.80000000000001</v>
      </c>
      <c r="N109" s="90">
        <v>157.1</v>
      </c>
      <c r="O109" s="90">
        <v>157.30000000000001</v>
      </c>
      <c r="P109" s="90">
        <v>166.5</v>
      </c>
      <c r="Q109" s="90">
        <v>169.5</v>
      </c>
      <c r="R109" s="90">
        <v>174.3</v>
      </c>
      <c r="S109" s="90">
        <v>175.8</v>
      </c>
      <c r="T109" s="90">
        <v>186</v>
      </c>
      <c r="U109" s="90">
        <v>186.8</v>
      </c>
      <c r="V109" s="90">
        <v>188</v>
      </c>
      <c r="W109" s="90">
        <v>188.4</v>
      </c>
      <c r="X109" s="90">
        <v>203</v>
      </c>
      <c r="Y109" s="90">
        <v>205.7</v>
      </c>
      <c r="Z109" s="90">
        <v>214.5</v>
      </c>
      <c r="AA109" s="90">
        <v>223.5</v>
      </c>
      <c r="AB109" s="90">
        <v>242.6</v>
      </c>
      <c r="AC109" s="90">
        <v>245.9</v>
      </c>
      <c r="AD109" s="90">
        <v>247</v>
      </c>
      <c r="AE109" s="90">
        <v>247.2</v>
      </c>
      <c r="AF109" s="90">
        <v>255.9</v>
      </c>
      <c r="AG109" s="90">
        <v>261.39999999999998</v>
      </c>
      <c r="AH109" s="90">
        <v>262.2</v>
      </c>
      <c r="AI109" s="90">
        <v>263</v>
      </c>
      <c r="AJ109" s="90">
        <v>277.89999999999998</v>
      </c>
      <c r="AK109" s="90">
        <v>279.3</v>
      </c>
      <c r="AL109" s="90">
        <v>279.39999999999998</v>
      </c>
      <c r="AM109" s="90">
        <v>355.3</v>
      </c>
      <c r="AN109" s="90">
        <v>359.3</v>
      </c>
      <c r="AO109" s="90">
        <v>376.3</v>
      </c>
      <c r="AP109" s="90">
        <v>400.9</v>
      </c>
      <c r="AQ109" s="90">
        <v>423</v>
      </c>
      <c r="AR109" s="90">
        <v>457.8</v>
      </c>
      <c r="AS109" s="90">
        <v>488</v>
      </c>
      <c r="AT109" s="90">
        <v>551.9</v>
      </c>
      <c r="AU109" s="90">
        <v>580.4</v>
      </c>
      <c r="AV109" s="90">
        <v>626.20000000000005</v>
      </c>
      <c r="AW109" s="90">
        <v>643</v>
      </c>
      <c r="AX109" s="90">
        <v>655.8</v>
      </c>
      <c r="AY109" s="90">
        <v>667.2</v>
      </c>
      <c r="AZ109" s="90">
        <v>733.1</v>
      </c>
      <c r="BA109" s="90">
        <v>749</v>
      </c>
      <c r="BB109" s="90">
        <v>754.4</v>
      </c>
      <c r="BC109" s="90">
        <v>761</v>
      </c>
      <c r="BD109" s="90">
        <v>810.6</v>
      </c>
      <c r="BE109" s="90">
        <v>814.4</v>
      </c>
      <c r="BF109" s="90">
        <v>813.8</v>
      </c>
      <c r="BG109" s="90">
        <v>813.9</v>
      </c>
      <c r="BH109" s="90">
        <v>854.3</v>
      </c>
      <c r="BI109" s="90">
        <v>862.2</v>
      </c>
      <c r="BJ109" s="90">
        <v>870.2</v>
      </c>
      <c r="BK109" s="90">
        <v>878.1</v>
      </c>
      <c r="BL109" s="90">
        <v>930.3</v>
      </c>
      <c r="BM109" s="90">
        <v>930.5</v>
      </c>
      <c r="BN109" s="90">
        <v>957.1</v>
      </c>
      <c r="BO109" s="90">
        <v>965.7</v>
      </c>
      <c r="BP109" s="90">
        <v>1068.8</v>
      </c>
      <c r="BQ109" s="90">
        <v>1210.3</v>
      </c>
      <c r="BR109" s="90">
        <v>1276.9000000000001</v>
      </c>
      <c r="BS109" s="90">
        <v>1341.7</v>
      </c>
      <c r="BT109" s="90">
        <v>1348.5</v>
      </c>
      <c r="BU109" s="90">
        <v>1364.8</v>
      </c>
      <c r="BV109" s="90">
        <v>1570.9</v>
      </c>
      <c r="BW109" s="90">
        <v>1661.8</v>
      </c>
      <c r="BX109" s="91">
        <v>1769.7</v>
      </c>
      <c r="BY109" s="91">
        <v>1875.3</v>
      </c>
      <c r="BZ109" s="91">
        <v>2247.1</v>
      </c>
      <c r="CA109" s="91">
        <v>2628.9</v>
      </c>
      <c r="CB109" s="91">
        <v>2743.1</v>
      </c>
      <c r="CC109" s="90">
        <v>2982.5</v>
      </c>
      <c r="CD109" s="90">
        <v>3243.6</v>
      </c>
      <c r="CE109" s="90">
        <v>3447.1</v>
      </c>
    </row>
    <row r="110" spans="2:83" ht="17.399999999999999" customHeight="1" x14ac:dyDescent="0.3">
      <c r="B110" s="3" t="str">
        <f t="shared" si="8"/>
        <v>D4</v>
      </c>
      <c r="C110" s="1" t="s">
        <v>39</v>
      </c>
      <c r="D110" s="3" t="s">
        <v>79</v>
      </c>
      <c r="E110" s="3">
        <v>4</v>
      </c>
      <c r="F110" s="1" t="s">
        <v>334</v>
      </c>
      <c r="G110" s="90">
        <v>100</v>
      </c>
      <c r="H110" s="90">
        <v>110.1</v>
      </c>
      <c r="I110" s="90">
        <v>112.7</v>
      </c>
      <c r="J110" s="90">
        <v>114.4</v>
      </c>
      <c r="K110" s="90">
        <v>116</v>
      </c>
      <c r="L110" s="90">
        <v>132.69999999999999</v>
      </c>
      <c r="M110" s="90">
        <v>135.6</v>
      </c>
      <c r="N110" s="90">
        <v>138.30000000000001</v>
      </c>
      <c r="O110" s="90">
        <v>140.19999999999999</v>
      </c>
      <c r="P110" s="90">
        <v>146.1</v>
      </c>
      <c r="Q110" s="90">
        <v>147.6</v>
      </c>
      <c r="R110" s="90">
        <v>152.5</v>
      </c>
      <c r="S110" s="90">
        <v>153.69999999999999</v>
      </c>
      <c r="T110" s="90">
        <v>167.7</v>
      </c>
      <c r="U110" s="90">
        <v>168.8</v>
      </c>
      <c r="V110" s="90">
        <v>172.8</v>
      </c>
      <c r="W110" s="90">
        <v>176.8</v>
      </c>
      <c r="X110" s="90">
        <v>189.7</v>
      </c>
      <c r="Y110" s="90">
        <v>198.8</v>
      </c>
      <c r="Z110" s="90">
        <v>206.1</v>
      </c>
      <c r="AA110" s="90">
        <v>215.1</v>
      </c>
      <c r="AB110" s="90">
        <v>236.3</v>
      </c>
      <c r="AC110" s="90">
        <v>244.6</v>
      </c>
      <c r="AD110" s="90">
        <v>246.8</v>
      </c>
      <c r="AE110" s="90">
        <v>247.1</v>
      </c>
      <c r="AF110" s="90">
        <v>258.89999999999998</v>
      </c>
      <c r="AG110" s="90">
        <v>261.60000000000002</v>
      </c>
      <c r="AH110" s="90">
        <v>262.7</v>
      </c>
      <c r="AI110" s="90">
        <v>264.8</v>
      </c>
      <c r="AJ110" s="90">
        <v>286.7</v>
      </c>
      <c r="AK110" s="90">
        <v>288.10000000000002</v>
      </c>
      <c r="AL110" s="90">
        <v>291.60000000000002</v>
      </c>
      <c r="AM110" s="90">
        <v>326</v>
      </c>
      <c r="AN110" s="90">
        <v>339.1</v>
      </c>
      <c r="AO110" s="90">
        <v>346.3</v>
      </c>
      <c r="AP110" s="90">
        <v>361.9</v>
      </c>
      <c r="AQ110" s="90">
        <v>369.4</v>
      </c>
      <c r="AR110" s="90">
        <v>409.3</v>
      </c>
      <c r="AS110" s="90">
        <v>425.9</v>
      </c>
      <c r="AT110" s="90">
        <v>514.20000000000005</v>
      </c>
      <c r="AU110" s="90">
        <v>525.70000000000005</v>
      </c>
      <c r="AV110" s="90">
        <v>554.6</v>
      </c>
      <c r="AW110" s="90">
        <v>563.79999999999995</v>
      </c>
      <c r="AX110" s="90">
        <v>588.79999999999995</v>
      </c>
      <c r="AY110" s="90">
        <v>595.6</v>
      </c>
      <c r="AZ110" s="90">
        <v>637.5</v>
      </c>
      <c r="BA110" s="90">
        <v>660</v>
      </c>
      <c r="BB110" s="90">
        <v>673</v>
      </c>
      <c r="BC110" s="90">
        <v>677.2</v>
      </c>
      <c r="BD110" s="90">
        <v>709</v>
      </c>
      <c r="BE110" s="90">
        <v>711.5</v>
      </c>
      <c r="BF110" s="90">
        <v>711.7</v>
      </c>
      <c r="BG110" s="90">
        <v>712.4</v>
      </c>
      <c r="BH110" s="90">
        <v>738.8</v>
      </c>
      <c r="BI110" s="90">
        <v>743.4</v>
      </c>
      <c r="BJ110" s="90">
        <v>748.1</v>
      </c>
      <c r="BK110" s="90">
        <v>752.7</v>
      </c>
      <c r="BL110" s="90">
        <v>786.5</v>
      </c>
      <c r="BM110" s="90">
        <v>787.3</v>
      </c>
      <c r="BN110" s="90">
        <v>815.9</v>
      </c>
      <c r="BO110" s="90">
        <v>820.9</v>
      </c>
      <c r="BP110" s="90">
        <v>886.4</v>
      </c>
      <c r="BQ110" s="90">
        <v>984.1</v>
      </c>
      <c r="BR110" s="90">
        <v>1016.8</v>
      </c>
      <c r="BS110" s="90">
        <v>1048.4000000000001</v>
      </c>
      <c r="BT110" s="90">
        <v>1095.9000000000001</v>
      </c>
      <c r="BU110" s="90">
        <v>1103.3</v>
      </c>
      <c r="BV110" s="90">
        <v>1263.3</v>
      </c>
      <c r="BW110" s="90">
        <v>1321.7</v>
      </c>
      <c r="BX110" s="91">
        <v>1368.1</v>
      </c>
      <c r="BY110" s="91">
        <v>1423.2</v>
      </c>
      <c r="BZ110" s="91">
        <v>1743.4</v>
      </c>
      <c r="CA110" s="91">
        <v>1955.5</v>
      </c>
      <c r="CB110" s="91">
        <v>1986.8</v>
      </c>
      <c r="CC110" s="90">
        <v>2127.6999999999998</v>
      </c>
      <c r="CD110" s="90">
        <v>2297</v>
      </c>
      <c r="CE110" s="90">
        <v>2658.5</v>
      </c>
    </row>
    <row r="111" spans="2:83" ht="17.399999999999999" customHeight="1" x14ac:dyDescent="0.3">
      <c r="B111" s="3" t="str">
        <f t="shared" si="8"/>
        <v>D5</v>
      </c>
      <c r="C111" s="1" t="s">
        <v>39</v>
      </c>
      <c r="D111" s="3" t="s">
        <v>79</v>
      </c>
      <c r="E111" s="3">
        <v>5</v>
      </c>
      <c r="F111" s="1" t="s">
        <v>502</v>
      </c>
      <c r="G111" s="90">
        <v>100</v>
      </c>
      <c r="H111" s="90">
        <v>108.1</v>
      </c>
      <c r="I111" s="90">
        <v>112</v>
      </c>
      <c r="J111" s="90">
        <v>114.9</v>
      </c>
      <c r="K111" s="90">
        <v>117.9</v>
      </c>
      <c r="L111" s="90">
        <v>138.6</v>
      </c>
      <c r="M111" s="90">
        <v>143.19999999999999</v>
      </c>
      <c r="N111" s="90">
        <v>145.6</v>
      </c>
      <c r="O111" s="90">
        <v>145.6</v>
      </c>
      <c r="P111" s="90">
        <v>154.19999999999999</v>
      </c>
      <c r="Q111" s="90">
        <v>157</v>
      </c>
      <c r="R111" s="90">
        <v>161.19999999999999</v>
      </c>
      <c r="S111" s="90">
        <v>162.6</v>
      </c>
      <c r="T111" s="90">
        <v>172.2</v>
      </c>
      <c r="U111" s="90">
        <v>173.1</v>
      </c>
      <c r="V111" s="90">
        <v>173.8</v>
      </c>
      <c r="W111" s="90">
        <v>173.9</v>
      </c>
      <c r="X111" s="90">
        <v>187.7</v>
      </c>
      <c r="Y111" s="90">
        <v>189.7</v>
      </c>
      <c r="Z111" s="90">
        <v>197.8</v>
      </c>
      <c r="AA111" s="90">
        <v>205.5</v>
      </c>
      <c r="AB111" s="90">
        <v>223.6</v>
      </c>
      <c r="AC111" s="90">
        <v>226.1</v>
      </c>
      <c r="AD111" s="90">
        <v>227.5</v>
      </c>
      <c r="AE111" s="90">
        <v>227.8</v>
      </c>
      <c r="AF111" s="90">
        <v>236.9</v>
      </c>
      <c r="AG111" s="90">
        <v>241.9</v>
      </c>
      <c r="AH111" s="90">
        <v>243.2</v>
      </c>
      <c r="AI111" s="90">
        <v>244.2</v>
      </c>
      <c r="AJ111" s="90">
        <v>258.10000000000002</v>
      </c>
      <c r="AK111" s="90">
        <v>259.39999999999998</v>
      </c>
      <c r="AL111" s="90">
        <v>260</v>
      </c>
      <c r="AM111" s="90">
        <v>336.9</v>
      </c>
      <c r="AN111" s="90">
        <v>342.1</v>
      </c>
      <c r="AO111" s="90">
        <v>358</v>
      </c>
      <c r="AP111" s="90">
        <v>380.2</v>
      </c>
      <c r="AQ111" s="90">
        <v>400.6</v>
      </c>
      <c r="AR111" s="90">
        <v>433.7</v>
      </c>
      <c r="AS111" s="90">
        <v>462.3</v>
      </c>
      <c r="AT111" s="90">
        <v>518</v>
      </c>
      <c r="AU111" s="90">
        <v>544.5</v>
      </c>
      <c r="AV111" s="90">
        <v>590.4</v>
      </c>
      <c r="AW111" s="90">
        <v>606.29999999999995</v>
      </c>
      <c r="AX111" s="90">
        <v>617.4</v>
      </c>
      <c r="AY111" s="90">
        <v>628.6</v>
      </c>
      <c r="AZ111" s="90">
        <v>694.6</v>
      </c>
      <c r="BA111" s="90">
        <v>708.9</v>
      </c>
      <c r="BB111" s="90">
        <v>713.9</v>
      </c>
      <c r="BC111" s="90">
        <v>720.6</v>
      </c>
      <c r="BD111" s="90">
        <v>770.7</v>
      </c>
      <c r="BE111" s="90">
        <v>774.6</v>
      </c>
      <c r="BF111" s="90">
        <v>774.5</v>
      </c>
      <c r="BG111" s="90">
        <v>775</v>
      </c>
      <c r="BH111" s="90">
        <v>816.2</v>
      </c>
      <c r="BI111" s="90">
        <v>823.9</v>
      </c>
      <c r="BJ111" s="90">
        <v>831.7</v>
      </c>
      <c r="BK111" s="90">
        <v>839.4</v>
      </c>
      <c r="BL111" s="90">
        <v>892.2</v>
      </c>
      <c r="BM111" s="90">
        <v>892.7</v>
      </c>
      <c r="BN111" s="90">
        <v>916.6</v>
      </c>
      <c r="BO111" s="90">
        <v>925</v>
      </c>
      <c r="BP111" s="90">
        <v>1028.7</v>
      </c>
      <c r="BQ111" s="90">
        <v>1158.2</v>
      </c>
      <c r="BR111" s="90">
        <v>1219</v>
      </c>
      <c r="BS111" s="90">
        <v>1278.0999999999999</v>
      </c>
      <c r="BT111" s="90">
        <v>1296.5</v>
      </c>
      <c r="BU111" s="90">
        <v>1382.2</v>
      </c>
      <c r="BV111" s="90">
        <v>1597.3</v>
      </c>
      <c r="BW111" s="90">
        <v>1705</v>
      </c>
      <c r="BX111" s="91">
        <v>1796</v>
      </c>
      <c r="BY111" s="91">
        <v>1900.9</v>
      </c>
      <c r="BZ111" s="91">
        <v>2248.9</v>
      </c>
      <c r="CA111" s="91">
        <v>2615.5</v>
      </c>
      <c r="CB111" s="91">
        <v>2727</v>
      </c>
      <c r="CC111" s="90">
        <v>2960.6</v>
      </c>
      <c r="CD111" s="90">
        <v>3269.7</v>
      </c>
      <c r="CE111" s="90">
        <v>3455.9</v>
      </c>
    </row>
    <row r="112" spans="2:83" ht="17.399999999999999" customHeight="1" x14ac:dyDescent="0.3">
      <c r="B112" s="3" t="str">
        <f t="shared" si="8"/>
        <v>D6</v>
      </c>
      <c r="C112" s="1" t="s">
        <v>39</v>
      </c>
      <c r="D112" s="3" t="s">
        <v>79</v>
      </c>
      <c r="E112" s="3">
        <v>6</v>
      </c>
      <c r="F112" s="1" t="s">
        <v>335</v>
      </c>
      <c r="G112" s="90">
        <v>100</v>
      </c>
      <c r="H112" s="90">
        <v>110.3</v>
      </c>
      <c r="I112" s="90">
        <v>112.9</v>
      </c>
      <c r="J112" s="90">
        <v>117.1</v>
      </c>
      <c r="K112" s="90">
        <v>122.8</v>
      </c>
      <c r="L112" s="90">
        <v>136.1</v>
      </c>
      <c r="M112" s="90">
        <v>138.69999999999999</v>
      </c>
      <c r="N112" s="90">
        <v>142.4</v>
      </c>
      <c r="O112" s="90">
        <v>142.6</v>
      </c>
      <c r="P112" s="90">
        <v>150.4</v>
      </c>
      <c r="Q112" s="90">
        <v>153.4</v>
      </c>
      <c r="R112" s="90">
        <v>155.4</v>
      </c>
      <c r="S112" s="90">
        <v>156.1</v>
      </c>
      <c r="T112" s="90">
        <v>166.4</v>
      </c>
      <c r="U112" s="90">
        <v>167.5</v>
      </c>
      <c r="V112" s="90">
        <v>174.3</v>
      </c>
      <c r="W112" s="90">
        <v>175.3</v>
      </c>
      <c r="X112" s="90">
        <v>191.3</v>
      </c>
      <c r="Y112" s="90">
        <v>194.1</v>
      </c>
      <c r="Z112" s="90">
        <v>199.8</v>
      </c>
      <c r="AA112" s="90">
        <v>205.3</v>
      </c>
      <c r="AB112" s="90">
        <v>227</v>
      </c>
      <c r="AC112" s="90">
        <v>236.5</v>
      </c>
      <c r="AD112" s="90">
        <v>238.4</v>
      </c>
      <c r="AE112" s="90">
        <v>239.3</v>
      </c>
      <c r="AF112" s="90">
        <v>250.8</v>
      </c>
      <c r="AG112" s="90">
        <v>252.2</v>
      </c>
      <c r="AH112" s="90">
        <v>255.2</v>
      </c>
      <c r="AI112" s="90">
        <v>257.7</v>
      </c>
      <c r="AJ112" s="90">
        <v>272.5</v>
      </c>
      <c r="AK112" s="90">
        <v>275.10000000000002</v>
      </c>
      <c r="AL112" s="90">
        <v>279.3</v>
      </c>
      <c r="AM112" s="90">
        <v>291</v>
      </c>
      <c r="AN112" s="90">
        <v>305.60000000000002</v>
      </c>
      <c r="AO112" s="90">
        <v>316.2</v>
      </c>
      <c r="AP112" s="90">
        <v>326.89999999999998</v>
      </c>
      <c r="AQ112" s="90">
        <v>331.5</v>
      </c>
      <c r="AR112" s="90">
        <v>364.6</v>
      </c>
      <c r="AS112" s="90">
        <v>383</v>
      </c>
      <c r="AT112" s="90">
        <v>410.8</v>
      </c>
      <c r="AU112" s="90">
        <v>417.1</v>
      </c>
      <c r="AV112" s="90">
        <v>460.1</v>
      </c>
      <c r="AW112" s="90">
        <v>474.1</v>
      </c>
      <c r="AX112" s="90">
        <v>497.1</v>
      </c>
      <c r="AY112" s="90">
        <v>504.1</v>
      </c>
      <c r="AZ112" s="90">
        <v>562.5</v>
      </c>
      <c r="BA112" s="90">
        <v>580.6</v>
      </c>
      <c r="BB112" s="90">
        <v>578.70000000000005</v>
      </c>
      <c r="BC112" s="90">
        <v>584.1</v>
      </c>
      <c r="BD112" s="90">
        <v>627.4</v>
      </c>
      <c r="BE112" s="90">
        <v>629.1</v>
      </c>
      <c r="BF112" s="90">
        <v>630.79999999999995</v>
      </c>
      <c r="BG112" s="90">
        <v>633.79999999999995</v>
      </c>
      <c r="BH112" s="90">
        <v>689.4</v>
      </c>
      <c r="BI112" s="90">
        <v>696.4</v>
      </c>
      <c r="BJ112" s="90">
        <v>709.6</v>
      </c>
      <c r="BK112" s="90">
        <v>715.9</v>
      </c>
      <c r="BL112" s="90">
        <v>773.8</v>
      </c>
      <c r="BM112" s="90">
        <v>778.1</v>
      </c>
      <c r="BN112" s="90">
        <v>788.2</v>
      </c>
      <c r="BO112" s="90">
        <v>796.5</v>
      </c>
      <c r="BP112" s="90">
        <v>905.4</v>
      </c>
      <c r="BQ112" s="90">
        <v>942.6</v>
      </c>
      <c r="BR112" s="90">
        <v>968</v>
      </c>
      <c r="BS112" s="90">
        <v>982.8</v>
      </c>
      <c r="BT112" s="90">
        <v>1022.8</v>
      </c>
      <c r="BU112" s="90">
        <v>1042</v>
      </c>
      <c r="BV112" s="90">
        <v>1237</v>
      </c>
      <c r="BW112" s="90">
        <v>1312.2</v>
      </c>
      <c r="BX112" s="91">
        <v>1346.1</v>
      </c>
      <c r="BY112" s="91">
        <v>1388.3</v>
      </c>
      <c r="BZ112" s="91">
        <v>1692</v>
      </c>
      <c r="CA112" s="91">
        <v>1862.8</v>
      </c>
      <c r="CB112" s="91">
        <v>1872.4</v>
      </c>
      <c r="CC112" s="90">
        <v>1923.6</v>
      </c>
      <c r="CD112" s="90">
        <v>2120.5</v>
      </c>
      <c r="CE112" s="90">
        <v>2256.5</v>
      </c>
    </row>
    <row r="113" spans="2:83" ht="17.399999999999999" customHeight="1" x14ac:dyDescent="0.3">
      <c r="B113" s="3" t="str">
        <f t="shared" si="8"/>
        <v>D7</v>
      </c>
      <c r="C113" s="1" t="s">
        <v>39</v>
      </c>
      <c r="D113" s="3" t="s">
        <v>79</v>
      </c>
      <c r="E113" s="3">
        <v>7</v>
      </c>
      <c r="F113" s="1" t="s">
        <v>336</v>
      </c>
      <c r="G113" s="90">
        <v>100</v>
      </c>
      <c r="H113" s="90">
        <v>110.4</v>
      </c>
      <c r="I113" s="90">
        <v>113.2</v>
      </c>
      <c r="J113" s="90">
        <v>120.4</v>
      </c>
      <c r="K113" s="90">
        <v>130.80000000000001</v>
      </c>
      <c r="L113" s="90">
        <v>141.80000000000001</v>
      </c>
      <c r="M113" s="90">
        <v>144.5</v>
      </c>
      <c r="N113" s="90">
        <v>146.30000000000001</v>
      </c>
      <c r="O113" s="90">
        <v>146.30000000000001</v>
      </c>
      <c r="P113" s="90">
        <v>155.1</v>
      </c>
      <c r="Q113" s="90">
        <v>160</v>
      </c>
      <c r="R113" s="90">
        <v>161.69999999999999</v>
      </c>
      <c r="S113" s="90">
        <v>162.19999999999999</v>
      </c>
      <c r="T113" s="90">
        <v>171.1</v>
      </c>
      <c r="U113" s="90">
        <v>172.2</v>
      </c>
      <c r="V113" s="90">
        <v>173.6</v>
      </c>
      <c r="W113" s="90">
        <v>173.8</v>
      </c>
      <c r="X113" s="90">
        <v>186.5</v>
      </c>
      <c r="Y113" s="90">
        <v>188.2</v>
      </c>
      <c r="Z113" s="90">
        <v>191.7</v>
      </c>
      <c r="AA113" s="90">
        <v>195</v>
      </c>
      <c r="AB113" s="90">
        <v>210.3</v>
      </c>
      <c r="AC113" s="90">
        <v>227.6</v>
      </c>
      <c r="AD113" s="90">
        <v>233.7</v>
      </c>
      <c r="AE113" s="90">
        <v>234.7</v>
      </c>
      <c r="AF113" s="90">
        <v>246.4</v>
      </c>
      <c r="AG113" s="90">
        <v>248.3</v>
      </c>
      <c r="AH113" s="90">
        <v>252</v>
      </c>
      <c r="AI113" s="90">
        <v>254.6</v>
      </c>
      <c r="AJ113" s="90">
        <v>268.10000000000002</v>
      </c>
      <c r="AK113" s="90">
        <v>269.7</v>
      </c>
      <c r="AL113" s="90">
        <v>272.2</v>
      </c>
      <c r="AM113" s="90">
        <v>285.39999999999998</v>
      </c>
      <c r="AN113" s="90">
        <v>299.2</v>
      </c>
      <c r="AO113" s="90">
        <v>315.10000000000002</v>
      </c>
      <c r="AP113" s="90">
        <v>321.10000000000002</v>
      </c>
      <c r="AQ113" s="90">
        <v>325.2</v>
      </c>
      <c r="AR113" s="90">
        <v>350.4</v>
      </c>
      <c r="AS113" s="90">
        <v>361.1</v>
      </c>
      <c r="AT113" s="90">
        <v>400.3</v>
      </c>
      <c r="AU113" s="90">
        <v>406.9</v>
      </c>
      <c r="AV113" s="90">
        <v>454.2</v>
      </c>
      <c r="AW113" s="90">
        <v>473.1</v>
      </c>
      <c r="AX113" s="90">
        <v>480</v>
      </c>
      <c r="AY113" s="90">
        <v>488.1</v>
      </c>
      <c r="AZ113" s="90">
        <v>541.5</v>
      </c>
      <c r="BA113" s="90">
        <v>573</v>
      </c>
      <c r="BB113" s="90">
        <v>566</v>
      </c>
      <c r="BC113" s="90">
        <v>572.20000000000005</v>
      </c>
      <c r="BD113" s="90">
        <v>614.79999999999995</v>
      </c>
      <c r="BE113" s="90">
        <v>618.6</v>
      </c>
      <c r="BF113" s="90">
        <v>615.79999999999995</v>
      </c>
      <c r="BG113" s="90">
        <v>619.29999999999995</v>
      </c>
      <c r="BH113" s="90">
        <v>658</v>
      </c>
      <c r="BI113" s="90">
        <v>666.7</v>
      </c>
      <c r="BJ113" s="90">
        <v>689.8</v>
      </c>
      <c r="BK113" s="90">
        <v>699</v>
      </c>
      <c r="BL113" s="90">
        <v>756.2</v>
      </c>
      <c r="BM113" s="90">
        <v>760.6</v>
      </c>
      <c r="BN113" s="90">
        <v>767.8</v>
      </c>
      <c r="BO113" s="90">
        <v>773</v>
      </c>
      <c r="BP113" s="90">
        <v>883.6</v>
      </c>
      <c r="BQ113" s="90">
        <v>914.9</v>
      </c>
      <c r="BR113" s="90">
        <v>947.1</v>
      </c>
      <c r="BS113" s="90">
        <v>954.5</v>
      </c>
      <c r="BT113" s="90">
        <v>978.8</v>
      </c>
      <c r="BU113" s="90">
        <v>995.1</v>
      </c>
      <c r="BV113" s="90">
        <v>1153.0999999999999</v>
      </c>
      <c r="BW113" s="90">
        <v>1263.9000000000001</v>
      </c>
      <c r="BX113" s="91">
        <v>1306.3</v>
      </c>
      <c r="BY113" s="91">
        <v>1331.6</v>
      </c>
      <c r="BZ113" s="91">
        <v>1552.3</v>
      </c>
      <c r="CA113" s="91">
        <v>1723.8</v>
      </c>
      <c r="CB113" s="91">
        <v>1733.2</v>
      </c>
      <c r="CC113" s="90">
        <v>1766.7</v>
      </c>
      <c r="CD113" s="90">
        <v>1973.2</v>
      </c>
      <c r="CE113" s="90">
        <v>2052</v>
      </c>
    </row>
    <row r="114" spans="2:83" ht="17.399999999999999" customHeight="1" x14ac:dyDescent="0.3">
      <c r="B114" s="3" t="str">
        <f t="shared" si="8"/>
        <v>D8</v>
      </c>
      <c r="C114" s="1" t="s">
        <v>39</v>
      </c>
      <c r="D114" s="3" t="s">
        <v>79</v>
      </c>
      <c r="E114" s="3">
        <v>8</v>
      </c>
      <c r="F114" s="1" t="s">
        <v>557</v>
      </c>
      <c r="G114" s="90">
        <v>100</v>
      </c>
      <c r="H114" s="90">
        <v>105.2</v>
      </c>
      <c r="I114" s="90">
        <v>105.2</v>
      </c>
      <c r="J114" s="90">
        <v>106.5</v>
      </c>
      <c r="K114" s="90">
        <v>110.9</v>
      </c>
      <c r="L114" s="90">
        <v>128.30000000000001</v>
      </c>
      <c r="M114" s="90">
        <v>132.6</v>
      </c>
      <c r="N114" s="90">
        <v>139.9</v>
      </c>
      <c r="O114" s="90">
        <v>138.69999999999999</v>
      </c>
      <c r="P114" s="90">
        <v>142</v>
      </c>
      <c r="Q114" s="90">
        <v>140.6</v>
      </c>
      <c r="R114" s="90">
        <v>142.6</v>
      </c>
      <c r="S114" s="90">
        <v>141.69999999999999</v>
      </c>
      <c r="T114" s="90">
        <v>152.9</v>
      </c>
      <c r="U114" s="90">
        <v>157.30000000000001</v>
      </c>
      <c r="V114" s="90">
        <v>164.1</v>
      </c>
      <c r="W114" s="90">
        <v>166.4</v>
      </c>
      <c r="X114" s="90">
        <v>188</v>
      </c>
      <c r="Y114" s="90">
        <v>190.3</v>
      </c>
      <c r="Z114" s="90">
        <v>200.3</v>
      </c>
      <c r="AA114" s="90">
        <v>207.7</v>
      </c>
      <c r="AB114" s="90">
        <v>230.8</v>
      </c>
      <c r="AC114" s="90">
        <v>239.1</v>
      </c>
      <c r="AD114" s="90">
        <v>227.2</v>
      </c>
      <c r="AE114" s="90">
        <v>209.5</v>
      </c>
      <c r="AF114" s="90">
        <v>213.5</v>
      </c>
      <c r="AG114" s="90">
        <v>219.1</v>
      </c>
      <c r="AH114" s="90">
        <v>219.9</v>
      </c>
      <c r="AI114" s="90">
        <v>222.6</v>
      </c>
      <c r="AJ114" s="90">
        <v>243.5</v>
      </c>
      <c r="AK114" s="90">
        <v>246.7</v>
      </c>
      <c r="AL114" s="90">
        <v>254.4</v>
      </c>
      <c r="AM114" s="90">
        <v>259.39999999999998</v>
      </c>
      <c r="AN114" s="90">
        <v>274.39999999999998</v>
      </c>
      <c r="AO114" s="90">
        <v>281.7</v>
      </c>
      <c r="AP114" s="90">
        <v>293.2</v>
      </c>
      <c r="AQ114" s="90">
        <v>312.60000000000002</v>
      </c>
      <c r="AR114" s="90">
        <v>336.9</v>
      </c>
      <c r="AS114" s="90">
        <v>374.2</v>
      </c>
      <c r="AT114" s="90">
        <v>409.1</v>
      </c>
      <c r="AU114" s="90">
        <v>420.8</v>
      </c>
      <c r="AV114" s="90">
        <v>447.2</v>
      </c>
      <c r="AW114" s="90">
        <v>450</v>
      </c>
      <c r="AX114" s="90">
        <v>458.9</v>
      </c>
      <c r="AY114" s="90">
        <v>461</v>
      </c>
      <c r="AZ114" s="90">
        <v>511.29999999999995</v>
      </c>
      <c r="BA114" s="90">
        <v>511.20000000000005</v>
      </c>
      <c r="BB114" s="90">
        <v>515.70000000000005</v>
      </c>
      <c r="BC114" s="90">
        <v>508</v>
      </c>
      <c r="BD114" s="90">
        <v>522.5</v>
      </c>
      <c r="BE114" s="90">
        <v>523.4</v>
      </c>
      <c r="BF114" s="90">
        <v>519</v>
      </c>
      <c r="BG114" s="90">
        <v>513.79999999999995</v>
      </c>
      <c r="BH114" s="90">
        <v>559.5</v>
      </c>
      <c r="BI114" s="90">
        <v>562</v>
      </c>
      <c r="BJ114" s="90">
        <v>584.4</v>
      </c>
      <c r="BK114" s="90">
        <v>591.29999999999995</v>
      </c>
      <c r="BL114" s="90">
        <v>626.20000000000005</v>
      </c>
      <c r="BM114" s="90">
        <v>653.29999999999995</v>
      </c>
      <c r="BN114" s="90">
        <v>673.2</v>
      </c>
      <c r="BO114" s="90">
        <v>691.8</v>
      </c>
      <c r="BP114" s="90">
        <v>781.9</v>
      </c>
      <c r="BQ114" s="90">
        <v>852.3</v>
      </c>
      <c r="BR114" s="90">
        <v>876.6</v>
      </c>
      <c r="BS114" s="90">
        <v>893.1</v>
      </c>
      <c r="BT114" s="90">
        <v>931.8</v>
      </c>
      <c r="BU114" s="90">
        <v>989.2</v>
      </c>
      <c r="BV114" s="90">
        <v>1139.8</v>
      </c>
      <c r="BW114" s="90">
        <v>1128.0999999999999</v>
      </c>
      <c r="BX114" s="91">
        <v>1147.3</v>
      </c>
      <c r="BY114" s="91">
        <v>1277.8</v>
      </c>
      <c r="BZ114" s="91">
        <v>1549.4</v>
      </c>
      <c r="CA114" s="91">
        <v>1869.4</v>
      </c>
      <c r="CB114" s="91">
        <v>1912.9</v>
      </c>
      <c r="CC114" s="90">
        <v>1994.6</v>
      </c>
      <c r="CD114" s="90">
        <v>2204.1999999999998</v>
      </c>
      <c r="CE114" s="90">
        <v>2280.9</v>
      </c>
    </row>
    <row r="115" spans="2:83" ht="17.399999999999999" customHeight="1" x14ac:dyDescent="0.3">
      <c r="B115" s="3" t="str">
        <f t="shared" si="8"/>
        <v>D9</v>
      </c>
      <c r="C115" s="1" t="s">
        <v>39</v>
      </c>
      <c r="D115" s="3" t="s">
        <v>79</v>
      </c>
      <c r="E115" s="3">
        <v>9</v>
      </c>
      <c r="F115" s="1" t="s">
        <v>54</v>
      </c>
      <c r="G115" s="90">
        <v>100</v>
      </c>
      <c r="H115" s="90">
        <v>99.4</v>
      </c>
      <c r="I115" s="90">
        <v>98.3</v>
      </c>
      <c r="J115" s="90">
        <v>98.8</v>
      </c>
      <c r="K115" s="90">
        <v>118.2</v>
      </c>
      <c r="L115" s="90">
        <v>142.6</v>
      </c>
      <c r="M115" s="90">
        <v>148.30000000000001</v>
      </c>
      <c r="N115" s="90">
        <v>150.9</v>
      </c>
      <c r="O115" s="90">
        <v>144</v>
      </c>
      <c r="P115" s="90">
        <v>137</v>
      </c>
      <c r="Q115" s="90">
        <v>128.19999999999999</v>
      </c>
      <c r="R115" s="90">
        <v>126.9</v>
      </c>
      <c r="S115" s="90">
        <v>127.7</v>
      </c>
      <c r="T115" s="90">
        <v>153.69999999999999</v>
      </c>
      <c r="U115" s="90">
        <v>185.1</v>
      </c>
      <c r="V115" s="90">
        <v>196.3</v>
      </c>
      <c r="W115" s="90">
        <v>201.3</v>
      </c>
      <c r="X115" s="90">
        <v>215.6</v>
      </c>
      <c r="Y115" s="90">
        <v>201.5</v>
      </c>
      <c r="Z115" s="90">
        <v>227.1</v>
      </c>
      <c r="AA115" s="90">
        <v>251.6</v>
      </c>
      <c r="AB115" s="90">
        <v>317</v>
      </c>
      <c r="AC115" s="90">
        <v>363.7</v>
      </c>
      <c r="AD115" s="90">
        <v>247.3</v>
      </c>
      <c r="AE115" s="90">
        <v>201.8</v>
      </c>
      <c r="AF115" s="90">
        <v>186.3</v>
      </c>
      <c r="AG115" s="90">
        <v>193.1</v>
      </c>
      <c r="AH115" s="90">
        <v>187</v>
      </c>
      <c r="AI115" s="90">
        <v>219</v>
      </c>
      <c r="AJ115" s="90">
        <v>240.7</v>
      </c>
      <c r="AK115" s="90">
        <v>249.5</v>
      </c>
      <c r="AL115" s="90">
        <v>271.3</v>
      </c>
      <c r="AM115" s="90">
        <v>266.39999999999998</v>
      </c>
      <c r="AN115" s="90">
        <v>272.89999999999998</v>
      </c>
      <c r="AO115" s="90">
        <v>289.5</v>
      </c>
      <c r="AP115" s="90">
        <v>299.89999999999998</v>
      </c>
      <c r="AQ115" s="90">
        <v>350</v>
      </c>
      <c r="AR115" s="90">
        <v>405.6</v>
      </c>
      <c r="AS115" s="90">
        <v>506.5</v>
      </c>
      <c r="AT115" s="90">
        <v>584.70000000000005</v>
      </c>
      <c r="AU115" s="90">
        <v>584.9</v>
      </c>
      <c r="AV115" s="90">
        <v>589.20000000000005</v>
      </c>
      <c r="AW115" s="90">
        <v>587.29999999999995</v>
      </c>
      <c r="AX115" s="90">
        <v>577.20000000000005</v>
      </c>
      <c r="AY115" s="90">
        <v>541.1</v>
      </c>
      <c r="AZ115" s="90">
        <v>588</v>
      </c>
      <c r="BA115" s="90">
        <v>571.1</v>
      </c>
      <c r="BB115" s="90">
        <v>568.1</v>
      </c>
      <c r="BC115" s="90">
        <v>525.20000000000005</v>
      </c>
      <c r="BD115" s="90">
        <v>493.8</v>
      </c>
      <c r="BE115" s="90">
        <v>477.1</v>
      </c>
      <c r="BF115" s="90">
        <v>452.2</v>
      </c>
      <c r="BG115" s="90">
        <v>419.4</v>
      </c>
      <c r="BH115" s="90">
        <v>501.3</v>
      </c>
      <c r="BI115" s="90">
        <v>500.3</v>
      </c>
      <c r="BJ115" s="90">
        <v>530.79999999999995</v>
      </c>
      <c r="BK115" s="90">
        <v>520.4</v>
      </c>
      <c r="BL115" s="90">
        <v>531</v>
      </c>
      <c r="BM115" s="90">
        <v>654</v>
      </c>
      <c r="BN115" s="90">
        <v>680.7</v>
      </c>
      <c r="BO115" s="90">
        <v>723.6</v>
      </c>
      <c r="BP115" s="90">
        <v>885.2</v>
      </c>
      <c r="BQ115" s="90">
        <v>1036.0999999999999</v>
      </c>
      <c r="BR115" s="90">
        <v>1317.4</v>
      </c>
      <c r="BS115" s="90">
        <v>1366</v>
      </c>
      <c r="BT115" s="90">
        <v>1270.4000000000001</v>
      </c>
      <c r="BU115" s="90">
        <v>1249.4000000000001</v>
      </c>
      <c r="BV115" s="90">
        <v>1473.1</v>
      </c>
      <c r="BW115" s="90">
        <v>1300.3</v>
      </c>
      <c r="BX115" s="91">
        <v>1353</v>
      </c>
      <c r="BY115" s="91">
        <v>1703.9</v>
      </c>
      <c r="BZ115" s="91">
        <v>1923.7</v>
      </c>
      <c r="CA115" s="91">
        <v>2925</v>
      </c>
      <c r="CB115" s="91">
        <v>3165.4</v>
      </c>
      <c r="CC115" s="90">
        <v>3345.7</v>
      </c>
      <c r="CD115" s="90">
        <v>3533</v>
      </c>
      <c r="CE115" s="90">
        <v>3753.3</v>
      </c>
    </row>
    <row r="116" spans="2:83" ht="17.399999999999999" customHeight="1" x14ac:dyDescent="0.3">
      <c r="B116" s="3" t="str">
        <f t="shared" si="8"/>
        <v>D10</v>
      </c>
      <c r="C116" s="1" t="s">
        <v>39</v>
      </c>
      <c r="D116" s="3" t="s">
        <v>79</v>
      </c>
      <c r="E116" s="3">
        <v>10</v>
      </c>
      <c r="F116" s="1" t="s">
        <v>56</v>
      </c>
      <c r="G116" s="90">
        <v>100</v>
      </c>
      <c r="H116" s="90">
        <v>101.8</v>
      </c>
      <c r="I116" s="90">
        <v>100.4</v>
      </c>
      <c r="J116" s="90">
        <v>104.1</v>
      </c>
      <c r="K116" s="90">
        <v>122.6</v>
      </c>
      <c r="L116" s="90">
        <v>144.69999999999999</v>
      </c>
      <c r="M116" s="90">
        <v>156.69999999999999</v>
      </c>
      <c r="N116" s="90">
        <v>171.6</v>
      </c>
      <c r="O116" s="90">
        <v>158.1</v>
      </c>
      <c r="P116" s="90">
        <v>152.69999999999999</v>
      </c>
      <c r="Q116" s="90">
        <v>145.30000000000001</v>
      </c>
      <c r="R116" s="90">
        <v>147.5</v>
      </c>
      <c r="S116" s="90">
        <v>141.1</v>
      </c>
      <c r="T116" s="90">
        <v>158.80000000000001</v>
      </c>
      <c r="U116" s="90">
        <v>167.1</v>
      </c>
      <c r="V116" s="90">
        <v>172.5</v>
      </c>
      <c r="W116" s="90">
        <v>179.1</v>
      </c>
      <c r="X116" s="90">
        <v>205.6</v>
      </c>
      <c r="Y116" s="90">
        <v>206.2</v>
      </c>
      <c r="Z116" s="90">
        <v>216.5</v>
      </c>
      <c r="AA116" s="90">
        <v>226.4</v>
      </c>
      <c r="AB116" s="90">
        <v>268.60000000000002</v>
      </c>
      <c r="AC116" s="90">
        <v>284.10000000000002</v>
      </c>
      <c r="AD116" s="90">
        <v>218.2</v>
      </c>
      <c r="AE116" s="90">
        <v>200.1</v>
      </c>
      <c r="AF116" s="90">
        <v>190.7</v>
      </c>
      <c r="AG116" s="90">
        <v>200.2</v>
      </c>
      <c r="AH116" s="90">
        <v>200.4</v>
      </c>
      <c r="AI116" s="90">
        <v>204.9</v>
      </c>
      <c r="AJ116" s="90">
        <v>221.2</v>
      </c>
      <c r="AK116" s="90">
        <v>221.8</v>
      </c>
      <c r="AL116" s="90">
        <v>235.8</v>
      </c>
      <c r="AM116" s="90">
        <v>250.8</v>
      </c>
      <c r="AN116" s="90">
        <v>274.89999999999998</v>
      </c>
      <c r="AO116" s="90">
        <v>293.7</v>
      </c>
      <c r="AP116" s="90">
        <v>304.2</v>
      </c>
      <c r="AQ116" s="90">
        <v>325.89999999999998</v>
      </c>
      <c r="AR116" s="90">
        <v>341.5</v>
      </c>
      <c r="AS116" s="90">
        <v>388.3</v>
      </c>
      <c r="AT116" s="90">
        <v>524.6</v>
      </c>
      <c r="AU116" s="90">
        <v>565.1</v>
      </c>
      <c r="AV116" s="90">
        <v>589.4</v>
      </c>
      <c r="AW116" s="90" t="s">
        <v>342</v>
      </c>
      <c r="AX116" s="90">
        <v>546.70000000000005</v>
      </c>
      <c r="AY116" s="90">
        <v>540.79999999999995</v>
      </c>
      <c r="AZ116" s="90">
        <v>581.70000000000005</v>
      </c>
      <c r="BA116" s="90">
        <v>571.5</v>
      </c>
      <c r="BB116" s="90">
        <v>573.79999999999995</v>
      </c>
      <c r="BC116" s="90">
        <v>571.79999999999995</v>
      </c>
      <c r="BD116" s="90">
        <v>574.70000000000005</v>
      </c>
      <c r="BE116" s="90">
        <v>559.29999999999995</v>
      </c>
      <c r="BF116" s="90">
        <v>538.9</v>
      </c>
      <c r="BG116" s="90">
        <v>524</v>
      </c>
      <c r="BH116" s="90">
        <v>568.79999999999995</v>
      </c>
      <c r="BI116" s="90">
        <v>565.5</v>
      </c>
      <c r="BJ116" s="90">
        <v>596.1</v>
      </c>
      <c r="BK116" s="90">
        <v>627.5</v>
      </c>
      <c r="BL116" s="90">
        <v>642.6</v>
      </c>
      <c r="BM116" s="90">
        <v>686.3</v>
      </c>
      <c r="BN116" s="90">
        <v>728.8</v>
      </c>
      <c r="BO116" s="90">
        <v>775.2</v>
      </c>
      <c r="BP116" s="90">
        <v>873.6</v>
      </c>
      <c r="BQ116" s="90">
        <v>989.1</v>
      </c>
      <c r="BR116" s="90">
        <v>1144.2</v>
      </c>
      <c r="BS116" s="90">
        <v>1181.2</v>
      </c>
      <c r="BT116" s="90">
        <v>1207</v>
      </c>
      <c r="BU116" s="90">
        <v>1287.2</v>
      </c>
      <c r="BV116" s="90">
        <v>1580.9</v>
      </c>
      <c r="BW116" s="90">
        <v>1470.5</v>
      </c>
      <c r="BX116" s="91">
        <v>1618.3</v>
      </c>
      <c r="BY116" s="91">
        <v>2006.9</v>
      </c>
      <c r="BZ116" s="91">
        <v>2297.1999999999998</v>
      </c>
      <c r="CA116" s="91">
        <v>3031.7</v>
      </c>
      <c r="CB116" s="91">
        <v>3251.3</v>
      </c>
      <c r="CC116" s="90">
        <v>3323.8</v>
      </c>
      <c r="CD116" s="90">
        <v>3853.2</v>
      </c>
      <c r="CE116" s="90">
        <v>4214.5</v>
      </c>
    </row>
    <row r="117" spans="2:83" ht="17.399999999999999" customHeight="1" x14ac:dyDescent="0.3">
      <c r="B117" s="3" t="str">
        <f t="shared" si="8"/>
        <v>D11</v>
      </c>
      <c r="C117" s="1" t="s">
        <v>39</v>
      </c>
      <c r="D117" s="3" t="s">
        <v>79</v>
      </c>
      <c r="E117" s="3">
        <v>11</v>
      </c>
      <c r="F117" s="1" t="s">
        <v>58</v>
      </c>
      <c r="G117" s="90">
        <v>100</v>
      </c>
      <c r="H117" s="90">
        <v>107.7</v>
      </c>
      <c r="I117" s="90">
        <v>106.9</v>
      </c>
      <c r="J117" s="90">
        <v>108.6</v>
      </c>
      <c r="K117" s="90">
        <v>113.6</v>
      </c>
      <c r="L117" s="90">
        <v>139.5</v>
      </c>
      <c r="M117" s="90">
        <v>141.69999999999999</v>
      </c>
      <c r="N117" s="90">
        <v>146.1</v>
      </c>
      <c r="O117" s="90">
        <v>145.6</v>
      </c>
      <c r="P117" s="90">
        <v>146.1</v>
      </c>
      <c r="Q117" s="90">
        <v>147.19999999999999</v>
      </c>
      <c r="R117" s="90">
        <v>148</v>
      </c>
      <c r="S117" s="90">
        <v>150.69999999999999</v>
      </c>
      <c r="T117" s="90">
        <v>176.3</v>
      </c>
      <c r="U117" s="90">
        <v>182.8</v>
      </c>
      <c r="V117" s="90">
        <v>216.1</v>
      </c>
      <c r="W117" s="90">
        <v>224</v>
      </c>
      <c r="X117" s="90">
        <v>252.5</v>
      </c>
      <c r="Y117" s="90">
        <v>251.8</v>
      </c>
      <c r="Z117" s="90">
        <v>267.89999999999998</v>
      </c>
      <c r="AA117" s="90">
        <v>276.89999999999998</v>
      </c>
      <c r="AB117" s="90">
        <v>323</v>
      </c>
      <c r="AC117" s="90">
        <v>318.7</v>
      </c>
      <c r="AD117" s="90">
        <v>286.60000000000002</v>
      </c>
      <c r="AE117" s="90">
        <v>260</v>
      </c>
      <c r="AF117" s="90">
        <v>251</v>
      </c>
      <c r="AG117" s="90">
        <v>249.1</v>
      </c>
      <c r="AH117" s="90">
        <v>249.4</v>
      </c>
      <c r="AI117" s="90">
        <v>252.1</v>
      </c>
      <c r="AJ117" s="90">
        <v>258.89999999999998</v>
      </c>
      <c r="AK117" s="90">
        <v>262.39999999999998</v>
      </c>
      <c r="AL117" s="90">
        <v>267.5</v>
      </c>
      <c r="AM117" s="90">
        <v>270.39999999999998</v>
      </c>
      <c r="AN117" s="90">
        <v>285.89999999999998</v>
      </c>
      <c r="AO117" s="90">
        <v>291.60000000000002</v>
      </c>
      <c r="AP117" s="90">
        <v>336.7</v>
      </c>
      <c r="AQ117" s="90">
        <v>341.8</v>
      </c>
      <c r="AR117" s="90">
        <v>379.6</v>
      </c>
      <c r="AS117" s="90">
        <v>403.5</v>
      </c>
      <c r="AT117" s="90">
        <v>484.1</v>
      </c>
      <c r="AU117" s="90">
        <v>525.79999999999995</v>
      </c>
      <c r="AV117" s="90">
        <v>548.79999999999995</v>
      </c>
      <c r="AW117" s="90">
        <v>546</v>
      </c>
      <c r="AX117" s="90">
        <v>495.9</v>
      </c>
      <c r="AY117" s="90">
        <v>493</v>
      </c>
      <c r="AZ117" s="90">
        <v>528.79999999999995</v>
      </c>
      <c r="BA117" s="90">
        <v>527.4</v>
      </c>
      <c r="BB117" s="90">
        <v>535.29999999999995</v>
      </c>
      <c r="BC117" s="90">
        <v>530.4</v>
      </c>
      <c r="BD117" s="90">
        <v>531</v>
      </c>
      <c r="BE117" s="90">
        <v>531</v>
      </c>
      <c r="BF117" s="90">
        <v>526.4</v>
      </c>
      <c r="BG117" s="90">
        <v>519.9</v>
      </c>
      <c r="BH117" s="90">
        <v>574</v>
      </c>
      <c r="BI117" s="90">
        <v>576.9</v>
      </c>
      <c r="BJ117" s="90">
        <v>617.29999999999995</v>
      </c>
      <c r="BK117" s="90">
        <v>647.9</v>
      </c>
      <c r="BL117" s="90">
        <v>674.2</v>
      </c>
      <c r="BM117" s="90">
        <v>729.9</v>
      </c>
      <c r="BN117" s="90">
        <v>768.2</v>
      </c>
      <c r="BO117" s="90">
        <v>781.7</v>
      </c>
      <c r="BP117" s="90">
        <v>874.2</v>
      </c>
      <c r="BQ117" s="90">
        <v>951.6</v>
      </c>
      <c r="BR117" s="90">
        <v>1201.0999999999999</v>
      </c>
      <c r="BS117" s="90">
        <v>1238</v>
      </c>
      <c r="BT117" s="90">
        <v>1405.5</v>
      </c>
      <c r="BU117" s="90">
        <v>1402.6</v>
      </c>
      <c r="BV117" s="90">
        <v>1637.5</v>
      </c>
      <c r="BW117" s="90">
        <v>1502.9</v>
      </c>
      <c r="BX117" s="91">
        <v>1469.2</v>
      </c>
      <c r="BY117" s="91">
        <v>1890.9</v>
      </c>
      <c r="BZ117" s="91">
        <v>2318.6</v>
      </c>
      <c r="CA117" s="91">
        <v>3204.9</v>
      </c>
      <c r="CB117" s="91">
        <v>3324.8</v>
      </c>
      <c r="CC117" s="90">
        <v>3422</v>
      </c>
      <c r="CD117" s="90">
        <v>3817.6</v>
      </c>
      <c r="CE117" s="90">
        <v>3976.14</v>
      </c>
    </row>
    <row r="118" spans="2:83" ht="17.399999999999999" customHeight="1" x14ac:dyDescent="0.3">
      <c r="B118" s="3" t="str">
        <f t="shared" si="8"/>
        <v>D12</v>
      </c>
      <c r="C118" s="1" t="s">
        <v>39</v>
      </c>
      <c r="D118" s="3" t="s">
        <v>79</v>
      </c>
      <c r="E118" s="3">
        <v>12</v>
      </c>
      <c r="F118" s="1" t="s">
        <v>55</v>
      </c>
      <c r="G118" s="90">
        <v>100</v>
      </c>
      <c r="H118" s="90">
        <v>112</v>
      </c>
      <c r="I118" s="90">
        <v>113.9</v>
      </c>
      <c r="J118" s="90">
        <v>124</v>
      </c>
      <c r="K118" s="90">
        <v>138.6</v>
      </c>
      <c r="L118" s="90">
        <v>149.19999999999999</v>
      </c>
      <c r="M118" s="90">
        <v>151.30000000000001</v>
      </c>
      <c r="N118" s="90">
        <v>153.4</v>
      </c>
      <c r="O118" s="90">
        <v>153.4</v>
      </c>
      <c r="P118" s="90">
        <v>163.5</v>
      </c>
      <c r="Q118" s="90">
        <v>170.6</v>
      </c>
      <c r="R118" s="90">
        <v>172.9</v>
      </c>
      <c r="S118" s="90">
        <v>173.5</v>
      </c>
      <c r="T118" s="90">
        <v>178.4</v>
      </c>
      <c r="U118" s="90">
        <v>178.7</v>
      </c>
      <c r="V118" s="90">
        <v>180.4</v>
      </c>
      <c r="W118" s="90">
        <v>180.5</v>
      </c>
      <c r="X118" s="90">
        <v>190.2</v>
      </c>
      <c r="Y118" s="90">
        <v>191.4</v>
      </c>
      <c r="Z118" s="90">
        <v>195.5</v>
      </c>
      <c r="AA118" s="90">
        <v>199.6</v>
      </c>
      <c r="AB118" s="90">
        <v>208.8</v>
      </c>
      <c r="AC118" s="90">
        <v>233.9</v>
      </c>
      <c r="AD118" s="90">
        <v>239.6</v>
      </c>
      <c r="AE118" s="90">
        <v>239.6</v>
      </c>
      <c r="AF118" s="90">
        <v>244.9</v>
      </c>
      <c r="AG118" s="90">
        <v>247</v>
      </c>
      <c r="AH118" s="90">
        <v>247.9</v>
      </c>
      <c r="AI118" s="90">
        <v>248.7</v>
      </c>
      <c r="AJ118" s="90">
        <v>257.39999999999998</v>
      </c>
      <c r="AK118" s="90">
        <v>258.10000000000002</v>
      </c>
      <c r="AL118" s="90">
        <v>259.3</v>
      </c>
      <c r="AM118" s="90">
        <v>286.39999999999998</v>
      </c>
      <c r="AN118" s="90">
        <v>291.10000000000002</v>
      </c>
      <c r="AO118" s="90">
        <v>315.8</v>
      </c>
      <c r="AP118" s="90">
        <v>324.89999999999998</v>
      </c>
      <c r="AQ118" s="90">
        <v>333.1</v>
      </c>
      <c r="AR118" s="90">
        <v>350.5</v>
      </c>
      <c r="AS118" s="90">
        <v>363.8</v>
      </c>
      <c r="AT118" s="90">
        <v>414.1</v>
      </c>
      <c r="AU118" s="90">
        <v>422.9</v>
      </c>
      <c r="AV118" s="90">
        <v>459.3</v>
      </c>
      <c r="AW118" s="90">
        <v>483.9</v>
      </c>
      <c r="AX118" s="90">
        <v>503.20000000000005</v>
      </c>
      <c r="AY118" s="90">
        <v>508.29999999999995</v>
      </c>
      <c r="AZ118" s="90">
        <v>544.1</v>
      </c>
      <c r="BA118" s="90">
        <v>587.5</v>
      </c>
      <c r="BB118" s="90">
        <v>570.9</v>
      </c>
      <c r="BC118" s="90">
        <v>574.20000000000005</v>
      </c>
      <c r="BD118" s="90">
        <v>598.29999999999995</v>
      </c>
      <c r="BE118" s="90">
        <v>600.29999999999995</v>
      </c>
      <c r="BF118" s="90">
        <v>591.4</v>
      </c>
      <c r="BG118" s="90">
        <v>592.29999999999995</v>
      </c>
      <c r="BH118" s="90">
        <v>613</v>
      </c>
      <c r="BI118" s="90">
        <v>622.70000000000005</v>
      </c>
      <c r="BJ118" s="90">
        <v>653.4</v>
      </c>
      <c r="BK118" s="90">
        <v>663.7</v>
      </c>
      <c r="BL118" s="90">
        <v>709.5</v>
      </c>
      <c r="BM118" s="90">
        <v>711.1</v>
      </c>
      <c r="BN118" s="90">
        <v>720.5</v>
      </c>
      <c r="BO118" s="90">
        <v>724.4</v>
      </c>
      <c r="BP118" s="90">
        <v>815.7</v>
      </c>
      <c r="BQ118" s="90">
        <v>870</v>
      </c>
      <c r="BR118" s="90">
        <v>930.7</v>
      </c>
      <c r="BS118" s="90">
        <v>952.3</v>
      </c>
      <c r="BT118" s="90">
        <v>958.9</v>
      </c>
      <c r="BU118" s="90">
        <v>977.5</v>
      </c>
      <c r="BV118" s="90">
        <v>1071.2</v>
      </c>
      <c r="BW118" s="90">
        <v>1227.7</v>
      </c>
      <c r="BX118" s="91">
        <v>1292.8</v>
      </c>
      <c r="BY118" s="91">
        <v>1334.2</v>
      </c>
      <c r="BZ118" s="91">
        <v>1518.8</v>
      </c>
      <c r="CA118" s="91">
        <v>1735.3</v>
      </c>
      <c r="CB118" s="91">
        <v>1759.9</v>
      </c>
      <c r="CC118" s="90">
        <v>1848</v>
      </c>
      <c r="CD118" s="90">
        <v>2140.6999999999998</v>
      </c>
      <c r="CE118" s="90">
        <v>2222.4</v>
      </c>
    </row>
    <row r="119" spans="2:83" ht="17.399999999999999" customHeight="1" x14ac:dyDescent="0.3">
      <c r="B119" s="3" t="str">
        <f t="shared" si="8"/>
        <v>D13</v>
      </c>
      <c r="C119" s="1" t="s">
        <v>39</v>
      </c>
      <c r="D119" s="3" t="s">
        <v>79</v>
      </c>
      <c r="E119" s="3">
        <v>13</v>
      </c>
      <c r="F119" s="1" t="s">
        <v>458</v>
      </c>
      <c r="G119" s="90">
        <v>100</v>
      </c>
      <c r="H119" s="90">
        <v>109.7</v>
      </c>
      <c r="I119" s="90">
        <v>112.6</v>
      </c>
      <c r="J119" s="90">
        <v>118.5</v>
      </c>
      <c r="K119" s="90">
        <v>126.7</v>
      </c>
      <c r="L119" s="90">
        <v>141.6</v>
      </c>
      <c r="M119" s="90">
        <v>144.80000000000001</v>
      </c>
      <c r="N119" s="90">
        <v>147.1</v>
      </c>
      <c r="O119" s="90">
        <v>147.1</v>
      </c>
      <c r="P119" s="90">
        <v>155.9</v>
      </c>
      <c r="Q119" s="90">
        <v>160.4</v>
      </c>
      <c r="R119" s="90">
        <v>163.1</v>
      </c>
      <c r="S119" s="90">
        <v>164</v>
      </c>
      <c r="T119" s="90">
        <v>172.5</v>
      </c>
      <c r="U119" s="90">
        <v>173.4</v>
      </c>
      <c r="V119" s="90">
        <v>175.2</v>
      </c>
      <c r="W119" s="90">
        <v>175.4</v>
      </c>
      <c r="X119" s="90">
        <v>189.1</v>
      </c>
      <c r="Y119" s="90">
        <v>190.8</v>
      </c>
      <c r="Z119" s="90">
        <v>196.1</v>
      </c>
      <c r="AA119" s="90">
        <v>200.9</v>
      </c>
      <c r="AB119" s="90">
        <v>218.1</v>
      </c>
      <c r="AC119" s="90">
        <v>231.2</v>
      </c>
      <c r="AD119" s="90">
        <v>233.4</v>
      </c>
      <c r="AE119" s="90">
        <v>232.3</v>
      </c>
      <c r="AF119" s="90">
        <v>242.5</v>
      </c>
      <c r="AG119" s="90">
        <v>245.6</v>
      </c>
      <c r="AH119" s="90">
        <v>248</v>
      </c>
      <c r="AI119" s="90">
        <v>249.8</v>
      </c>
      <c r="AJ119" s="90">
        <v>262.3</v>
      </c>
      <c r="AK119" s="90">
        <v>263.60000000000002</v>
      </c>
      <c r="AL119" s="90">
        <v>266.5</v>
      </c>
      <c r="AM119" s="90">
        <v>298.2</v>
      </c>
      <c r="AN119" s="90">
        <v>308</v>
      </c>
      <c r="AO119" s="90">
        <v>325</v>
      </c>
      <c r="AP119" s="90">
        <v>336.1</v>
      </c>
      <c r="AQ119" s="90">
        <v>345.6</v>
      </c>
      <c r="AR119" s="90">
        <v>372.5</v>
      </c>
      <c r="AS119" s="90">
        <v>390.6</v>
      </c>
      <c r="AT119" s="90">
        <v>432.8</v>
      </c>
      <c r="AU119" s="90">
        <v>445.6</v>
      </c>
      <c r="AV119" s="90">
        <v>489.7</v>
      </c>
      <c r="AW119" s="90">
        <v>507.20000000000005</v>
      </c>
      <c r="AX119" s="90">
        <v>520.20000000000005</v>
      </c>
      <c r="AY119" s="90">
        <v>528.4</v>
      </c>
      <c r="AZ119" s="90">
        <v>584.6</v>
      </c>
      <c r="BA119" s="90">
        <v>611.1</v>
      </c>
      <c r="BB119" s="90">
        <v>607.4</v>
      </c>
      <c r="BC119" s="90">
        <v>613.4</v>
      </c>
      <c r="BD119" s="90">
        <v>655.4</v>
      </c>
      <c r="BE119" s="90">
        <v>659</v>
      </c>
      <c r="BF119" s="90">
        <v>655.9</v>
      </c>
      <c r="BG119" s="90">
        <v>658.1</v>
      </c>
      <c r="BH119" s="90">
        <v>695.3</v>
      </c>
      <c r="BI119" s="90">
        <v>703.7</v>
      </c>
      <c r="BJ119" s="90">
        <v>722.6</v>
      </c>
      <c r="BK119" s="90">
        <v>731.4</v>
      </c>
      <c r="BL119" s="90">
        <v>785.3</v>
      </c>
      <c r="BM119" s="90">
        <v>788.4</v>
      </c>
      <c r="BN119" s="90">
        <v>801.7</v>
      </c>
      <c r="BO119" s="90">
        <v>807.7</v>
      </c>
      <c r="BP119" s="90">
        <v>913.2</v>
      </c>
      <c r="BQ119" s="90">
        <v>978.1</v>
      </c>
      <c r="BR119" s="90">
        <v>1021.7</v>
      </c>
      <c r="BS119" s="90">
        <v>1046.5</v>
      </c>
      <c r="BT119" s="90">
        <v>1065.5</v>
      </c>
      <c r="BU119" s="90">
        <v>1105.8</v>
      </c>
      <c r="BV119" s="90">
        <v>1273.5999999999999</v>
      </c>
      <c r="BW119" s="90">
        <v>1387.5</v>
      </c>
      <c r="BX119" s="91">
        <v>1449.9</v>
      </c>
      <c r="BY119" s="91">
        <v>1505.7</v>
      </c>
      <c r="BZ119" s="91">
        <v>1777.3</v>
      </c>
      <c r="CA119" s="91">
        <v>2016.1</v>
      </c>
      <c r="CB119" s="91">
        <v>2057.6</v>
      </c>
      <c r="CC119" s="90">
        <v>2160.9</v>
      </c>
      <c r="CD119" s="90">
        <v>2420.5</v>
      </c>
      <c r="CE119" s="90">
        <v>2532.4</v>
      </c>
    </row>
    <row r="120" spans="2:83" ht="17.399999999999999" customHeight="1" x14ac:dyDescent="0.3">
      <c r="B120" s="3" t="str">
        <f t="shared" si="8"/>
        <v>D14</v>
      </c>
      <c r="C120" s="1" t="s">
        <v>39</v>
      </c>
      <c r="D120" s="3" t="s">
        <v>79</v>
      </c>
      <c r="E120" s="3">
        <v>14</v>
      </c>
      <c r="F120" s="1" t="s">
        <v>558</v>
      </c>
      <c r="G120" s="90">
        <v>100</v>
      </c>
      <c r="H120" s="90">
        <v>108.2</v>
      </c>
      <c r="I120" s="90">
        <v>112.3</v>
      </c>
      <c r="J120" s="90">
        <v>114.5</v>
      </c>
      <c r="K120" s="90">
        <v>116.8</v>
      </c>
      <c r="L120" s="90">
        <v>137.69999999999999</v>
      </c>
      <c r="M120" s="90">
        <v>142.19999999999999</v>
      </c>
      <c r="N120" s="90">
        <v>145.19999999999999</v>
      </c>
      <c r="O120" s="90">
        <v>145.19999999999999</v>
      </c>
      <c r="P120" s="90">
        <v>152.69999999999999</v>
      </c>
      <c r="Q120" s="90">
        <v>155.1</v>
      </c>
      <c r="R120" s="90">
        <v>158.9</v>
      </c>
      <c r="S120" s="90">
        <v>160.19999999999999</v>
      </c>
      <c r="T120" s="90">
        <v>168.8</v>
      </c>
      <c r="U120" s="90">
        <v>169.5</v>
      </c>
      <c r="V120" s="90">
        <v>171</v>
      </c>
      <c r="W120" s="90">
        <v>171.1</v>
      </c>
      <c r="X120" s="90">
        <v>185.2</v>
      </c>
      <c r="Y120" s="90">
        <v>187.1</v>
      </c>
      <c r="Z120" s="90">
        <v>194.4</v>
      </c>
      <c r="AA120" s="90">
        <v>201.7</v>
      </c>
      <c r="AB120" s="90">
        <v>218.1</v>
      </c>
      <c r="AC120" s="90">
        <v>220.5</v>
      </c>
      <c r="AD120" s="90">
        <v>221.5</v>
      </c>
      <c r="AE120" s="90">
        <v>221.7</v>
      </c>
      <c r="AF120" s="90">
        <v>229.8</v>
      </c>
      <c r="AG120" s="90">
        <v>234.6</v>
      </c>
      <c r="AH120" s="90">
        <v>235.5</v>
      </c>
      <c r="AI120" s="90">
        <v>236.3</v>
      </c>
      <c r="AJ120" s="90">
        <v>248.9</v>
      </c>
      <c r="AK120" s="90">
        <v>250.2</v>
      </c>
      <c r="AL120" s="90">
        <v>250.4</v>
      </c>
      <c r="AM120" s="90">
        <v>318.3</v>
      </c>
      <c r="AN120" s="90">
        <v>322.60000000000002</v>
      </c>
      <c r="AO120" s="90">
        <v>337.2</v>
      </c>
      <c r="AP120" s="90">
        <v>357.4</v>
      </c>
      <c r="AQ120" s="90">
        <v>376.1</v>
      </c>
      <c r="AR120" s="90">
        <v>405.9</v>
      </c>
      <c r="AS120" s="90">
        <v>432</v>
      </c>
      <c r="AT120" s="90">
        <v>482.8</v>
      </c>
      <c r="AU120" s="90">
        <v>507.1</v>
      </c>
      <c r="AV120" s="90">
        <v>548.20000000000005</v>
      </c>
      <c r="AW120" s="90">
        <v>562.79999999999995</v>
      </c>
      <c r="AX120" s="90">
        <v>579.79999999999995</v>
      </c>
      <c r="AY120" s="90">
        <v>589.4</v>
      </c>
      <c r="AZ120" s="90">
        <v>655.8</v>
      </c>
      <c r="BA120" s="90">
        <v>668</v>
      </c>
      <c r="BB120" s="90">
        <v>675.3</v>
      </c>
      <c r="BC120" s="90">
        <v>679.9</v>
      </c>
      <c r="BD120" s="90">
        <v>724.2</v>
      </c>
      <c r="BE120" s="90">
        <v>727.4</v>
      </c>
      <c r="BF120" s="90">
        <v>725.6</v>
      </c>
      <c r="BG120" s="90">
        <v>725.8</v>
      </c>
      <c r="BH120" s="90">
        <v>760.6</v>
      </c>
      <c r="BI120" s="90">
        <v>767.2</v>
      </c>
      <c r="BJ120" s="90">
        <v>777</v>
      </c>
      <c r="BK120" s="90">
        <v>783.6</v>
      </c>
      <c r="BL120" s="90">
        <v>830.3</v>
      </c>
      <c r="BM120" s="90">
        <v>834.8</v>
      </c>
      <c r="BN120" s="90">
        <v>848.9</v>
      </c>
      <c r="BO120" s="90">
        <v>857.8</v>
      </c>
      <c r="BP120" s="90">
        <v>946.2</v>
      </c>
      <c r="BQ120" s="90">
        <v>1060.0999999999999</v>
      </c>
      <c r="BR120" s="90">
        <v>1113.9000000000001</v>
      </c>
      <c r="BS120" s="90">
        <v>1166.3</v>
      </c>
      <c r="BT120" s="90">
        <v>1176.5999999999999</v>
      </c>
      <c r="BU120" s="90">
        <v>1225.3</v>
      </c>
      <c r="BV120" s="90">
        <v>1405.1</v>
      </c>
      <c r="BW120" s="90">
        <v>1492.1</v>
      </c>
      <c r="BX120" s="91">
        <v>1597.6</v>
      </c>
      <c r="BY120" s="91">
        <v>1692.6</v>
      </c>
      <c r="BZ120" s="91">
        <v>2019.7</v>
      </c>
      <c r="CA120" s="91">
        <v>2262.9</v>
      </c>
      <c r="CB120" s="91">
        <v>2308.8000000000002</v>
      </c>
      <c r="CC120" s="90">
        <v>2508.1</v>
      </c>
      <c r="CD120" s="90">
        <v>3038.8</v>
      </c>
      <c r="CE120" s="90">
        <v>3204.8</v>
      </c>
    </row>
    <row r="121" spans="2:83" ht="17.399999999999999" customHeight="1" x14ac:dyDescent="0.3">
      <c r="B121" s="3" t="str">
        <f t="shared" si="8"/>
        <v>D15-1</v>
      </c>
      <c r="C121" s="1" t="s">
        <v>39</v>
      </c>
      <c r="D121" s="3" t="s">
        <v>79</v>
      </c>
      <c r="E121" s="3" t="s">
        <v>341</v>
      </c>
      <c r="F121" s="1" t="s">
        <v>464</v>
      </c>
      <c r="G121" s="90">
        <v>100</v>
      </c>
      <c r="H121" s="90">
        <v>103.2</v>
      </c>
      <c r="I121" s="90">
        <v>104.5</v>
      </c>
      <c r="J121" s="90">
        <v>105.3</v>
      </c>
      <c r="K121" s="90">
        <v>106.1</v>
      </c>
      <c r="L121" s="90">
        <v>114</v>
      </c>
      <c r="M121" s="90">
        <v>115.5</v>
      </c>
      <c r="N121" s="90">
        <v>120</v>
      </c>
      <c r="O121" s="90">
        <v>120</v>
      </c>
      <c r="P121" s="90">
        <v>122.8</v>
      </c>
      <c r="Q121" s="90">
        <v>123.5</v>
      </c>
      <c r="R121" s="90">
        <v>126.1</v>
      </c>
      <c r="S121" s="90">
        <v>126.9</v>
      </c>
      <c r="T121" s="90">
        <v>129.9</v>
      </c>
      <c r="U121" s="90">
        <v>130</v>
      </c>
      <c r="V121" s="90">
        <v>130.80000000000001</v>
      </c>
      <c r="W121" s="90">
        <v>130.9</v>
      </c>
      <c r="X121" s="90">
        <v>135.9</v>
      </c>
      <c r="Y121" s="90">
        <v>136.80000000000001</v>
      </c>
      <c r="Z121" s="90">
        <v>139.9</v>
      </c>
      <c r="AA121" s="90">
        <v>142.1</v>
      </c>
      <c r="AB121" s="90">
        <v>148.19999999999999</v>
      </c>
      <c r="AC121" s="90">
        <v>149</v>
      </c>
      <c r="AD121" s="90">
        <v>149.5</v>
      </c>
      <c r="AE121" s="90">
        <v>149.5</v>
      </c>
      <c r="AF121" s="90">
        <v>152.4</v>
      </c>
      <c r="AG121" s="90">
        <v>154.4</v>
      </c>
      <c r="AH121" s="90">
        <v>154.4</v>
      </c>
      <c r="AI121" s="90">
        <v>155.1</v>
      </c>
      <c r="AJ121" s="90">
        <v>160.1</v>
      </c>
      <c r="AK121" s="90">
        <v>160.69999999999999</v>
      </c>
      <c r="AL121" s="90">
        <v>158.9</v>
      </c>
      <c r="AM121" s="90">
        <v>198.2</v>
      </c>
      <c r="AN121" s="90">
        <v>203</v>
      </c>
      <c r="AO121" s="90">
        <v>208.2</v>
      </c>
      <c r="AP121" s="90">
        <v>215.9</v>
      </c>
      <c r="AQ121" s="90">
        <v>222.9</v>
      </c>
      <c r="AR121" s="90">
        <v>235.2</v>
      </c>
      <c r="AS121" s="90">
        <v>244.9</v>
      </c>
      <c r="AT121" s="90">
        <v>258.8</v>
      </c>
      <c r="AU121" s="90">
        <v>265.5</v>
      </c>
      <c r="AV121" s="90">
        <v>281.10000000000002</v>
      </c>
      <c r="AW121" s="90">
        <v>286.7</v>
      </c>
      <c r="AX121" s="90">
        <v>294.7</v>
      </c>
      <c r="AY121" s="90">
        <v>298.5</v>
      </c>
      <c r="AZ121" s="90">
        <v>328.5</v>
      </c>
      <c r="BA121" s="90">
        <v>333.4</v>
      </c>
      <c r="BB121" s="90">
        <v>337.1</v>
      </c>
      <c r="BC121" s="90">
        <v>338.7</v>
      </c>
      <c r="BD121" s="90">
        <v>356</v>
      </c>
      <c r="BE121" s="90">
        <v>357.8</v>
      </c>
      <c r="BF121" s="90">
        <v>353.3</v>
      </c>
      <c r="BG121" s="90">
        <v>353.5</v>
      </c>
      <c r="BH121" s="90">
        <v>369.2</v>
      </c>
      <c r="BI121" s="90">
        <v>371.9</v>
      </c>
      <c r="BJ121" s="90">
        <v>374.9</v>
      </c>
      <c r="BK121" s="90">
        <v>377.5</v>
      </c>
      <c r="BL121" s="90">
        <v>395.8</v>
      </c>
      <c r="BM121" s="90">
        <v>397</v>
      </c>
      <c r="BN121" s="90">
        <v>403.6</v>
      </c>
      <c r="BO121" s="90">
        <v>407.5</v>
      </c>
      <c r="BP121" s="90">
        <v>420.1</v>
      </c>
      <c r="BQ121" s="90">
        <v>434.8</v>
      </c>
      <c r="BR121" s="90">
        <v>441.7</v>
      </c>
      <c r="BS121" s="90">
        <v>448.7</v>
      </c>
      <c r="BT121" s="90">
        <v>449.1</v>
      </c>
      <c r="BU121" s="90">
        <v>451.9</v>
      </c>
      <c r="BV121" s="90">
        <v>470</v>
      </c>
      <c r="BW121" s="90">
        <v>501.7</v>
      </c>
      <c r="BX121" s="91">
        <v>506.1</v>
      </c>
      <c r="BY121" s="91">
        <v>510.6</v>
      </c>
      <c r="BZ121" s="91">
        <v>537.20000000000005</v>
      </c>
      <c r="CA121" s="91">
        <v>565.20000000000005</v>
      </c>
      <c r="CB121" s="91">
        <v>573.9</v>
      </c>
      <c r="CC121" s="90">
        <v>591.29999999999995</v>
      </c>
      <c r="CD121" s="90">
        <v>612.70000000000005</v>
      </c>
      <c r="CE121" s="90">
        <v>628</v>
      </c>
    </row>
    <row r="122" spans="2:83" ht="17.399999999999999" customHeight="1" x14ac:dyDescent="0.3">
      <c r="B122" s="3" t="str">
        <f t="shared" si="8"/>
        <v>D16</v>
      </c>
      <c r="C122" s="1" t="s">
        <v>39</v>
      </c>
      <c r="D122" s="3" t="s">
        <v>79</v>
      </c>
      <c r="E122" s="3">
        <v>16</v>
      </c>
      <c r="F122" s="1" t="s">
        <v>497</v>
      </c>
      <c r="G122" s="90">
        <v>100</v>
      </c>
      <c r="H122" s="90">
        <v>103.1</v>
      </c>
      <c r="I122" s="90">
        <v>104.3</v>
      </c>
      <c r="J122" s="90">
        <v>105</v>
      </c>
      <c r="K122" s="90">
        <v>105.6</v>
      </c>
      <c r="L122" s="90">
        <v>111.1</v>
      </c>
      <c r="M122" s="90">
        <v>112.2</v>
      </c>
      <c r="N122" s="90">
        <v>118.9</v>
      </c>
      <c r="O122" s="90">
        <v>118.9</v>
      </c>
      <c r="P122" s="90">
        <v>122.3</v>
      </c>
      <c r="Q122" s="90">
        <v>122.9</v>
      </c>
      <c r="R122" s="90">
        <v>123.7</v>
      </c>
      <c r="S122" s="90">
        <v>124</v>
      </c>
      <c r="T122" s="90">
        <v>128.1</v>
      </c>
      <c r="U122" s="90">
        <v>128.4</v>
      </c>
      <c r="V122" s="90">
        <v>129.5</v>
      </c>
      <c r="W122" s="90">
        <v>129.6</v>
      </c>
      <c r="X122" s="90">
        <v>162.9</v>
      </c>
      <c r="Y122" s="90">
        <v>163.69999999999999</v>
      </c>
      <c r="Z122" s="90">
        <v>165.5</v>
      </c>
      <c r="AA122" s="90">
        <v>166.7</v>
      </c>
      <c r="AB122" s="90">
        <v>248.9</v>
      </c>
      <c r="AC122" s="90">
        <v>283.39999999999998</v>
      </c>
      <c r="AD122" s="90">
        <v>284.89999999999998</v>
      </c>
      <c r="AE122" s="90">
        <v>268.8</v>
      </c>
      <c r="AF122" s="90">
        <v>252.4</v>
      </c>
      <c r="AG122" s="90">
        <v>269</v>
      </c>
      <c r="AH122" s="90">
        <v>293.5</v>
      </c>
      <c r="AI122" s="90">
        <v>296.89999999999998</v>
      </c>
      <c r="AJ122" s="90">
        <v>313.7</v>
      </c>
      <c r="AK122" s="90">
        <v>310.5</v>
      </c>
      <c r="AL122" s="90">
        <v>321.3</v>
      </c>
      <c r="AM122" s="90">
        <v>365.1</v>
      </c>
      <c r="AN122" s="90">
        <v>415.6</v>
      </c>
      <c r="AO122" s="90">
        <v>433.1</v>
      </c>
      <c r="AP122" s="90">
        <v>452.1</v>
      </c>
      <c r="AQ122" s="90">
        <v>484.1</v>
      </c>
      <c r="AR122" s="90">
        <v>533.9</v>
      </c>
      <c r="AS122" s="90">
        <v>546.9</v>
      </c>
      <c r="AT122" s="90">
        <v>568.4</v>
      </c>
      <c r="AU122" s="90">
        <v>777.8</v>
      </c>
      <c r="AV122" s="90">
        <v>861.4</v>
      </c>
      <c r="AW122" s="90">
        <v>861.5</v>
      </c>
      <c r="AX122" s="90">
        <v>882.5</v>
      </c>
      <c r="AY122" s="90">
        <v>874.6</v>
      </c>
      <c r="AZ122" s="90">
        <v>919.8</v>
      </c>
      <c r="BA122" s="90">
        <v>955.8</v>
      </c>
      <c r="BB122" s="90">
        <v>876.4</v>
      </c>
      <c r="BC122" s="90">
        <v>805.6</v>
      </c>
      <c r="BD122" s="90">
        <v>823.8</v>
      </c>
      <c r="BE122" s="90">
        <v>817.9</v>
      </c>
      <c r="BF122" s="90">
        <v>765.6</v>
      </c>
      <c r="BG122" s="90">
        <v>665.5</v>
      </c>
      <c r="BH122" s="90">
        <v>695.8</v>
      </c>
      <c r="BI122" s="90">
        <v>726.5</v>
      </c>
      <c r="BJ122" s="90">
        <v>781.7</v>
      </c>
      <c r="BK122" s="90">
        <v>840.7</v>
      </c>
      <c r="BL122" s="90">
        <v>856.3</v>
      </c>
      <c r="BM122" s="90">
        <v>861.8</v>
      </c>
      <c r="BN122" s="90">
        <v>934</v>
      </c>
      <c r="BO122" s="90">
        <v>1045.2</v>
      </c>
      <c r="BP122" s="90">
        <v>1202.3</v>
      </c>
      <c r="BQ122" s="90">
        <v>1379.9</v>
      </c>
      <c r="BR122" s="90">
        <v>1469.2</v>
      </c>
      <c r="BS122" s="90">
        <v>1882.9</v>
      </c>
      <c r="BT122" s="90">
        <v>1942.4</v>
      </c>
      <c r="BU122" s="90">
        <v>1729.9</v>
      </c>
      <c r="BV122" s="90">
        <v>1957.8</v>
      </c>
      <c r="BW122" s="90">
        <v>1752.9</v>
      </c>
      <c r="BX122" s="91">
        <v>1682.3</v>
      </c>
      <c r="BY122" s="91">
        <v>1691.1</v>
      </c>
      <c r="BZ122" s="91">
        <v>1730.9</v>
      </c>
      <c r="CA122" s="91">
        <v>2211.6999999999998</v>
      </c>
      <c r="CB122" s="91">
        <v>2359.6999999999998</v>
      </c>
      <c r="CC122" s="90">
        <v>2508.3000000000002</v>
      </c>
      <c r="CD122" s="90">
        <v>2906.1</v>
      </c>
      <c r="CE122" s="90">
        <v>3477.7</v>
      </c>
    </row>
    <row r="123" spans="2:83" ht="17.399999999999999" customHeight="1" x14ac:dyDescent="0.3">
      <c r="B123" s="3" t="str">
        <f t="shared" si="8"/>
        <v>D17</v>
      </c>
      <c r="C123" s="1" t="s">
        <v>39</v>
      </c>
      <c r="D123" s="3" t="s">
        <v>79</v>
      </c>
      <c r="E123" s="3">
        <v>17</v>
      </c>
      <c r="F123" s="1" t="s">
        <v>501</v>
      </c>
      <c r="G123" s="90">
        <v>100</v>
      </c>
      <c r="H123" s="90">
        <v>106.1</v>
      </c>
      <c r="I123" s="90">
        <v>109.2</v>
      </c>
      <c r="J123" s="90">
        <v>111.3</v>
      </c>
      <c r="K123" s="90">
        <v>116.6</v>
      </c>
      <c r="L123" s="90">
        <v>133.69999999999999</v>
      </c>
      <c r="M123" s="90">
        <v>136</v>
      </c>
      <c r="N123" s="90">
        <v>138.80000000000001</v>
      </c>
      <c r="O123" s="90">
        <v>138.80000000000001</v>
      </c>
      <c r="P123" s="90">
        <v>147.69999999999999</v>
      </c>
      <c r="Q123" s="90">
        <v>150</v>
      </c>
      <c r="R123" s="90">
        <v>152.9</v>
      </c>
      <c r="S123" s="90">
        <v>153.9</v>
      </c>
      <c r="T123" s="90">
        <v>166.2</v>
      </c>
      <c r="U123" s="90">
        <v>169.4</v>
      </c>
      <c r="V123" s="90">
        <v>172.2</v>
      </c>
      <c r="W123" s="90">
        <v>172.8</v>
      </c>
      <c r="X123" s="90">
        <v>189.1</v>
      </c>
      <c r="Y123" s="90">
        <v>189</v>
      </c>
      <c r="Z123" s="90">
        <v>194.5</v>
      </c>
      <c r="AA123" s="90">
        <v>201</v>
      </c>
      <c r="AB123" s="90">
        <v>225.3</v>
      </c>
      <c r="AC123" s="90">
        <v>230.1</v>
      </c>
      <c r="AD123" s="90">
        <v>221.8</v>
      </c>
      <c r="AE123" s="90">
        <v>215</v>
      </c>
      <c r="AF123" s="90">
        <v>222</v>
      </c>
      <c r="AG123" s="90">
        <v>226.9</v>
      </c>
      <c r="AH123" s="90">
        <v>232.5</v>
      </c>
      <c r="AI123" s="90">
        <v>236.9</v>
      </c>
      <c r="AJ123" s="90">
        <v>251.6</v>
      </c>
      <c r="AK123" s="90">
        <v>251.3</v>
      </c>
      <c r="AL123" s="90">
        <v>255.6</v>
      </c>
      <c r="AM123" s="90">
        <v>299.7</v>
      </c>
      <c r="AN123" s="90">
        <v>316</v>
      </c>
      <c r="AO123" s="90">
        <v>325</v>
      </c>
      <c r="AP123" s="90">
        <v>341.5</v>
      </c>
      <c r="AQ123" s="90">
        <v>360.3</v>
      </c>
      <c r="AR123" s="90">
        <v>393.3</v>
      </c>
      <c r="AS123" s="90">
        <v>425.9</v>
      </c>
      <c r="AT123" s="90">
        <v>477</v>
      </c>
      <c r="AU123" s="90">
        <v>492.9</v>
      </c>
      <c r="AV123" s="90">
        <v>531.79999999999995</v>
      </c>
      <c r="AW123" s="90">
        <v>535.79999999999995</v>
      </c>
      <c r="AX123" s="90">
        <v>542.20000000000005</v>
      </c>
      <c r="AY123" s="90">
        <v>548.70000000000005</v>
      </c>
      <c r="AZ123" s="90">
        <v>609.4</v>
      </c>
      <c r="BA123" s="90">
        <v>622.70000000000005</v>
      </c>
      <c r="BB123" s="90">
        <v>630.79999999999995</v>
      </c>
      <c r="BC123" s="90">
        <v>636.29999999999995</v>
      </c>
      <c r="BD123" s="90">
        <v>677.1</v>
      </c>
      <c r="BE123" s="90">
        <v>680.6</v>
      </c>
      <c r="BF123" s="90">
        <v>669.6</v>
      </c>
      <c r="BG123" s="90">
        <v>668</v>
      </c>
      <c r="BH123" s="90">
        <v>704.2</v>
      </c>
      <c r="BI123" s="90">
        <v>710</v>
      </c>
      <c r="BJ123" s="90">
        <v>726.5</v>
      </c>
      <c r="BK123" s="90">
        <v>738.3</v>
      </c>
      <c r="BL123" s="90">
        <v>786.3</v>
      </c>
      <c r="BM123" s="90">
        <v>792.7</v>
      </c>
      <c r="BN123" s="90">
        <v>816.5</v>
      </c>
      <c r="BO123" s="90">
        <v>827.1</v>
      </c>
      <c r="BP123" s="90">
        <v>934</v>
      </c>
      <c r="BQ123" s="90">
        <v>1027.2</v>
      </c>
      <c r="BR123" s="90">
        <v>1092.9000000000001</v>
      </c>
      <c r="BS123" s="90">
        <v>1149.5</v>
      </c>
      <c r="BT123" s="90">
        <v>1192.4000000000001</v>
      </c>
      <c r="BU123" s="90">
        <v>1235</v>
      </c>
      <c r="BV123" s="90">
        <v>1428.2</v>
      </c>
      <c r="BW123" s="90">
        <v>1489.2</v>
      </c>
      <c r="BX123" s="91">
        <v>1566.5</v>
      </c>
      <c r="BY123" s="91">
        <v>1675.1</v>
      </c>
      <c r="BZ123" s="91">
        <v>1982.8</v>
      </c>
      <c r="CA123" s="91">
        <v>2353.5</v>
      </c>
      <c r="CB123" s="91">
        <v>2432.6999999999998</v>
      </c>
      <c r="CC123" s="90">
        <v>2607</v>
      </c>
      <c r="CD123" s="90">
        <v>2839.8</v>
      </c>
      <c r="CE123" s="90">
        <v>3035.5</v>
      </c>
    </row>
    <row r="124" spans="2:83" ht="17.399999999999999" customHeight="1" x14ac:dyDescent="0.3">
      <c r="B124" s="3" t="str">
        <f t="shared" si="8"/>
        <v>D18</v>
      </c>
      <c r="C124" s="1" t="s">
        <v>39</v>
      </c>
      <c r="D124" s="3" t="s">
        <v>79</v>
      </c>
      <c r="E124" s="3">
        <v>18</v>
      </c>
      <c r="F124" s="1" t="s">
        <v>498</v>
      </c>
      <c r="G124" s="90">
        <v>100</v>
      </c>
      <c r="H124" s="90">
        <v>95.7</v>
      </c>
      <c r="I124" s="90">
        <v>95.9</v>
      </c>
      <c r="J124" s="90">
        <v>96.6</v>
      </c>
      <c r="K124" s="90">
        <v>96.6</v>
      </c>
      <c r="L124" s="90">
        <v>102</v>
      </c>
      <c r="M124" s="90">
        <v>102.1</v>
      </c>
      <c r="N124" s="90">
        <v>107.1</v>
      </c>
      <c r="O124" s="90">
        <v>107.1</v>
      </c>
      <c r="P124" s="90">
        <v>109.3</v>
      </c>
      <c r="Q124" s="90">
        <v>109.4</v>
      </c>
      <c r="R124" s="90">
        <v>120.6</v>
      </c>
      <c r="S124" s="90">
        <v>120.6</v>
      </c>
      <c r="T124" s="90">
        <v>121.5</v>
      </c>
      <c r="U124" s="90">
        <v>121.5</v>
      </c>
      <c r="V124" s="90">
        <v>122.1</v>
      </c>
      <c r="W124" s="90">
        <v>122.1</v>
      </c>
      <c r="X124" s="90">
        <v>135.9</v>
      </c>
      <c r="Y124" s="90">
        <v>135.9</v>
      </c>
      <c r="Z124" s="90">
        <v>145.30000000000001</v>
      </c>
      <c r="AA124" s="90">
        <v>163.4</v>
      </c>
      <c r="AB124" s="90">
        <v>164</v>
      </c>
      <c r="AC124" s="90">
        <v>164</v>
      </c>
      <c r="AD124" s="90">
        <v>158.4</v>
      </c>
      <c r="AE124" s="90">
        <v>155.1</v>
      </c>
      <c r="AF124" s="90">
        <v>156.30000000000001</v>
      </c>
      <c r="AG124" s="90">
        <v>156.5</v>
      </c>
      <c r="AH124" s="90">
        <v>158.1</v>
      </c>
      <c r="AI124" s="90">
        <v>175.3</v>
      </c>
      <c r="AJ124" s="90">
        <v>175.8</v>
      </c>
      <c r="AK124" s="90">
        <v>175.9</v>
      </c>
      <c r="AL124" s="90">
        <v>175.9</v>
      </c>
      <c r="AM124" s="90">
        <v>177.9</v>
      </c>
      <c r="AN124" s="90">
        <v>178.3</v>
      </c>
      <c r="AO124" s="90">
        <v>195.3</v>
      </c>
      <c r="AP124" s="90">
        <v>223.2</v>
      </c>
      <c r="AQ124" s="90">
        <v>223.8</v>
      </c>
      <c r="AR124" s="90">
        <v>251.4</v>
      </c>
      <c r="AS124" s="90">
        <v>294.39999999999998</v>
      </c>
      <c r="AT124" s="90">
        <v>308.2</v>
      </c>
      <c r="AU124" s="90">
        <v>309.3</v>
      </c>
      <c r="AV124" s="90">
        <v>354.6</v>
      </c>
      <c r="AW124" s="90">
        <v>355.1</v>
      </c>
      <c r="AX124" s="90">
        <v>355.4</v>
      </c>
      <c r="AY124" s="90">
        <v>355.8</v>
      </c>
      <c r="AZ124" s="90">
        <v>358.1</v>
      </c>
      <c r="BA124" s="90">
        <v>358.6</v>
      </c>
      <c r="BB124" s="90">
        <v>359</v>
      </c>
      <c r="BC124" s="90">
        <v>359.2</v>
      </c>
      <c r="BD124" s="90">
        <v>305.5</v>
      </c>
      <c r="BE124" s="90">
        <v>305.60000000000002</v>
      </c>
      <c r="BF124" s="90">
        <v>361.1</v>
      </c>
      <c r="BG124" s="90">
        <v>361.2</v>
      </c>
      <c r="BH124" s="90">
        <v>372.3</v>
      </c>
      <c r="BI124" s="90">
        <v>372.5</v>
      </c>
      <c r="BJ124" s="90">
        <v>391.5</v>
      </c>
      <c r="BK124" s="90">
        <v>391.7</v>
      </c>
      <c r="BL124" s="90">
        <v>412.6</v>
      </c>
      <c r="BM124" s="90">
        <v>410.1</v>
      </c>
      <c r="BN124" s="90">
        <v>420.8</v>
      </c>
      <c r="BO124" s="90">
        <v>430.3</v>
      </c>
      <c r="BP124" s="90">
        <v>620.6</v>
      </c>
      <c r="BQ124" s="90">
        <v>679.8</v>
      </c>
      <c r="BR124" s="90">
        <v>750.8</v>
      </c>
      <c r="BS124" s="90">
        <v>745.9</v>
      </c>
      <c r="BT124" s="90">
        <v>746.8</v>
      </c>
      <c r="BU124" s="90">
        <v>749.4</v>
      </c>
      <c r="BV124" s="90">
        <v>891.5</v>
      </c>
      <c r="BW124" s="90">
        <v>894.7</v>
      </c>
      <c r="BX124" s="91">
        <v>857.3</v>
      </c>
      <c r="BY124" s="91">
        <v>840</v>
      </c>
      <c r="BZ124" s="91">
        <v>973.7</v>
      </c>
      <c r="CA124" s="91">
        <v>1025.2</v>
      </c>
      <c r="CB124" s="91">
        <v>1028.3</v>
      </c>
      <c r="CC124" s="90">
        <v>1177</v>
      </c>
      <c r="CD124" s="90">
        <v>1231.2</v>
      </c>
      <c r="CE124" s="90">
        <v>1446.9</v>
      </c>
    </row>
    <row r="125" spans="2:83" ht="17.399999999999999" customHeight="1" x14ac:dyDescent="0.3">
      <c r="B125" s="3" t="str">
        <f t="shared" si="8"/>
        <v>D19</v>
      </c>
      <c r="C125" s="1" t="s">
        <v>39</v>
      </c>
      <c r="D125" s="3" t="s">
        <v>79</v>
      </c>
      <c r="E125" s="3">
        <v>19</v>
      </c>
      <c r="F125" s="1" t="s">
        <v>337</v>
      </c>
      <c r="G125" s="90">
        <v>100</v>
      </c>
      <c r="H125" s="90">
        <v>101</v>
      </c>
      <c r="I125" s="90">
        <v>101.7</v>
      </c>
      <c r="J125" s="90">
        <v>104.7</v>
      </c>
      <c r="K125" s="90">
        <v>105.1</v>
      </c>
      <c r="L125" s="90">
        <v>108.6</v>
      </c>
      <c r="M125" s="90">
        <v>109.2</v>
      </c>
      <c r="N125" s="90">
        <v>123.2</v>
      </c>
      <c r="O125" s="90">
        <v>123.2</v>
      </c>
      <c r="P125" s="90">
        <v>138</v>
      </c>
      <c r="Q125" s="90">
        <v>138.30000000000001</v>
      </c>
      <c r="R125" s="90">
        <v>139.9</v>
      </c>
      <c r="S125" s="90">
        <v>140</v>
      </c>
      <c r="T125" s="90">
        <v>144.5</v>
      </c>
      <c r="U125" s="90">
        <v>144.5</v>
      </c>
      <c r="V125" s="90">
        <v>165.8</v>
      </c>
      <c r="W125" s="90">
        <v>165.9</v>
      </c>
      <c r="X125" s="90">
        <v>173.3</v>
      </c>
      <c r="Y125" s="90">
        <v>176.4</v>
      </c>
      <c r="Z125" s="90">
        <v>178</v>
      </c>
      <c r="AA125" s="90">
        <v>181.9</v>
      </c>
      <c r="AB125" s="90">
        <v>195.5</v>
      </c>
      <c r="AC125" s="90">
        <v>195.9</v>
      </c>
      <c r="AD125" s="90">
        <v>196.3</v>
      </c>
      <c r="AE125" s="90">
        <v>203.4</v>
      </c>
      <c r="AF125" s="90">
        <v>205.4</v>
      </c>
      <c r="AG125" s="90">
        <v>205.9</v>
      </c>
      <c r="AH125" s="90">
        <v>207</v>
      </c>
      <c r="AI125" s="90">
        <v>209.3</v>
      </c>
      <c r="AJ125" s="90">
        <v>217.5</v>
      </c>
      <c r="AK125" s="90">
        <v>217.9</v>
      </c>
      <c r="AL125" s="90">
        <v>218.5</v>
      </c>
      <c r="AM125" s="90">
        <v>221.5</v>
      </c>
      <c r="AN125" s="90">
        <v>233</v>
      </c>
      <c r="AO125" s="90">
        <v>235.1</v>
      </c>
      <c r="AP125" s="90">
        <v>264.60000000000002</v>
      </c>
      <c r="AQ125" s="90">
        <v>280.39999999999998</v>
      </c>
      <c r="AR125" s="90">
        <v>300.10000000000002</v>
      </c>
      <c r="AS125" s="90">
        <v>328.2</v>
      </c>
      <c r="AT125" s="90">
        <v>349.1</v>
      </c>
      <c r="AU125" s="90">
        <v>426.9</v>
      </c>
      <c r="AV125" s="90">
        <v>477.9</v>
      </c>
      <c r="AW125" s="90">
        <v>479.7</v>
      </c>
      <c r="AX125" s="90">
        <v>474</v>
      </c>
      <c r="AY125" s="90">
        <v>476.4</v>
      </c>
      <c r="AZ125" s="90">
        <v>491.9</v>
      </c>
      <c r="BA125" s="90">
        <v>507.4</v>
      </c>
      <c r="BB125" s="90">
        <v>510.1</v>
      </c>
      <c r="BC125" s="90">
        <v>511.70000000000005</v>
      </c>
      <c r="BD125" s="90">
        <v>517.1</v>
      </c>
      <c r="BE125" s="90">
        <v>513.4</v>
      </c>
      <c r="BF125" s="90">
        <v>491.7</v>
      </c>
      <c r="BG125" s="90">
        <v>432.2</v>
      </c>
      <c r="BH125" s="90">
        <v>448.9</v>
      </c>
      <c r="BI125" s="90">
        <v>467.3</v>
      </c>
      <c r="BJ125" s="90">
        <v>485.7</v>
      </c>
      <c r="BK125" s="90">
        <v>513.29999999999995</v>
      </c>
      <c r="BL125" s="90">
        <v>520.70000000000005</v>
      </c>
      <c r="BM125" s="90">
        <v>535.70000000000005</v>
      </c>
      <c r="BN125" s="90">
        <v>574.9</v>
      </c>
      <c r="BO125" s="90">
        <v>635.4</v>
      </c>
      <c r="BP125" s="90">
        <v>745.3</v>
      </c>
      <c r="BQ125" s="90">
        <v>819.9</v>
      </c>
      <c r="BR125" s="90">
        <v>890.3</v>
      </c>
      <c r="BS125" s="90">
        <v>903.6</v>
      </c>
      <c r="BT125" s="90">
        <v>925.5</v>
      </c>
      <c r="BU125" s="90">
        <v>939.8</v>
      </c>
      <c r="BV125" s="90">
        <v>1131.4000000000001</v>
      </c>
      <c r="BW125" s="90">
        <v>1058.9000000000001</v>
      </c>
      <c r="BX125" s="91">
        <v>1106.5</v>
      </c>
      <c r="BY125" s="91">
        <v>1123.9000000000001</v>
      </c>
      <c r="BZ125" s="91">
        <v>1350.6</v>
      </c>
      <c r="CA125" s="91">
        <v>1644.7</v>
      </c>
      <c r="CB125" s="91">
        <v>1674.7</v>
      </c>
      <c r="CC125" s="90">
        <v>1794.2</v>
      </c>
      <c r="CD125" s="90">
        <v>1873.9</v>
      </c>
      <c r="CE125" s="90">
        <v>2031.8</v>
      </c>
    </row>
    <row r="126" spans="2:83" ht="17.399999999999999" customHeight="1" x14ac:dyDescent="0.3">
      <c r="B126" s="3" t="str">
        <f t="shared" si="8"/>
        <v>D20</v>
      </c>
      <c r="C126" s="1" t="s">
        <v>39</v>
      </c>
      <c r="D126" s="3" t="s">
        <v>79</v>
      </c>
      <c r="E126" s="3">
        <v>20</v>
      </c>
      <c r="F126" s="1" t="s">
        <v>65</v>
      </c>
      <c r="G126" s="90">
        <v>100</v>
      </c>
      <c r="H126" s="90">
        <v>108</v>
      </c>
      <c r="I126" s="90">
        <v>114</v>
      </c>
      <c r="J126" s="90">
        <v>116</v>
      </c>
      <c r="K126" s="90">
        <v>118</v>
      </c>
      <c r="L126" s="90">
        <v>141</v>
      </c>
      <c r="M126" s="90">
        <v>146</v>
      </c>
      <c r="N126" s="90">
        <v>149.5</v>
      </c>
      <c r="O126" s="90">
        <v>149.5</v>
      </c>
      <c r="P126" s="90">
        <v>151</v>
      </c>
      <c r="Q126" s="90">
        <v>152.5</v>
      </c>
      <c r="R126" s="90">
        <v>162.6</v>
      </c>
      <c r="S126" s="90">
        <v>161.5</v>
      </c>
      <c r="T126" s="90">
        <v>167.3</v>
      </c>
      <c r="U126" s="90">
        <v>173.1</v>
      </c>
      <c r="V126" s="90">
        <v>173.2</v>
      </c>
      <c r="W126" s="90">
        <v>173.3</v>
      </c>
      <c r="X126" s="90">
        <v>188.3</v>
      </c>
      <c r="Y126" s="90">
        <v>195.4</v>
      </c>
      <c r="Z126" s="90">
        <v>213.5</v>
      </c>
      <c r="AA126" s="90">
        <v>206.1</v>
      </c>
      <c r="AB126" s="90">
        <v>218.7</v>
      </c>
      <c r="AC126" s="90">
        <v>220.3</v>
      </c>
      <c r="AD126" s="90">
        <v>216.8</v>
      </c>
      <c r="AE126" s="90">
        <v>215.3</v>
      </c>
      <c r="AF126" s="90">
        <v>209.2</v>
      </c>
      <c r="AG126" s="90">
        <v>220.9</v>
      </c>
      <c r="AH126" s="90">
        <v>216.3</v>
      </c>
      <c r="AI126" s="90">
        <v>228.8</v>
      </c>
      <c r="AJ126" s="90">
        <v>251</v>
      </c>
      <c r="AK126" s="90">
        <v>252.8</v>
      </c>
      <c r="AL126" s="90">
        <v>252.8</v>
      </c>
      <c r="AM126" s="90">
        <v>290.7</v>
      </c>
      <c r="AN126" s="90">
        <v>297.8</v>
      </c>
      <c r="AO126" s="90">
        <v>305.2</v>
      </c>
      <c r="AP126" s="90">
        <v>322.7</v>
      </c>
      <c r="AQ126" s="90">
        <v>343.1</v>
      </c>
      <c r="AR126" s="90">
        <v>380.9</v>
      </c>
      <c r="AS126" s="90">
        <v>398.1</v>
      </c>
      <c r="AT126" s="90">
        <v>422.3</v>
      </c>
      <c r="AU126" s="90">
        <v>428.8</v>
      </c>
      <c r="AV126" s="90">
        <v>489.3</v>
      </c>
      <c r="AW126" s="90">
        <v>517.20000000000005</v>
      </c>
      <c r="AX126" s="90">
        <v>518.79999999999995</v>
      </c>
      <c r="AY126" s="90">
        <v>518.79999999999995</v>
      </c>
      <c r="AZ126" s="90">
        <v>561.29999999999995</v>
      </c>
      <c r="BA126" s="90">
        <v>576.9</v>
      </c>
      <c r="BB126" s="90">
        <v>585.1</v>
      </c>
      <c r="BC126" s="90">
        <v>586.4</v>
      </c>
      <c r="BD126" s="90">
        <v>600.20000000000005</v>
      </c>
      <c r="BE126" s="90">
        <v>618</v>
      </c>
      <c r="BF126" s="90">
        <v>631</v>
      </c>
      <c r="BG126" s="90">
        <v>631</v>
      </c>
      <c r="BH126" s="90">
        <v>637.70000000000005</v>
      </c>
      <c r="BI126" s="90">
        <v>667.9</v>
      </c>
      <c r="BJ126" s="90">
        <v>686</v>
      </c>
      <c r="BK126" s="90">
        <v>691</v>
      </c>
      <c r="BL126" s="90">
        <v>722.6</v>
      </c>
      <c r="BM126" s="90">
        <v>741.9</v>
      </c>
      <c r="BN126" s="90">
        <v>753.2</v>
      </c>
      <c r="BO126" s="90">
        <v>760.1</v>
      </c>
      <c r="BP126" s="90">
        <v>842.1</v>
      </c>
      <c r="BQ126" s="90">
        <v>924.2</v>
      </c>
      <c r="BR126" s="90">
        <v>1026.2</v>
      </c>
      <c r="BS126" s="90">
        <v>1055.2</v>
      </c>
      <c r="BT126" s="90">
        <v>1109.8</v>
      </c>
      <c r="BU126" s="90">
        <v>1222</v>
      </c>
      <c r="BV126" s="90">
        <v>1400.4</v>
      </c>
      <c r="BW126" s="90">
        <v>1503.1</v>
      </c>
      <c r="BX126" s="91">
        <v>1746.4</v>
      </c>
      <c r="BY126" s="91">
        <v>1874.6</v>
      </c>
      <c r="BZ126" s="91">
        <v>2367.6</v>
      </c>
      <c r="CA126" s="91">
        <v>2949.4</v>
      </c>
      <c r="CB126" s="91">
        <v>3032.2</v>
      </c>
      <c r="CC126" s="90">
        <v>3265</v>
      </c>
      <c r="CD126" s="90">
        <v>3432.9</v>
      </c>
      <c r="CE126" s="90">
        <v>3578.5</v>
      </c>
    </row>
    <row r="127" spans="2:83" ht="17.399999999999999" customHeight="1" x14ac:dyDescent="0.3">
      <c r="B127" s="3" t="str">
        <f t="shared" si="8"/>
        <v>D21</v>
      </c>
      <c r="C127" s="1" t="s">
        <v>39</v>
      </c>
      <c r="D127" s="3" t="s">
        <v>79</v>
      </c>
      <c r="E127" s="3">
        <v>21</v>
      </c>
      <c r="F127" s="1" t="s">
        <v>66</v>
      </c>
      <c r="G127" s="90">
        <v>100</v>
      </c>
      <c r="H127" s="90">
        <v>109</v>
      </c>
      <c r="I127" s="90">
        <v>112.8</v>
      </c>
      <c r="J127" s="90">
        <v>114.9</v>
      </c>
      <c r="K127" s="90">
        <v>117</v>
      </c>
      <c r="L127" s="90">
        <v>133.4</v>
      </c>
      <c r="M127" s="90">
        <v>137.1</v>
      </c>
      <c r="N127" s="90">
        <v>139.80000000000001</v>
      </c>
      <c r="O127" s="90">
        <v>139.80000000000001</v>
      </c>
      <c r="P127" s="90">
        <v>147.80000000000001</v>
      </c>
      <c r="Q127" s="90">
        <v>149.9</v>
      </c>
      <c r="R127" s="90">
        <v>152.5</v>
      </c>
      <c r="S127" s="90">
        <v>153.30000000000001</v>
      </c>
      <c r="T127" s="90">
        <v>166.8</v>
      </c>
      <c r="U127" s="90">
        <v>170.5</v>
      </c>
      <c r="V127" s="90">
        <v>171.4</v>
      </c>
      <c r="W127" s="90">
        <v>171.7</v>
      </c>
      <c r="X127" s="90">
        <v>189.7</v>
      </c>
      <c r="Y127" s="90">
        <v>192.2</v>
      </c>
      <c r="Z127" s="90">
        <v>198.6</v>
      </c>
      <c r="AA127" s="90">
        <v>203</v>
      </c>
      <c r="AB127" s="90">
        <v>226</v>
      </c>
      <c r="AC127" s="90">
        <v>228.4</v>
      </c>
      <c r="AD127" s="90">
        <v>233.1</v>
      </c>
      <c r="AE127" s="90">
        <v>234.3</v>
      </c>
      <c r="AF127" s="90">
        <v>251.6</v>
      </c>
      <c r="AG127" s="90">
        <v>255.7</v>
      </c>
      <c r="AH127" s="90">
        <v>259.39999999999998</v>
      </c>
      <c r="AI127" s="90">
        <v>264.5</v>
      </c>
      <c r="AJ127" s="90">
        <v>283.5</v>
      </c>
      <c r="AK127" s="90">
        <v>285.5</v>
      </c>
      <c r="AL127" s="90">
        <v>290.89999999999998</v>
      </c>
      <c r="AM127" s="90">
        <v>302.10000000000002</v>
      </c>
      <c r="AN127" s="90">
        <v>323.10000000000002</v>
      </c>
      <c r="AO127" s="90">
        <v>329.7</v>
      </c>
      <c r="AP127" s="90">
        <v>337.1</v>
      </c>
      <c r="AQ127" s="90">
        <v>342.6</v>
      </c>
      <c r="AR127" s="90">
        <v>380.3</v>
      </c>
      <c r="AS127" s="90">
        <v>399.9</v>
      </c>
      <c r="AT127" s="90">
        <v>420.3</v>
      </c>
      <c r="AU127" s="90">
        <v>429.7</v>
      </c>
      <c r="AV127" s="90">
        <v>486.1</v>
      </c>
      <c r="AW127" s="90">
        <v>495.3</v>
      </c>
      <c r="AX127" s="90">
        <v>505.70000000000005</v>
      </c>
      <c r="AY127" s="90">
        <v>517</v>
      </c>
      <c r="AZ127" s="90">
        <v>599.70000000000005</v>
      </c>
      <c r="BA127" s="90">
        <v>610.20000000000005</v>
      </c>
      <c r="BB127" s="90">
        <v>619.6</v>
      </c>
      <c r="BC127" s="90">
        <v>629.20000000000005</v>
      </c>
      <c r="BD127" s="90">
        <v>694.3</v>
      </c>
      <c r="BE127" s="90">
        <v>700.2</v>
      </c>
      <c r="BF127" s="90">
        <v>705.3</v>
      </c>
      <c r="BG127" s="90">
        <v>710.7</v>
      </c>
      <c r="BH127" s="90">
        <v>768.3</v>
      </c>
      <c r="BI127" s="90">
        <v>775.4</v>
      </c>
      <c r="BJ127" s="90">
        <v>782.5</v>
      </c>
      <c r="BK127" s="90">
        <v>789.6</v>
      </c>
      <c r="BL127" s="90">
        <v>859.5</v>
      </c>
      <c r="BM127" s="90">
        <v>863.8</v>
      </c>
      <c r="BN127" s="90">
        <v>876.4</v>
      </c>
      <c r="BO127" s="90">
        <v>884.3</v>
      </c>
      <c r="BP127" s="90">
        <v>1015.2</v>
      </c>
      <c r="BQ127" s="90">
        <v>1061.2</v>
      </c>
      <c r="BR127" s="90">
        <v>1070.9000000000001</v>
      </c>
      <c r="BS127" s="90">
        <v>1080.2</v>
      </c>
      <c r="BT127" s="90">
        <v>1097.3</v>
      </c>
      <c r="BU127" s="90">
        <v>1125.5999999999999</v>
      </c>
      <c r="BV127" s="90">
        <v>1371.5</v>
      </c>
      <c r="BW127" s="90">
        <v>1432.8</v>
      </c>
      <c r="BX127" s="91">
        <v>1459.2</v>
      </c>
      <c r="BY127" s="91">
        <v>1493.5</v>
      </c>
      <c r="BZ127" s="91">
        <v>1823.6</v>
      </c>
      <c r="CA127" s="91">
        <v>1992.3</v>
      </c>
      <c r="CB127" s="91">
        <v>2005.8</v>
      </c>
      <c r="CC127" s="90">
        <v>2035.6</v>
      </c>
      <c r="CD127" s="90">
        <v>2235.8000000000002</v>
      </c>
      <c r="CE127" s="90">
        <v>2347.8000000000002</v>
      </c>
    </row>
    <row r="128" spans="2:83" ht="17.399999999999999" customHeight="1" x14ac:dyDescent="0.3">
      <c r="B128" s="3" t="str">
        <f t="shared" si="8"/>
        <v>D22</v>
      </c>
      <c r="C128" s="1" t="s">
        <v>39</v>
      </c>
      <c r="D128" s="3" t="s">
        <v>79</v>
      </c>
      <c r="E128" s="3">
        <v>22</v>
      </c>
      <c r="F128" s="1" t="s">
        <v>338</v>
      </c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 t="s">
        <v>333</v>
      </c>
      <c r="AS128" s="90" t="s">
        <v>333</v>
      </c>
      <c r="AT128" s="90" t="s">
        <v>333</v>
      </c>
      <c r="AU128" s="90">
        <v>460</v>
      </c>
      <c r="AV128" s="90">
        <v>460</v>
      </c>
      <c r="AW128" s="90">
        <v>460</v>
      </c>
      <c r="AX128" s="90">
        <v>478.4</v>
      </c>
      <c r="AY128" s="90">
        <v>487.6</v>
      </c>
      <c r="AZ128" s="90">
        <v>518.79999999999995</v>
      </c>
      <c r="BA128" s="90">
        <v>518.79999999999995</v>
      </c>
      <c r="BB128" s="90">
        <v>518.79999999999995</v>
      </c>
      <c r="BC128" s="90">
        <v>518.79999999999995</v>
      </c>
      <c r="BD128" s="90">
        <v>485.6</v>
      </c>
      <c r="BE128" s="90">
        <v>486.1</v>
      </c>
      <c r="BF128" s="90">
        <v>421.2</v>
      </c>
      <c r="BG128" s="90">
        <v>421.2</v>
      </c>
      <c r="BH128" s="90">
        <v>421.2</v>
      </c>
      <c r="BI128" s="90">
        <v>421.2</v>
      </c>
      <c r="BJ128" s="90">
        <v>395.9</v>
      </c>
      <c r="BK128" s="90">
        <v>395.9</v>
      </c>
      <c r="BL128" s="90">
        <v>417.2</v>
      </c>
      <c r="BM128" s="90">
        <v>417.2</v>
      </c>
      <c r="BN128" s="90">
        <v>450.8</v>
      </c>
      <c r="BO128" s="90">
        <v>508.3</v>
      </c>
      <c r="BP128" s="90">
        <v>655.7</v>
      </c>
      <c r="BQ128" s="90">
        <v>853.9</v>
      </c>
      <c r="BR128" s="90">
        <v>965.7</v>
      </c>
      <c r="BS128" s="90">
        <v>1118.2</v>
      </c>
      <c r="BT128" s="90">
        <v>1125.0999999999999</v>
      </c>
      <c r="BU128" s="90">
        <v>1129.3</v>
      </c>
      <c r="BV128" s="90">
        <v>1242.2</v>
      </c>
      <c r="BW128" s="90">
        <v>1129.3</v>
      </c>
      <c r="BX128" s="91">
        <v>1240</v>
      </c>
      <c r="BY128" s="91">
        <v>1626.2</v>
      </c>
      <c r="BZ128" s="91">
        <v>1853.8</v>
      </c>
      <c r="CA128" s="91">
        <v>2219.6999999999998</v>
      </c>
      <c r="CB128" s="91">
        <v>2333.6</v>
      </c>
      <c r="CC128" s="90">
        <v>2445.8000000000002</v>
      </c>
      <c r="CD128" s="90">
        <v>3252.4</v>
      </c>
      <c r="CE128" s="90">
        <v>3171.1</v>
      </c>
    </row>
    <row r="129" spans="2:83" ht="17.399999999999999" customHeight="1" x14ac:dyDescent="0.3">
      <c r="B129" s="3" t="str">
        <f t="shared" si="8"/>
        <v>D23</v>
      </c>
      <c r="C129" s="1" t="s">
        <v>39</v>
      </c>
      <c r="D129" s="3" t="s">
        <v>79</v>
      </c>
      <c r="E129" s="3">
        <v>23</v>
      </c>
      <c r="F129" s="1" t="s">
        <v>500</v>
      </c>
      <c r="G129" s="90"/>
      <c r="H129" s="90"/>
      <c r="I129" s="90"/>
      <c r="J129" s="90"/>
      <c r="K129" s="90"/>
      <c r="L129" s="90"/>
      <c r="M129" s="90"/>
      <c r="N129" s="90"/>
      <c r="O129" s="90"/>
      <c r="P129" s="90" t="s">
        <v>333</v>
      </c>
      <c r="Q129" s="90" t="s">
        <v>333</v>
      </c>
      <c r="R129" s="90" t="s">
        <v>333</v>
      </c>
      <c r="S129" s="90" t="s">
        <v>333</v>
      </c>
      <c r="T129" s="90"/>
      <c r="U129" s="90"/>
      <c r="V129" s="90"/>
      <c r="W129" s="90"/>
      <c r="X129" s="90"/>
      <c r="Y129" s="90"/>
      <c r="Z129" s="90" t="s">
        <v>333</v>
      </c>
      <c r="AA129" s="90" t="s">
        <v>333</v>
      </c>
      <c r="AB129" s="90" t="s">
        <v>333</v>
      </c>
      <c r="AC129" s="90" t="s">
        <v>333</v>
      </c>
      <c r="AD129" s="90" t="s">
        <v>333</v>
      </c>
      <c r="AE129" s="90" t="s">
        <v>333</v>
      </c>
      <c r="AF129" s="90" t="s">
        <v>333</v>
      </c>
      <c r="AG129" s="90" t="s">
        <v>333</v>
      </c>
      <c r="AH129" s="90" t="s">
        <v>333</v>
      </c>
      <c r="AI129" s="90" t="s">
        <v>333</v>
      </c>
      <c r="AJ129" s="90"/>
      <c r="AK129" s="90"/>
      <c r="AL129" s="90"/>
      <c r="AM129" s="90"/>
      <c r="AN129" s="90"/>
      <c r="AO129" s="90"/>
      <c r="AP129" s="90"/>
      <c r="AQ129" s="90"/>
      <c r="AR129" s="90" t="s">
        <v>333</v>
      </c>
      <c r="AS129" s="90" t="s">
        <v>333</v>
      </c>
      <c r="AT129" s="90" t="s">
        <v>333</v>
      </c>
      <c r="AU129" s="90">
        <v>470</v>
      </c>
      <c r="AV129" s="90">
        <v>484.1</v>
      </c>
      <c r="AW129" s="90">
        <v>486</v>
      </c>
      <c r="AX129" s="90">
        <v>520.4</v>
      </c>
      <c r="AY129" s="90">
        <v>554.9</v>
      </c>
      <c r="AZ129" s="90">
        <v>599.29999999999995</v>
      </c>
      <c r="BA129" s="90">
        <v>619.29999999999995</v>
      </c>
      <c r="BB129" s="90">
        <v>620.4</v>
      </c>
      <c r="BC129" s="90">
        <v>621.5</v>
      </c>
      <c r="BD129" s="90">
        <v>1218.0999999999999</v>
      </c>
      <c r="BE129" s="90">
        <v>1230.5999999999999</v>
      </c>
      <c r="BF129" s="90">
        <v>1230.9000000000001</v>
      </c>
      <c r="BG129" s="90">
        <v>1231.2</v>
      </c>
      <c r="BH129" s="90">
        <v>1253.4000000000001</v>
      </c>
      <c r="BI129" s="90">
        <v>1257.0999999999999</v>
      </c>
      <c r="BJ129" s="90">
        <v>1329.7</v>
      </c>
      <c r="BK129" s="90">
        <v>1348.2</v>
      </c>
      <c r="BL129" s="90">
        <v>1379.6</v>
      </c>
      <c r="BM129" s="90">
        <v>2021.5</v>
      </c>
      <c r="BN129" s="90">
        <v>2034.2</v>
      </c>
      <c r="BO129" s="90">
        <v>2038.4</v>
      </c>
      <c r="BP129" s="90">
        <v>2140.3000000000002</v>
      </c>
      <c r="BQ129" s="90">
        <v>2242.1999999999998</v>
      </c>
      <c r="BR129" s="90">
        <v>2283</v>
      </c>
      <c r="BS129" s="90">
        <v>2323.8000000000002</v>
      </c>
      <c r="BT129" s="90">
        <v>2335.5</v>
      </c>
      <c r="BU129" s="90">
        <v>2347.1</v>
      </c>
      <c r="BV129" s="90">
        <v>2628.8</v>
      </c>
      <c r="BW129" s="90">
        <v>2757.1</v>
      </c>
      <c r="BX129" s="91">
        <v>2905.2</v>
      </c>
      <c r="BY129" s="91">
        <v>3053.3</v>
      </c>
      <c r="BZ129" s="91">
        <v>3486.8</v>
      </c>
      <c r="CA129" s="91">
        <v>3923.1</v>
      </c>
      <c r="CB129" s="91">
        <v>4047.8</v>
      </c>
      <c r="CC129" s="90">
        <v>4309.2</v>
      </c>
      <c r="CD129" s="90">
        <v>4732.6000000000004</v>
      </c>
      <c r="CE129" s="90">
        <v>6350</v>
      </c>
    </row>
    <row r="130" spans="2:83" ht="17.399999999999999" customHeight="1" x14ac:dyDescent="0.3">
      <c r="B130" s="3" t="str">
        <f t="shared" si="8"/>
        <v>D24</v>
      </c>
      <c r="C130" s="1" t="s">
        <v>39</v>
      </c>
      <c r="D130" s="3" t="s">
        <v>79</v>
      </c>
      <c r="E130" s="3">
        <v>24</v>
      </c>
      <c r="F130" s="1" t="s">
        <v>499</v>
      </c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>
        <v>600</v>
      </c>
      <c r="BH130" s="90">
        <v>601.79999999999995</v>
      </c>
      <c r="BI130" s="90">
        <v>602.1</v>
      </c>
      <c r="BJ130" s="90">
        <v>603.6</v>
      </c>
      <c r="BK130" s="90">
        <v>604.20000000000005</v>
      </c>
      <c r="BL130" s="90">
        <v>634.4</v>
      </c>
      <c r="BM130" s="90">
        <v>664.6</v>
      </c>
      <c r="BN130" s="90">
        <v>688.8</v>
      </c>
      <c r="BO130" s="90">
        <v>712.9</v>
      </c>
      <c r="BP130" s="90">
        <v>784.2</v>
      </c>
      <c r="BQ130" s="90">
        <v>969.5</v>
      </c>
      <c r="BR130" s="90">
        <v>1133.5</v>
      </c>
      <c r="BS130" s="90">
        <v>1247.5999999999999</v>
      </c>
      <c r="BT130" s="90">
        <v>1247.5999999999999</v>
      </c>
      <c r="BU130" s="90">
        <v>1247.5999999999999</v>
      </c>
      <c r="BV130" s="90">
        <v>1397.3</v>
      </c>
      <c r="BW130" s="90">
        <v>1447.2</v>
      </c>
      <c r="BX130" s="91">
        <v>1497.1</v>
      </c>
      <c r="BY130" s="91">
        <v>1659.3</v>
      </c>
      <c r="BZ130" s="91">
        <v>1841.8</v>
      </c>
      <c r="CA130" s="91">
        <v>2190.3000000000002</v>
      </c>
      <c r="CB130" s="91">
        <v>2240.1</v>
      </c>
      <c r="CC130" s="90">
        <v>2505.5</v>
      </c>
      <c r="CD130" s="90">
        <v>2571.9</v>
      </c>
      <c r="CE130" s="90">
        <v>2654.9</v>
      </c>
    </row>
    <row r="131" spans="2:83" ht="17.399999999999999" customHeight="1" x14ac:dyDescent="0.3">
      <c r="B131" s="3" t="str">
        <f t="shared" si="8"/>
        <v>D15-2</v>
      </c>
      <c r="C131" s="1" t="s">
        <v>39</v>
      </c>
      <c r="D131" s="3" t="s">
        <v>79</v>
      </c>
      <c r="E131" s="3" t="s">
        <v>340</v>
      </c>
      <c r="F131" s="1" t="s">
        <v>464</v>
      </c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>
        <v>500</v>
      </c>
      <c r="BB131" s="90">
        <v>419.9</v>
      </c>
      <c r="BC131" s="90">
        <v>377.1</v>
      </c>
      <c r="BD131" s="90">
        <v>377.8</v>
      </c>
      <c r="BE131" s="90">
        <v>372.5</v>
      </c>
      <c r="BF131" s="90">
        <v>342.4</v>
      </c>
      <c r="BG131" s="90">
        <v>268.3</v>
      </c>
      <c r="BH131" s="90">
        <v>285.5</v>
      </c>
      <c r="BI131" s="90">
        <v>306.3</v>
      </c>
      <c r="BJ131" s="90">
        <v>333.8</v>
      </c>
      <c r="BK131" s="90">
        <v>375.9</v>
      </c>
      <c r="BL131" s="90">
        <v>372.5</v>
      </c>
      <c r="BM131" s="90">
        <v>378.5</v>
      </c>
      <c r="BN131" s="90">
        <v>424.9</v>
      </c>
      <c r="BO131" s="90">
        <v>498.3</v>
      </c>
      <c r="BP131" s="90">
        <v>513.70000000000005</v>
      </c>
      <c r="BQ131" s="90">
        <v>531.70000000000005</v>
      </c>
      <c r="BR131" s="90">
        <v>540.20000000000005</v>
      </c>
      <c r="BS131" s="90">
        <v>548.6</v>
      </c>
      <c r="BT131" s="90">
        <v>549.1</v>
      </c>
      <c r="BU131" s="90">
        <v>552.6</v>
      </c>
      <c r="BV131" s="90">
        <v>574.70000000000005</v>
      </c>
      <c r="BW131" s="90">
        <v>613.4</v>
      </c>
      <c r="BX131" s="91">
        <v>618</v>
      </c>
      <c r="BY131" s="91">
        <v>624.4</v>
      </c>
      <c r="BZ131" s="91">
        <v>657.5</v>
      </c>
      <c r="CA131" s="91">
        <v>691.2</v>
      </c>
      <c r="CB131" s="91">
        <v>701.8</v>
      </c>
      <c r="CC131" s="90">
        <v>723.1</v>
      </c>
      <c r="CD131" s="90">
        <v>749.2</v>
      </c>
      <c r="CE131" s="90">
        <v>768</v>
      </c>
    </row>
    <row r="132" spans="2:83" ht="17.399999999999999" customHeight="1" x14ac:dyDescent="0.3">
      <c r="B132" s="3" t="str">
        <f t="shared" si="8"/>
        <v>D22-2</v>
      </c>
      <c r="C132" s="1" t="s">
        <v>39</v>
      </c>
      <c r="D132" s="3" t="s">
        <v>79</v>
      </c>
      <c r="E132" s="6" t="s">
        <v>685</v>
      </c>
      <c r="F132" s="1" t="s">
        <v>686</v>
      </c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>
        <v>1626.2</v>
      </c>
      <c r="BZ132" s="90"/>
      <c r="CA132" s="90"/>
      <c r="CB132" s="90"/>
      <c r="CC132" s="90"/>
      <c r="CD132" s="90">
        <v>3415</v>
      </c>
      <c r="CE132" s="90">
        <v>3658.9</v>
      </c>
    </row>
    <row r="133" spans="2:83" ht="17.399999999999999" customHeight="1" x14ac:dyDescent="0.3">
      <c r="B133" s="29" t="str">
        <f t="shared" si="8"/>
        <v>D99</v>
      </c>
      <c r="C133" s="30" t="s">
        <v>39</v>
      </c>
      <c r="D133" s="29" t="s">
        <v>79</v>
      </c>
      <c r="E133" s="29">
        <v>99</v>
      </c>
      <c r="F133" s="30" t="s">
        <v>339</v>
      </c>
      <c r="G133" s="92">
        <v>100</v>
      </c>
      <c r="H133" s="92">
        <v>107.7</v>
      </c>
      <c r="I133" s="92">
        <v>110.7</v>
      </c>
      <c r="J133" s="92">
        <v>113.9</v>
      </c>
      <c r="K133" s="92">
        <v>118.2</v>
      </c>
      <c r="L133" s="92">
        <v>137.19999999999999</v>
      </c>
      <c r="M133" s="92">
        <v>140.9</v>
      </c>
      <c r="N133" s="92">
        <v>144.4</v>
      </c>
      <c r="O133" s="92">
        <v>144</v>
      </c>
      <c r="P133" s="92">
        <v>149.80000000000001</v>
      </c>
      <c r="Q133" s="92">
        <v>151.69999999999999</v>
      </c>
      <c r="R133" s="92">
        <v>154.80000000000001</v>
      </c>
      <c r="S133" s="92">
        <v>155.69999999999999</v>
      </c>
      <c r="T133" s="92">
        <v>165.2</v>
      </c>
      <c r="U133" s="92">
        <v>168.3</v>
      </c>
      <c r="V133" s="92">
        <v>171.3</v>
      </c>
      <c r="W133" s="92">
        <v>172.3</v>
      </c>
      <c r="X133" s="92">
        <v>185</v>
      </c>
      <c r="Y133" s="92">
        <v>186</v>
      </c>
      <c r="Z133" s="92">
        <v>194.2</v>
      </c>
      <c r="AA133" s="92">
        <v>201.7</v>
      </c>
      <c r="AB133" s="92">
        <v>220.9</v>
      </c>
      <c r="AC133" s="92">
        <v>229.4</v>
      </c>
      <c r="AD133" s="92">
        <v>221.3</v>
      </c>
      <c r="AE133" s="92">
        <v>216.8</v>
      </c>
      <c r="AF133" s="92">
        <v>221.5</v>
      </c>
      <c r="AG133" s="92">
        <v>225.6</v>
      </c>
      <c r="AH133" s="92">
        <v>226</v>
      </c>
      <c r="AI133" s="92">
        <v>229.4</v>
      </c>
      <c r="AJ133" s="92">
        <v>242</v>
      </c>
      <c r="AK133" s="92">
        <v>243.7</v>
      </c>
      <c r="AL133" s="92">
        <v>245.7</v>
      </c>
      <c r="AM133" s="92">
        <v>292.39999999999998</v>
      </c>
      <c r="AN133" s="92">
        <v>298.60000000000002</v>
      </c>
      <c r="AO133" s="92">
        <v>312.39999999999998</v>
      </c>
      <c r="AP133" s="92">
        <v>329.4</v>
      </c>
      <c r="AQ133" s="92">
        <v>346.6</v>
      </c>
      <c r="AR133" s="92">
        <v>375.3</v>
      </c>
      <c r="AS133" s="92">
        <v>403</v>
      </c>
      <c r="AT133" s="92">
        <v>451.9</v>
      </c>
      <c r="AU133" s="92">
        <v>469.7</v>
      </c>
      <c r="AV133" s="92">
        <v>503.79999999999995</v>
      </c>
      <c r="AW133" s="92">
        <v>515.79999999999995</v>
      </c>
      <c r="AX133" s="92">
        <v>525</v>
      </c>
      <c r="AY133" s="92">
        <v>529.5</v>
      </c>
      <c r="AZ133" s="92">
        <v>580.29999999999995</v>
      </c>
      <c r="BA133" s="92">
        <v>593.5</v>
      </c>
      <c r="BB133" s="92">
        <v>595.5</v>
      </c>
      <c r="BC133" s="92">
        <v>596.20000000000005</v>
      </c>
      <c r="BD133" s="92">
        <v>626.1</v>
      </c>
      <c r="BE133" s="92">
        <v>627.70000000000005</v>
      </c>
      <c r="BF133" s="92">
        <v>623.79999999999995</v>
      </c>
      <c r="BG133" s="92">
        <v>621.29999999999995</v>
      </c>
      <c r="BH133" s="92">
        <v>656.9</v>
      </c>
      <c r="BI133" s="92">
        <v>663</v>
      </c>
      <c r="BJ133" s="92">
        <v>676.1</v>
      </c>
      <c r="BK133" s="92">
        <v>682.6</v>
      </c>
      <c r="BL133" s="92">
        <v>721.9</v>
      </c>
      <c r="BM133" s="92">
        <v>733.7</v>
      </c>
      <c r="BN133" s="92">
        <v>752.9</v>
      </c>
      <c r="BO133" s="92">
        <v>763.1</v>
      </c>
      <c r="BP133" s="92">
        <v>837.9</v>
      </c>
      <c r="BQ133" s="92">
        <v>919.5</v>
      </c>
      <c r="BR133" s="92">
        <v>980.6</v>
      </c>
      <c r="BS133" s="92">
        <v>1016.5</v>
      </c>
      <c r="BT133" s="92">
        <v>1077.0999999999999</v>
      </c>
      <c r="BU133" s="92">
        <v>1092.3</v>
      </c>
      <c r="BV133" s="92">
        <v>1255</v>
      </c>
      <c r="BW133" s="92">
        <v>1309.9000000000001</v>
      </c>
      <c r="BX133" s="93">
        <v>1382</v>
      </c>
      <c r="BY133" s="93">
        <v>1486.5</v>
      </c>
      <c r="BZ133" s="93">
        <v>1763.7</v>
      </c>
      <c r="CA133" s="93">
        <v>2104.5</v>
      </c>
      <c r="CB133" s="93">
        <v>2189.5</v>
      </c>
      <c r="CC133" s="92">
        <v>2348.3000000000002</v>
      </c>
      <c r="CD133" s="92">
        <v>2592.5</v>
      </c>
      <c r="CE133" s="92">
        <v>2749.7</v>
      </c>
    </row>
    <row r="134" spans="2:83" ht="17.399999999999999" customHeight="1" x14ac:dyDescent="0.3">
      <c r="B134" s="3" t="str">
        <f>D134&amp;E134</f>
        <v>E1</v>
      </c>
      <c r="C134" s="1" t="s">
        <v>29</v>
      </c>
      <c r="D134" s="3" t="s">
        <v>80</v>
      </c>
      <c r="E134" s="3">
        <v>1</v>
      </c>
      <c r="F134" s="1" t="s">
        <v>50</v>
      </c>
      <c r="G134" s="90"/>
      <c r="H134" s="90"/>
      <c r="I134" s="90"/>
      <c r="J134" s="90"/>
      <c r="K134" s="90">
        <v>113.7</v>
      </c>
      <c r="L134" s="90">
        <v>127.8</v>
      </c>
      <c r="M134" s="90">
        <v>130.9</v>
      </c>
      <c r="N134" s="90">
        <v>133.1</v>
      </c>
      <c r="O134" s="90">
        <v>133.1</v>
      </c>
      <c r="P134" s="90">
        <v>141.19999999999999</v>
      </c>
      <c r="Q134" s="90">
        <v>143.5</v>
      </c>
      <c r="R134" s="90">
        <v>146.80000000000001</v>
      </c>
      <c r="S134" s="90">
        <v>147.80000000000001</v>
      </c>
      <c r="T134" s="90">
        <v>158.9</v>
      </c>
      <c r="U134" s="90">
        <v>160.6</v>
      </c>
      <c r="V134" s="90">
        <v>161.4</v>
      </c>
      <c r="W134" s="90">
        <v>161.6</v>
      </c>
      <c r="X134" s="90">
        <v>176.8</v>
      </c>
      <c r="Y134" s="90">
        <v>178.9</v>
      </c>
      <c r="Z134" s="90">
        <v>186.3</v>
      </c>
      <c r="AA134" s="90">
        <v>191.8</v>
      </c>
      <c r="AB134" s="90">
        <v>211.3</v>
      </c>
      <c r="AC134" s="90">
        <v>213.7</v>
      </c>
      <c r="AD134" s="90">
        <v>216.6</v>
      </c>
      <c r="AE134" s="90">
        <v>217</v>
      </c>
      <c r="AF134" s="90">
        <v>231.4</v>
      </c>
      <c r="AG134" s="90">
        <v>234.8</v>
      </c>
      <c r="AH134" s="90">
        <v>237.8</v>
      </c>
      <c r="AI134" s="90">
        <v>240.1</v>
      </c>
      <c r="AJ134" s="90">
        <v>255.7</v>
      </c>
      <c r="AK134" s="90">
        <v>257.2</v>
      </c>
      <c r="AL134" s="90">
        <v>261.7</v>
      </c>
      <c r="AM134" s="90">
        <v>290.5</v>
      </c>
      <c r="AN134" s="90">
        <v>305.3</v>
      </c>
      <c r="AO134" s="90">
        <v>315.10000000000002</v>
      </c>
      <c r="AP134" s="90">
        <v>325.89999999999998</v>
      </c>
      <c r="AQ134" s="90">
        <v>335.5</v>
      </c>
      <c r="AR134" s="90">
        <v>369.8</v>
      </c>
      <c r="AS134" s="90">
        <v>388.8</v>
      </c>
      <c r="AT134" s="90">
        <v>420</v>
      </c>
      <c r="AU134" s="90">
        <v>434</v>
      </c>
      <c r="AV134" s="90">
        <v>484</v>
      </c>
      <c r="AW134" s="90">
        <v>494.8</v>
      </c>
      <c r="AX134" s="90">
        <v>469.3</v>
      </c>
      <c r="AY134" s="90">
        <v>478.3</v>
      </c>
      <c r="AZ134" s="90">
        <v>548.6</v>
      </c>
      <c r="BA134" s="90">
        <v>558.79999999999995</v>
      </c>
      <c r="BB134" s="90">
        <v>565.9</v>
      </c>
      <c r="BC134" s="90">
        <v>573.5</v>
      </c>
      <c r="BD134" s="90">
        <v>626.70000000000005</v>
      </c>
      <c r="BE134" s="90">
        <v>631.4</v>
      </c>
      <c r="BF134" s="90">
        <v>634.79999999999995</v>
      </c>
      <c r="BG134" s="90">
        <v>638.4</v>
      </c>
      <c r="BH134" s="90">
        <v>683.8</v>
      </c>
      <c r="BI134" s="90">
        <v>690.3</v>
      </c>
      <c r="BJ134" s="90">
        <v>696.6</v>
      </c>
      <c r="BK134" s="90">
        <v>702.9</v>
      </c>
      <c r="BL134" s="90">
        <v>761.3</v>
      </c>
      <c r="BM134" s="90">
        <v>763.1</v>
      </c>
      <c r="BN134" s="90">
        <v>778</v>
      </c>
      <c r="BO134" s="90">
        <v>785</v>
      </c>
      <c r="BP134" s="90">
        <v>893.6</v>
      </c>
      <c r="BQ134" s="90">
        <v>953</v>
      </c>
      <c r="BR134" s="90">
        <v>973.3</v>
      </c>
      <c r="BS134" s="90">
        <v>992.6</v>
      </c>
      <c r="BT134" s="90">
        <v>1008.1</v>
      </c>
      <c r="BU134" s="90">
        <v>1047.5999999999999</v>
      </c>
      <c r="BV134" s="90">
        <v>1259.8</v>
      </c>
      <c r="BW134" s="90">
        <v>1325</v>
      </c>
      <c r="BX134" s="91">
        <v>1366</v>
      </c>
      <c r="BY134" s="91">
        <v>1416.3</v>
      </c>
      <c r="BZ134" s="91">
        <v>1724.2</v>
      </c>
      <c r="CA134" s="91">
        <v>1927.6</v>
      </c>
      <c r="CB134" s="91">
        <v>1964.1</v>
      </c>
      <c r="CC134" s="90">
        <v>2041.1</v>
      </c>
      <c r="CD134" s="90">
        <v>2244.1</v>
      </c>
      <c r="CE134" s="90">
        <v>2360.5</v>
      </c>
    </row>
    <row r="135" spans="2:83" ht="17.399999999999999" customHeight="1" x14ac:dyDescent="0.3">
      <c r="B135" s="3" t="str">
        <f t="shared" ref="B135:B161" si="9">D135&amp;E135</f>
        <v>E2</v>
      </c>
      <c r="C135" s="1" t="s">
        <v>29</v>
      </c>
      <c r="D135" s="3" t="s">
        <v>80</v>
      </c>
      <c r="E135" s="3">
        <v>2</v>
      </c>
      <c r="F135" s="1" t="s">
        <v>51</v>
      </c>
      <c r="G135" s="90"/>
      <c r="H135" s="90"/>
      <c r="I135" s="90"/>
      <c r="J135" s="90"/>
      <c r="K135" s="90">
        <v>116.3</v>
      </c>
      <c r="L135" s="90">
        <v>132.69999999999999</v>
      </c>
      <c r="M135" s="90">
        <v>136.19999999999999</v>
      </c>
      <c r="N135" s="90">
        <v>139</v>
      </c>
      <c r="O135" s="90">
        <v>139.19999999999999</v>
      </c>
      <c r="P135" s="90">
        <v>147.30000000000001</v>
      </c>
      <c r="Q135" s="90">
        <v>149.4</v>
      </c>
      <c r="R135" s="90">
        <v>152.5</v>
      </c>
      <c r="S135" s="90">
        <v>153.5</v>
      </c>
      <c r="T135" s="90">
        <v>167.3</v>
      </c>
      <c r="U135" s="90">
        <v>169.4</v>
      </c>
      <c r="V135" s="90">
        <v>171</v>
      </c>
      <c r="W135" s="90">
        <v>171.6</v>
      </c>
      <c r="X135" s="90">
        <v>189.4</v>
      </c>
      <c r="Y135" s="90">
        <v>192.5</v>
      </c>
      <c r="Z135" s="90">
        <v>199.8</v>
      </c>
      <c r="AA135" s="90">
        <v>204.6</v>
      </c>
      <c r="AB135" s="90">
        <v>227.3</v>
      </c>
      <c r="AC135" s="90">
        <v>230.7</v>
      </c>
      <c r="AD135" s="90">
        <v>234.8</v>
      </c>
      <c r="AE135" s="90">
        <v>235.5</v>
      </c>
      <c r="AF135" s="90">
        <v>254.4</v>
      </c>
      <c r="AG135" s="90">
        <v>257.10000000000002</v>
      </c>
      <c r="AH135" s="90">
        <v>261.10000000000002</v>
      </c>
      <c r="AI135" s="90">
        <v>264.5</v>
      </c>
      <c r="AJ135" s="90">
        <v>283.10000000000002</v>
      </c>
      <c r="AK135" s="90">
        <v>284.8</v>
      </c>
      <c r="AL135" s="90">
        <v>291.3</v>
      </c>
      <c r="AM135" s="90">
        <v>306.5</v>
      </c>
      <c r="AN135" s="90">
        <v>327</v>
      </c>
      <c r="AO135" s="90">
        <v>334.7</v>
      </c>
      <c r="AP135" s="90">
        <v>342.4</v>
      </c>
      <c r="AQ135" s="90">
        <v>347.8</v>
      </c>
      <c r="AR135" s="90">
        <v>387.6</v>
      </c>
      <c r="AS135" s="90">
        <v>403.7</v>
      </c>
      <c r="AT135" s="90">
        <v>432</v>
      </c>
      <c r="AU135" s="90">
        <v>441.5</v>
      </c>
      <c r="AV135" s="90">
        <v>497.6</v>
      </c>
      <c r="AW135" s="90">
        <v>506.79999999999995</v>
      </c>
      <c r="AX135" s="90">
        <v>518.9</v>
      </c>
      <c r="AY135" s="90">
        <v>529.20000000000005</v>
      </c>
      <c r="AZ135" s="90">
        <v>613</v>
      </c>
      <c r="BA135" s="90">
        <v>624.6</v>
      </c>
      <c r="BB135" s="90">
        <v>634.5</v>
      </c>
      <c r="BC135" s="90">
        <v>643.79999999999995</v>
      </c>
      <c r="BD135" s="90">
        <v>707.6</v>
      </c>
      <c r="BE135" s="90">
        <v>713.4</v>
      </c>
      <c r="BF135" s="90">
        <v>718.6</v>
      </c>
      <c r="BG135" s="90">
        <v>723.9</v>
      </c>
      <c r="BH135" s="90">
        <v>779.1</v>
      </c>
      <c r="BI135" s="90">
        <v>786.2</v>
      </c>
      <c r="BJ135" s="90">
        <v>793.1</v>
      </c>
      <c r="BK135" s="90">
        <v>800.1</v>
      </c>
      <c r="BL135" s="90">
        <v>870.6</v>
      </c>
      <c r="BM135" s="90">
        <v>873.4</v>
      </c>
      <c r="BN135" s="90">
        <v>888.8</v>
      </c>
      <c r="BO135" s="90">
        <v>896.6</v>
      </c>
      <c r="BP135" s="90">
        <v>1025.9000000000001</v>
      </c>
      <c r="BQ135" s="90">
        <v>1073.0999999999999</v>
      </c>
      <c r="BR135" s="90">
        <v>1082.3</v>
      </c>
      <c r="BS135" s="90">
        <v>1090.9000000000001</v>
      </c>
      <c r="BT135" s="90">
        <v>1112.0999999999999</v>
      </c>
      <c r="BU135" s="90">
        <v>1142.7</v>
      </c>
      <c r="BV135" s="90">
        <v>1394</v>
      </c>
      <c r="BW135" s="90">
        <v>1455.7</v>
      </c>
      <c r="BX135" s="91">
        <v>1484.4</v>
      </c>
      <c r="BY135" s="91">
        <v>1523.3</v>
      </c>
      <c r="BZ135" s="91">
        <v>1877.5</v>
      </c>
      <c r="CA135" s="91">
        <v>2057.9</v>
      </c>
      <c r="CB135" s="91">
        <v>2074.1</v>
      </c>
      <c r="CC135" s="90">
        <v>2108.4</v>
      </c>
      <c r="CD135" s="90">
        <v>2310.9</v>
      </c>
      <c r="CE135" s="90">
        <v>2446.6</v>
      </c>
    </row>
    <row r="136" spans="2:83" ht="17.399999999999999" customHeight="1" x14ac:dyDescent="0.3">
      <c r="B136" s="3" t="str">
        <f t="shared" si="9"/>
        <v>E3</v>
      </c>
      <c r="C136" s="1" t="s">
        <v>29</v>
      </c>
      <c r="D136" s="3" t="s">
        <v>80</v>
      </c>
      <c r="E136" s="3">
        <v>3</v>
      </c>
      <c r="F136" s="1" t="s">
        <v>52</v>
      </c>
      <c r="G136" s="90"/>
      <c r="H136" s="90"/>
      <c r="I136" s="90"/>
      <c r="J136" s="90"/>
      <c r="K136" s="90">
        <v>119.3</v>
      </c>
      <c r="L136" s="90">
        <v>143.5</v>
      </c>
      <c r="M136" s="90">
        <v>148.6</v>
      </c>
      <c r="N136" s="90">
        <v>151.4</v>
      </c>
      <c r="O136" s="90">
        <v>151.4</v>
      </c>
      <c r="P136" s="90">
        <v>160.5</v>
      </c>
      <c r="Q136" s="90">
        <v>163.5</v>
      </c>
      <c r="R136" s="90">
        <v>167.9</v>
      </c>
      <c r="S136" s="90">
        <v>169.4</v>
      </c>
      <c r="T136" s="90">
        <v>178.8</v>
      </c>
      <c r="U136" s="90">
        <v>179.9</v>
      </c>
      <c r="V136" s="90">
        <v>180.4</v>
      </c>
      <c r="W136" s="90">
        <v>180.6</v>
      </c>
      <c r="X136" s="90">
        <v>194.9</v>
      </c>
      <c r="Y136" s="90">
        <v>197</v>
      </c>
      <c r="Z136" s="90">
        <v>205.5</v>
      </c>
      <c r="AA136" s="90">
        <v>213.8</v>
      </c>
      <c r="AB136" s="90">
        <v>232.2</v>
      </c>
      <c r="AC136" s="90">
        <v>234.8</v>
      </c>
      <c r="AD136" s="90">
        <v>235.8</v>
      </c>
      <c r="AE136" s="90">
        <v>236.1</v>
      </c>
      <c r="AF136" s="90">
        <v>244.7</v>
      </c>
      <c r="AG136" s="90">
        <v>250.1</v>
      </c>
      <c r="AH136" s="90">
        <v>251</v>
      </c>
      <c r="AI136" s="90">
        <v>251.8</v>
      </c>
      <c r="AJ136" s="90">
        <v>265.8</v>
      </c>
      <c r="AK136" s="90">
        <v>267.10000000000002</v>
      </c>
      <c r="AL136" s="90">
        <v>267.2</v>
      </c>
      <c r="AM136" s="90">
        <v>344.7</v>
      </c>
      <c r="AN136" s="90">
        <v>348.6</v>
      </c>
      <c r="AO136" s="90">
        <v>365.6</v>
      </c>
      <c r="AP136" s="90">
        <v>389.2</v>
      </c>
      <c r="AQ136" s="90">
        <v>411</v>
      </c>
      <c r="AR136" s="90">
        <v>444.2</v>
      </c>
      <c r="AS136" s="90">
        <v>474.2</v>
      </c>
      <c r="AT136" s="90">
        <v>533.20000000000005</v>
      </c>
      <c r="AU136" s="90">
        <v>561.4</v>
      </c>
      <c r="AV136" s="90">
        <v>607</v>
      </c>
      <c r="AW136" s="90">
        <v>623.70000000000005</v>
      </c>
      <c r="AX136" s="90">
        <v>634.79999999999995</v>
      </c>
      <c r="AY136" s="90">
        <v>646.1</v>
      </c>
      <c r="AZ136" s="90">
        <v>711.7</v>
      </c>
      <c r="BA136" s="90">
        <v>726.5</v>
      </c>
      <c r="BB136" s="90">
        <v>731.3</v>
      </c>
      <c r="BC136" s="90">
        <v>737.8</v>
      </c>
      <c r="BD136" s="90">
        <v>787.2</v>
      </c>
      <c r="BE136" s="90">
        <v>790.9</v>
      </c>
      <c r="BF136" s="90">
        <v>790.4</v>
      </c>
      <c r="BG136" s="90">
        <v>790.5</v>
      </c>
      <c r="BH136" s="90">
        <v>830.7</v>
      </c>
      <c r="BI136" s="90">
        <v>838.6</v>
      </c>
      <c r="BJ136" s="90">
        <v>846.5</v>
      </c>
      <c r="BK136" s="90">
        <v>854.4</v>
      </c>
      <c r="BL136" s="90">
        <v>906.3</v>
      </c>
      <c r="BM136" s="90">
        <v>906.5</v>
      </c>
      <c r="BN136" s="90">
        <v>931.7</v>
      </c>
      <c r="BO136" s="90">
        <v>940.3</v>
      </c>
      <c r="BP136" s="90">
        <v>1042.8</v>
      </c>
      <c r="BQ136" s="90">
        <v>1181.4000000000001</v>
      </c>
      <c r="BR136" s="90">
        <v>1247.5999999999999</v>
      </c>
      <c r="BS136" s="90">
        <v>1311.9</v>
      </c>
      <c r="BT136" s="90">
        <v>1318.6</v>
      </c>
      <c r="BU136" s="90">
        <v>1350.9</v>
      </c>
      <c r="BV136" s="90">
        <v>1555.6</v>
      </c>
      <c r="BW136" s="90">
        <v>1655.9</v>
      </c>
      <c r="BX136" s="91">
        <v>1755.9</v>
      </c>
      <c r="BY136" s="91">
        <v>1862.3</v>
      </c>
      <c r="BZ136" s="91">
        <v>2212.1</v>
      </c>
      <c r="CA136" s="91">
        <v>2587.3000000000002</v>
      </c>
      <c r="CB136" s="91">
        <v>2702.3</v>
      </c>
      <c r="CC136" s="90">
        <v>2943.5</v>
      </c>
      <c r="CD136" s="90">
        <v>3230.4</v>
      </c>
      <c r="CE136" s="90">
        <v>3415.6</v>
      </c>
    </row>
    <row r="137" spans="2:83" ht="17.399999999999999" customHeight="1" x14ac:dyDescent="0.3">
      <c r="B137" s="3" t="str">
        <f t="shared" si="9"/>
        <v>E4</v>
      </c>
      <c r="C137" s="1" t="s">
        <v>29</v>
      </c>
      <c r="D137" s="3" t="s">
        <v>80</v>
      </c>
      <c r="E137" s="3">
        <v>4</v>
      </c>
      <c r="F137" s="1" t="s">
        <v>559</v>
      </c>
      <c r="G137" s="90"/>
      <c r="H137" s="90"/>
      <c r="I137" s="90"/>
      <c r="J137" s="90"/>
      <c r="K137" s="90">
        <v>115.6</v>
      </c>
      <c r="L137" s="90">
        <v>131.4</v>
      </c>
      <c r="M137" s="90">
        <v>134.80000000000001</v>
      </c>
      <c r="N137" s="90">
        <v>139.6</v>
      </c>
      <c r="O137" s="90">
        <v>140</v>
      </c>
      <c r="P137" s="90">
        <v>147.30000000000001</v>
      </c>
      <c r="Q137" s="90">
        <v>149.1</v>
      </c>
      <c r="R137" s="90">
        <v>152.69999999999999</v>
      </c>
      <c r="S137" s="90">
        <v>153.80000000000001</v>
      </c>
      <c r="T137" s="90">
        <v>165.2</v>
      </c>
      <c r="U137" s="90">
        <v>166.4</v>
      </c>
      <c r="V137" s="90">
        <v>169.9</v>
      </c>
      <c r="W137" s="90">
        <v>171.7</v>
      </c>
      <c r="X137" s="90">
        <v>186.3</v>
      </c>
      <c r="Y137" s="90">
        <v>190.2</v>
      </c>
      <c r="Z137" s="90">
        <v>197.3</v>
      </c>
      <c r="AA137" s="90">
        <v>203.6</v>
      </c>
      <c r="AB137" s="90">
        <v>223</v>
      </c>
      <c r="AC137" s="90">
        <v>227.8</v>
      </c>
      <c r="AD137" s="90">
        <v>230.2</v>
      </c>
      <c r="AE137" s="90">
        <v>230.5</v>
      </c>
      <c r="AF137" s="90">
        <v>242.8</v>
      </c>
      <c r="AG137" s="90">
        <v>246</v>
      </c>
      <c r="AH137" s="90">
        <v>247.8</v>
      </c>
      <c r="AI137" s="90">
        <v>249.7</v>
      </c>
      <c r="AJ137" s="90">
        <v>265</v>
      </c>
      <c r="AK137" s="90">
        <v>266.3</v>
      </c>
      <c r="AL137" s="90">
        <v>269.7</v>
      </c>
      <c r="AM137" s="90">
        <v>307.10000000000002</v>
      </c>
      <c r="AN137" s="90">
        <v>318.39999999999998</v>
      </c>
      <c r="AO137" s="90">
        <v>328.6</v>
      </c>
      <c r="AP137" s="90">
        <v>343.7</v>
      </c>
      <c r="AQ137" s="90">
        <v>355.1</v>
      </c>
      <c r="AR137" s="90">
        <v>392.4</v>
      </c>
      <c r="AS137" s="90">
        <v>411.3</v>
      </c>
      <c r="AT137" s="90">
        <v>442.2</v>
      </c>
      <c r="AU137" s="90">
        <v>457.9</v>
      </c>
      <c r="AV137" s="90">
        <v>496.1</v>
      </c>
      <c r="AW137" s="90">
        <v>509</v>
      </c>
      <c r="AX137" s="90">
        <v>550.20000000000005</v>
      </c>
      <c r="AY137" s="90">
        <v>559.1</v>
      </c>
      <c r="AZ137" s="90">
        <v>613.5</v>
      </c>
      <c r="BA137" s="90">
        <v>621.9</v>
      </c>
      <c r="BB137" s="90">
        <v>631.5</v>
      </c>
      <c r="BC137" s="90">
        <v>636.70000000000005</v>
      </c>
      <c r="BD137" s="90">
        <v>683.2</v>
      </c>
      <c r="BE137" s="90">
        <v>684.5</v>
      </c>
      <c r="BF137" s="90">
        <v>691.3</v>
      </c>
      <c r="BG137" s="90">
        <v>693</v>
      </c>
      <c r="BH137" s="90">
        <v>757.3</v>
      </c>
      <c r="BI137" s="90">
        <v>763.6</v>
      </c>
      <c r="BJ137" s="90">
        <v>768.8</v>
      </c>
      <c r="BK137" s="90">
        <v>773.8</v>
      </c>
      <c r="BL137" s="90">
        <v>828.6</v>
      </c>
      <c r="BM137" s="90">
        <v>829.7</v>
      </c>
      <c r="BN137" s="90">
        <v>844.9</v>
      </c>
      <c r="BO137" s="90">
        <v>857.1</v>
      </c>
      <c r="BP137" s="90">
        <v>958.3</v>
      </c>
      <c r="BQ137" s="90">
        <v>1039.9000000000001</v>
      </c>
      <c r="BR137" s="90">
        <v>1068.5999999999999</v>
      </c>
      <c r="BS137" s="90">
        <v>1101</v>
      </c>
      <c r="BT137" s="90">
        <v>1126.0999999999999</v>
      </c>
      <c r="BU137" s="90">
        <v>1171.7</v>
      </c>
      <c r="BV137" s="90">
        <v>1402.8</v>
      </c>
      <c r="BW137" s="90">
        <v>1473</v>
      </c>
      <c r="BX137" s="91">
        <v>1523.9</v>
      </c>
      <c r="BY137" s="91">
        <v>1584.1</v>
      </c>
      <c r="BZ137" s="91">
        <v>1946.4</v>
      </c>
      <c r="CA137" s="91">
        <v>2173.4</v>
      </c>
      <c r="CB137" s="91">
        <v>2225.1</v>
      </c>
      <c r="CC137" s="90">
        <v>2334.3000000000002</v>
      </c>
      <c r="CD137" s="90">
        <v>2558.1</v>
      </c>
      <c r="CE137" s="90">
        <v>2770.4</v>
      </c>
    </row>
    <row r="138" spans="2:83" ht="17.399999999999999" customHeight="1" x14ac:dyDescent="0.3">
      <c r="B138" s="3" t="str">
        <f t="shared" si="9"/>
        <v>E5</v>
      </c>
      <c r="C138" s="1" t="s">
        <v>29</v>
      </c>
      <c r="D138" s="3" t="s">
        <v>80</v>
      </c>
      <c r="E138" s="3">
        <v>5</v>
      </c>
      <c r="F138" s="1" t="s">
        <v>514</v>
      </c>
      <c r="G138" s="90"/>
      <c r="H138" s="90"/>
      <c r="I138" s="90"/>
      <c r="J138" s="90"/>
      <c r="K138" s="90">
        <v>122.7</v>
      </c>
      <c r="L138" s="90">
        <v>139.4</v>
      </c>
      <c r="M138" s="90">
        <v>143.9</v>
      </c>
      <c r="N138" s="90">
        <v>147.6</v>
      </c>
      <c r="O138" s="90">
        <v>147</v>
      </c>
      <c r="P138" s="90">
        <v>154</v>
      </c>
      <c r="Q138" s="90">
        <v>156.69999999999999</v>
      </c>
      <c r="R138" s="90">
        <v>158.80000000000001</v>
      </c>
      <c r="S138" s="90">
        <v>159.19999999999999</v>
      </c>
      <c r="T138" s="90">
        <v>167.3</v>
      </c>
      <c r="U138" s="90">
        <v>169.3</v>
      </c>
      <c r="V138" s="90">
        <v>172.8</v>
      </c>
      <c r="W138" s="90">
        <v>173.8</v>
      </c>
      <c r="X138" s="90">
        <v>190.9</v>
      </c>
      <c r="Y138" s="90">
        <v>193.3</v>
      </c>
      <c r="Z138" s="90">
        <v>200.2</v>
      </c>
      <c r="AA138" s="90">
        <v>206.2</v>
      </c>
      <c r="AB138" s="90">
        <v>226.3</v>
      </c>
      <c r="AC138" s="90">
        <v>238.4</v>
      </c>
      <c r="AD138" s="90">
        <v>234.1</v>
      </c>
      <c r="AE138" s="90">
        <v>227.1</v>
      </c>
      <c r="AF138" s="90">
        <v>234.3</v>
      </c>
      <c r="AG138" s="90">
        <v>239.1</v>
      </c>
      <c r="AH138" s="90">
        <v>240.1</v>
      </c>
      <c r="AI138" s="90">
        <v>241.9</v>
      </c>
      <c r="AJ138" s="90">
        <v>255</v>
      </c>
      <c r="AK138" s="90">
        <v>256.89999999999998</v>
      </c>
      <c r="AL138" s="90">
        <v>260.8</v>
      </c>
      <c r="AM138" s="90">
        <v>303.8</v>
      </c>
      <c r="AN138" s="90">
        <v>312.2</v>
      </c>
      <c r="AO138" s="90">
        <v>329.1</v>
      </c>
      <c r="AP138" s="90">
        <v>344.9</v>
      </c>
      <c r="AQ138" s="90">
        <v>359.9</v>
      </c>
      <c r="AR138" s="90">
        <v>388.1</v>
      </c>
      <c r="AS138" s="90">
        <v>414.1</v>
      </c>
      <c r="AT138" s="90">
        <v>465</v>
      </c>
      <c r="AU138" s="90">
        <v>483</v>
      </c>
      <c r="AV138" s="90">
        <v>521.70000000000005</v>
      </c>
      <c r="AW138" s="90">
        <v>536.1</v>
      </c>
      <c r="AX138" s="90">
        <v>556.20000000000005</v>
      </c>
      <c r="AY138" s="90">
        <v>563.6</v>
      </c>
      <c r="AZ138" s="90">
        <v>620.5</v>
      </c>
      <c r="BA138" s="90">
        <v>639</v>
      </c>
      <c r="BB138" s="90">
        <v>637.6</v>
      </c>
      <c r="BC138" s="90">
        <v>638.29999999999995</v>
      </c>
      <c r="BD138" s="90">
        <v>675.4</v>
      </c>
      <c r="BE138" s="90">
        <v>677.4</v>
      </c>
      <c r="BF138" s="90">
        <v>671.3</v>
      </c>
      <c r="BG138" s="90">
        <v>669.6</v>
      </c>
      <c r="BH138" s="90">
        <v>713.1</v>
      </c>
      <c r="BI138" s="90">
        <v>719.3</v>
      </c>
      <c r="BJ138" s="90">
        <v>740.1</v>
      </c>
      <c r="BK138" s="90">
        <v>748.9</v>
      </c>
      <c r="BL138" s="90">
        <v>795.2</v>
      </c>
      <c r="BM138" s="90">
        <v>808.5</v>
      </c>
      <c r="BN138" s="90">
        <v>829.4</v>
      </c>
      <c r="BO138" s="90">
        <v>840.9</v>
      </c>
      <c r="BP138" s="90">
        <v>940.6</v>
      </c>
      <c r="BQ138" s="90">
        <v>1033.2</v>
      </c>
      <c r="BR138" s="90">
        <v>1102.7</v>
      </c>
      <c r="BS138" s="90">
        <v>1141.4000000000001</v>
      </c>
      <c r="BT138" s="90">
        <v>1180.9000000000001</v>
      </c>
      <c r="BU138" s="90">
        <v>1225.0999999999999</v>
      </c>
      <c r="BV138" s="90">
        <v>1411.6</v>
      </c>
      <c r="BW138" s="90">
        <v>1494.8</v>
      </c>
      <c r="BX138" s="91">
        <v>1558.7</v>
      </c>
      <c r="BY138" s="91">
        <v>1672</v>
      </c>
      <c r="BZ138" s="91">
        <v>1974.3</v>
      </c>
      <c r="CA138" s="91">
        <v>2314.6999999999998</v>
      </c>
      <c r="CB138" s="91">
        <v>2439.4</v>
      </c>
      <c r="CC138" s="90">
        <v>2611.1</v>
      </c>
      <c r="CD138" s="90">
        <v>2928.9</v>
      </c>
      <c r="CE138" s="90">
        <v>3066.2</v>
      </c>
    </row>
    <row r="139" spans="2:83" ht="17.399999999999999" customHeight="1" x14ac:dyDescent="0.3">
      <c r="B139" s="3" t="str">
        <f t="shared" si="9"/>
        <v>E6</v>
      </c>
      <c r="C139" s="1" t="s">
        <v>29</v>
      </c>
      <c r="D139" s="3" t="s">
        <v>80</v>
      </c>
      <c r="E139" s="3">
        <v>6</v>
      </c>
      <c r="F139" s="1" t="s">
        <v>343</v>
      </c>
      <c r="G139" s="90"/>
      <c r="H139" s="90"/>
      <c r="I139" s="90"/>
      <c r="J139" s="90"/>
      <c r="K139" s="90">
        <v>119.7</v>
      </c>
      <c r="L139" s="90">
        <v>131.69999999999999</v>
      </c>
      <c r="M139" s="90">
        <v>134.1</v>
      </c>
      <c r="N139" s="90">
        <v>140.9</v>
      </c>
      <c r="O139" s="90">
        <v>141.1</v>
      </c>
      <c r="P139" s="90">
        <v>148.30000000000001</v>
      </c>
      <c r="Q139" s="90">
        <v>150.4</v>
      </c>
      <c r="R139" s="90">
        <v>152</v>
      </c>
      <c r="S139" s="90">
        <v>152.69999999999999</v>
      </c>
      <c r="T139" s="90">
        <v>162.6</v>
      </c>
      <c r="U139" s="90">
        <v>164</v>
      </c>
      <c r="V139" s="90">
        <v>176.3</v>
      </c>
      <c r="W139" s="90">
        <v>177.5</v>
      </c>
      <c r="X139" s="90">
        <v>196.2</v>
      </c>
      <c r="Y139" s="90">
        <v>199.1</v>
      </c>
      <c r="Z139" s="90">
        <v>205.4</v>
      </c>
      <c r="AA139" s="90">
        <v>213.2</v>
      </c>
      <c r="AB139" s="90">
        <v>240.8</v>
      </c>
      <c r="AC139" s="90">
        <v>245.5</v>
      </c>
      <c r="AD139" s="90">
        <v>245.7</v>
      </c>
      <c r="AE139" s="90">
        <v>244.5</v>
      </c>
      <c r="AF139" s="90">
        <v>253</v>
      </c>
      <c r="AG139" s="90">
        <v>253.5</v>
      </c>
      <c r="AH139" s="90">
        <v>256.5</v>
      </c>
      <c r="AI139" s="90">
        <v>259</v>
      </c>
      <c r="AJ139" s="90">
        <v>274.3</v>
      </c>
      <c r="AK139" s="90">
        <v>278.5</v>
      </c>
      <c r="AL139" s="90">
        <v>282.3</v>
      </c>
      <c r="AM139" s="90">
        <v>292.60000000000002</v>
      </c>
      <c r="AN139" s="90">
        <v>306.89999999999998</v>
      </c>
      <c r="AO139" s="90">
        <v>312.39999999999998</v>
      </c>
      <c r="AP139" s="90">
        <v>329.5</v>
      </c>
      <c r="AQ139" s="90">
        <v>333.7</v>
      </c>
      <c r="AR139" s="90">
        <v>369.3</v>
      </c>
      <c r="AS139" s="90">
        <v>396.6</v>
      </c>
      <c r="AT139" s="90">
        <v>418.8</v>
      </c>
      <c r="AU139" s="90">
        <v>425.7</v>
      </c>
      <c r="AV139" s="90">
        <v>466</v>
      </c>
      <c r="AW139" s="90">
        <v>477.1</v>
      </c>
      <c r="AX139" s="90">
        <v>498.5</v>
      </c>
      <c r="AY139" s="90">
        <v>504.4</v>
      </c>
      <c r="AZ139" s="90">
        <v>565.29999999999995</v>
      </c>
      <c r="BA139" s="90">
        <v>577.79999999999995</v>
      </c>
      <c r="BB139" s="90">
        <v>574.4</v>
      </c>
      <c r="BC139" s="90">
        <v>579.29999999999995</v>
      </c>
      <c r="BD139" s="90">
        <v>619.70000000000005</v>
      </c>
      <c r="BE139" s="90">
        <v>619.6</v>
      </c>
      <c r="BF139" s="90">
        <v>621.79999999999995</v>
      </c>
      <c r="BG139" s="90">
        <v>624.6</v>
      </c>
      <c r="BH139" s="90">
        <v>683.1</v>
      </c>
      <c r="BI139" s="90">
        <v>688.9</v>
      </c>
      <c r="BJ139" s="90">
        <v>697.8</v>
      </c>
      <c r="BK139" s="90">
        <v>702.7</v>
      </c>
      <c r="BL139" s="90">
        <v>758</v>
      </c>
      <c r="BM139" s="90">
        <v>764.5</v>
      </c>
      <c r="BN139" s="90">
        <v>776</v>
      </c>
      <c r="BO139" s="90">
        <v>784.5</v>
      </c>
      <c r="BP139" s="90">
        <v>890.5</v>
      </c>
      <c r="BQ139" s="90">
        <v>926</v>
      </c>
      <c r="BR139" s="90">
        <v>953.8</v>
      </c>
      <c r="BS139" s="90">
        <v>975.8</v>
      </c>
      <c r="BT139" s="90">
        <v>1032.8</v>
      </c>
      <c r="BU139" s="90">
        <v>1050.5</v>
      </c>
      <c r="BV139" s="90">
        <v>1245</v>
      </c>
      <c r="BW139" s="90">
        <v>1300.0999999999999</v>
      </c>
      <c r="BX139" s="91">
        <v>1327.1</v>
      </c>
      <c r="BY139" s="91">
        <v>1386.6</v>
      </c>
      <c r="BZ139" s="91">
        <v>1712.9</v>
      </c>
      <c r="CA139" s="91">
        <v>1891</v>
      </c>
      <c r="CB139" s="91">
        <v>1899.3</v>
      </c>
      <c r="CC139" s="90">
        <v>1975.9</v>
      </c>
      <c r="CD139" s="90">
        <v>2159.1999999999998</v>
      </c>
      <c r="CE139" s="90">
        <v>2307.5</v>
      </c>
    </row>
    <row r="140" spans="2:83" ht="17.399999999999999" customHeight="1" x14ac:dyDescent="0.3">
      <c r="B140" s="3" t="str">
        <f t="shared" si="9"/>
        <v>E7</v>
      </c>
      <c r="C140" s="1" t="s">
        <v>29</v>
      </c>
      <c r="D140" s="3" t="s">
        <v>80</v>
      </c>
      <c r="E140" s="3">
        <v>7</v>
      </c>
      <c r="F140" s="1" t="s">
        <v>336</v>
      </c>
      <c r="G140" s="90"/>
      <c r="H140" s="90"/>
      <c r="I140" s="90"/>
      <c r="J140" s="90"/>
      <c r="K140" s="90">
        <v>128</v>
      </c>
      <c r="L140" s="90">
        <v>139.6</v>
      </c>
      <c r="M140" s="90">
        <v>142.4</v>
      </c>
      <c r="N140" s="90">
        <v>144.4</v>
      </c>
      <c r="O140" s="90">
        <v>144.4</v>
      </c>
      <c r="P140" s="90">
        <v>152.80000000000001</v>
      </c>
      <c r="Q140" s="90">
        <v>157.1</v>
      </c>
      <c r="R140" s="90">
        <v>158.9</v>
      </c>
      <c r="S140" s="90">
        <v>159.5</v>
      </c>
      <c r="T140" s="90">
        <v>169.2</v>
      </c>
      <c r="U140" s="90">
        <v>170.7</v>
      </c>
      <c r="V140" s="90">
        <v>172</v>
      </c>
      <c r="W140" s="90">
        <v>172.2</v>
      </c>
      <c r="X140" s="90">
        <v>185.9</v>
      </c>
      <c r="Y140" s="90">
        <v>187.8</v>
      </c>
      <c r="Z140" s="90">
        <v>191.5</v>
      </c>
      <c r="AA140" s="90">
        <v>194.9</v>
      </c>
      <c r="AB140" s="90">
        <v>211.7</v>
      </c>
      <c r="AC140" s="90">
        <v>226.1</v>
      </c>
      <c r="AD140" s="90">
        <v>232.1</v>
      </c>
      <c r="AE140" s="90">
        <v>233.3</v>
      </c>
      <c r="AF140" s="90">
        <v>246.2</v>
      </c>
      <c r="AG140" s="90">
        <v>248.2</v>
      </c>
      <c r="AH140" s="90">
        <v>252.4</v>
      </c>
      <c r="AI140" s="90">
        <v>255.3</v>
      </c>
      <c r="AJ140" s="90">
        <v>270</v>
      </c>
      <c r="AK140" s="90">
        <v>271.7</v>
      </c>
      <c r="AL140" s="90">
        <v>274.7</v>
      </c>
      <c r="AM140" s="90">
        <v>286.7</v>
      </c>
      <c r="AN140" s="90">
        <v>302.3</v>
      </c>
      <c r="AO140" s="90">
        <v>315.89999999999998</v>
      </c>
      <c r="AP140" s="90">
        <v>321.8</v>
      </c>
      <c r="AQ140" s="90">
        <v>325.7</v>
      </c>
      <c r="AR140" s="90">
        <v>353</v>
      </c>
      <c r="AS140" s="90">
        <v>364.3</v>
      </c>
      <c r="AT140" s="90">
        <v>399.8</v>
      </c>
      <c r="AU140" s="90">
        <v>406.4</v>
      </c>
      <c r="AV140" s="90">
        <v>455.2</v>
      </c>
      <c r="AW140" s="90">
        <v>472.1</v>
      </c>
      <c r="AX140" s="90">
        <v>479.7</v>
      </c>
      <c r="AY140" s="90">
        <v>488.4</v>
      </c>
      <c r="AZ140" s="90">
        <v>547</v>
      </c>
      <c r="BA140" s="90">
        <v>574.4</v>
      </c>
      <c r="BB140" s="90">
        <v>571</v>
      </c>
      <c r="BC140" s="90">
        <v>577.9</v>
      </c>
      <c r="BD140" s="90">
        <v>624.79999999999995</v>
      </c>
      <c r="BE140" s="90">
        <v>629.1</v>
      </c>
      <c r="BF140" s="90">
        <v>627.79999999999995</v>
      </c>
      <c r="BG140" s="90">
        <v>631.79999999999995</v>
      </c>
      <c r="BH140" s="90">
        <v>674.5</v>
      </c>
      <c r="BI140" s="90">
        <v>682.9</v>
      </c>
      <c r="BJ140" s="90">
        <v>703</v>
      </c>
      <c r="BK140" s="90">
        <v>711.8</v>
      </c>
      <c r="BL140" s="90">
        <v>771.4</v>
      </c>
      <c r="BM140" s="90">
        <v>776.1</v>
      </c>
      <c r="BN140" s="90">
        <v>783.7</v>
      </c>
      <c r="BO140" s="90">
        <v>789.4</v>
      </c>
      <c r="BP140" s="90">
        <v>904</v>
      </c>
      <c r="BQ140" s="90">
        <v>935.2</v>
      </c>
      <c r="BR140" s="90">
        <v>961.4</v>
      </c>
      <c r="BS140" s="90">
        <v>967.4</v>
      </c>
      <c r="BT140" s="90">
        <v>994.6</v>
      </c>
      <c r="BU140" s="90">
        <v>1012</v>
      </c>
      <c r="BV140" s="90">
        <v>1184.8</v>
      </c>
      <c r="BW140" s="90">
        <v>1285</v>
      </c>
      <c r="BX140" s="91">
        <v>1324.7</v>
      </c>
      <c r="BY140" s="91">
        <v>1349.9</v>
      </c>
      <c r="BZ140" s="91">
        <v>1587.8</v>
      </c>
      <c r="CA140" s="91">
        <v>1750.1</v>
      </c>
      <c r="CB140" s="91">
        <v>1756.6</v>
      </c>
      <c r="CC140" s="90">
        <v>1780</v>
      </c>
      <c r="CD140" s="90">
        <v>1996.1</v>
      </c>
      <c r="CE140" s="90">
        <v>2078.9</v>
      </c>
    </row>
    <row r="141" spans="2:83" ht="17.399999999999999" customHeight="1" x14ac:dyDescent="0.3">
      <c r="B141" s="3" t="str">
        <f t="shared" si="9"/>
        <v>E8</v>
      </c>
      <c r="C141" s="1" t="s">
        <v>29</v>
      </c>
      <c r="D141" s="3" t="s">
        <v>80</v>
      </c>
      <c r="E141" s="3">
        <v>8</v>
      </c>
      <c r="F141" s="1" t="s">
        <v>455</v>
      </c>
      <c r="G141" s="90"/>
      <c r="H141" s="90"/>
      <c r="I141" s="90"/>
      <c r="J141" s="90"/>
      <c r="K141" s="90">
        <v>110.2</v>
      </c>
      <c r="L141" s="90">
        <v>128</v>
      </c>
      <c r="M141" s="90">
        <v>132</v>
      </c>
      <c r="N141" s="90">
        <v>141.69999999999999</v>
      </c>
      <c r="O141" s="90">
        <v>140.5</v>
      </c>
      <c r="P141" s="90">
        <v>144.80000000000001</v>
      </c>
      <c r="Q141" s="90">
        <v>143.69999999999999</v>
      </c>
      <c r="R141" s="90">
        <v>145</v>
      </c>
      <c r="S141" s="90">
        <v>144.30000000000001</v>
      </c>
      <c r="T141" s="90">
        <v>155.6</v>
      </c>
      <c r="U141" s="90">
        <v>159</v>
      </c>
      <c r="V141" s="90">
        <v>165.4</v>
      </c>
      <c r="W141" s="90">
        <v>167.4</v>
      </c>
      <c r="X141" s="90">
        <v>187.2</v>
      </c>
      <c r="Y141" s="90">
        <v>189.6</v>
      </c>
      <c r="Z141" s="90">
        <v>200</v>
      </c>
      <c r="AA141" s="90">
        <v>206.7</v>
      </c>
      <c r="AB141" s="90">
        <v>228.6</v>
      </c>
      <c r="AC141" s="90">
        <v>236.6</v>
      </c>
      <c r="AD141" s="90">
        <v>228</v>
      </c>
      <c r="AE141" s="90">
        <v>212.1</v>
      </c>
      <c r="AF141" s="90">
        <v>215.9</v>
      </c>
      <c r="AG141" s="90">
        <v>220.7</v>
      </c>
      <c r="AH141" s="90">
        <v>222</v>
      </c>
      <c r="AI141" s="90">
        <v>224.3</v>
      </c>
      <c r="AJ141" s="90">
        <v>251</v>
      </c>
      <c r="AK141" s="90">
        <v>253.6</v>
      </c>
      <c r="AL141" s="90">
        <v>260.60000000000002</v>
      </c>
      <c r="AM141" s="90">
        <v>266.2</v>
      </c>
      <c r="AN141" s="90">
        <v>281.3</v>
      </c>
      <c r="AO141" s="90">
        <v>287.60000000000002</v>
      </c>
      <c r="AP141" s="90">
        <v>299.89999999999998</v>
      </c>
      <c r="AQ141" s="90">
        <v>321.10000000000002</v>
      </c>
      <c r="AR141" s="90">
        <v>343.7</v>
      </c>
      <c r="AS141" s="90">
        <v>378</v>
      </c>
      <c r="AT141" s="90">
        <v>416.2</v>
      </c>
      <c r="AU141" s="90">
        <v>430.7</v>
      </c>
      <c r="AV141" s="90">
        <v>457.3</v>
      </c>
      <c r="AW141" s="90">
        <v>459.8</v>
      </c>
      <c r="AX141" s="90">
        <v>468.8</v>
      </c>
      <c r="AY141" s="90">
        <v>471.1</v>
      </c>
      <c r="AZ141" s="90">
        <v>517.29999999999995</v>
      </c>
      <c r="BA141" s="90">
        <v>518.1</v>
      </c>
      <c r="BB141" s="90">
        <v>520.29999999999995</v>
      </c>
      <c r="BC141" s="90">
        <v>512.29999999999995</v>
      </c>
      <c r="BD141" s="90">
        <v>527.1</v>
      </c>
      <c r="BE141" s="90">
        <v>527.5</v>
      </c>
      <c r="BF141" s="90">
        <v>523.9</v>
      </c>
      <c r="BG141" s="90">
        <v>517.9</v>
      </c>
      <c r="BH141" s="90">
        <v>560.29999999999995</v>
      </c>
      <c r="BI141" s="90">
        <v>562.79999999999995</v>
      </c>
      <c r="BJ141" s="90">
        <v>583.9</v>
      </c>
      <c r="BK141" s="90">
        <v>590.6</v>
      </c>
      <c r="BL141" s="90">
        <v>625.29999999999995</v>
      </c>
      <c r="BM141" s="90">
        <v>648.5</v>
      </c>
      <c r="BN141" s="90">
        <v>666.7</v>
      </c>
      <c r="BO141" s="90">
        <v>685.9</v>
      </c>
      <c r="BP141" s="90">
        <v>772.6</v>
      </c>
      <c r="BQ141" s="90">
        <v>847.1</v>
      </c>
      <c r="BR141" s="90">
        <v>869.7</v>
      </c>
      <c r="BS141" s="90">
        <v>881.4</v>
      </c>
      <c r="BT141" s="90">
        <v>923.9</v>
      </c>
      <c r="BU141" s="90">
        <v>980.8</v>
      </c>
      <c r="BV141" s="90">
        <v>1119.0999999999999</v>
      </c>
      <c r="BW141" s="90">
        <v>1108.2</v>
      </c>
      <c r="BX141" s="91">
        <v>1120.8</v>
      </c>
      <c r="BY141" s="91">
        <v>1238.4000000000001</v>
      </c>
      <c r="BZ141" s="91">
        <v>1492.2</v>
      </c>
      <c r="CA141" s="91">
        <v>1811.8</v>
      </c>
      <c r="CB141" s="91">
        <v>1853.9</v>
      </c>
      <c r="CC141" s="90">
        <v>1933.1</v>
      </c>
      <c r="CD141" s="90">
        <v>2136.1999999999998</v>
      </c>
      <c r="CE141" s="90">
        <v>2210.5</v>
      </c>
    </row>
    <row r="142" spans="2:83" ht="17.399999999999999" customHeight="1" x14ac:dyDescent="0.3">
      <c r="B142" s="3" t="str">
        <f t="shared" si="9"/>
        <v>E9</v>
      </c>
      <c r="C142" s="1" t="s">
        <v>29</v>
      </c>
      <c r="D142" s="3" t="s">
        <v>80</v>
      </c>
      <c r="E142" s="3">
        <v>9</v>
      </c>
      <c r="F142" s="1" t="s">
        <v>54</v>
      </c>
      <c r="G142" s="90"/>
      <c r="H142" s="90"/>
      <c r="I142" s="90"/>
      <c r="J142" s="90"/>
      <c r="K142" s="90">
        <v>115.6</v>
      </c>
      <c r="L142" s="90">
        <v>138.30000000000001</v>
      </c>
      <c r="M142" s="90">
        <v>143</v>
      </c>
      <c r="N142" s="90">
        <v>146.69999999999999</v>
      </c>
      <c r="O142" s="90">
        <v>139.5</v>
      </c>
      <c r="P142" s="90">
        <v>135.1</v>
      </c>
      <c r="Q142" s="90">
        <v>127.4</v>
      </c>
      <c r="R142" s="90">
        <v>125.7</v>
      </c>
      <c r="S142" s="90">
        <v>127.2</v>
      </c>
      <c r="T142" s="90">
        <v>148.1</v>
      </c>
      <c r="U142" s="90">
        <v>174.8</v>
      </c>
      <c r="V142" s="90">
        <v>189.5</v>
      </c>
      <c r="W142" s="90">
        <v>194.3</v>
      </c>
      <c r="X142" s="90">
        <v>209.5</v>
      </c>
      <c r="Y142" s="90">
        <v>199.6</v>
      </c>
      <c r="Z142" s="90">
        <v>221.5</v>
      </c>
      <c r="AA142" s="90">
        <v>241</v>
      </c>
      <c r="AB142" s="90">
        <v>299.3</v>
      </c>
      <c r="AC142" s="90">
        <v>341.9</v>
      </c>
      <c r="AD142" s="90">
        <v>252.5</v>
      </c>
      <c r="AE142" s="90">
        <v>204</v>
      </c>
      <c r="AF142" s="90">
        <v>190.2</v>
      </c>
      <c r="AG142" s="90">
        <v>197.2</v>
      </c>
      <c r="AH142" s="90">
        <v>192</v>
      </c>
      <c r="AI142" s="90">
        <v>216.1</v>
      </c>
      <c r="AJ142" s="90">
        <v>235.8</v>
      </c>
      <c r="AK142" s="90">
        <v>245.1</v>
      </c>
      <c r="AL142" s="90">
        <v>266.3</v>
      </c>
      <c r="AM142" s="90">
        <v>261.5</v>
      </c>
      <c r="AN142" s="90">
        <v>268.39999999999998</v>
      </c>
      <c r="AO142" s="90">
        <v>282.2</v>
      </c>
      <c r="AP142" s="90">
        <v>294.2</v>
      </c>
      <c r="AQ142" s="90">
        <v>340</v>
      </c>
      <c r="AR142" s="90">
        <v>392.9</v>
      </c>
      <c r="AS142" s="90">
        <v>482</v>
      </c>
      <c r="AT142" s="90">
        <v>552.20000000000005</v>
      </c>
      <c r="AU142" s="90">
        <v>556.70000000000005</v>
      </c>
      <c r="AV142" s="90">
        <v>568.20000000000005</v>
      </c>
      <c r="AW142" s="90">
        <v>570.6</v>
      </c>
      <c r="AX142" s="90">
        <v>562.79999999999995</v>
      </c>
      <c r="AY142" s="90">
        <v>533.1</v>
      </c>
      <c r="AZ142" s="90">
        <v>576.20000000000005</v>
      </c>
      <c r="BA142" s="90">
        <v>563.9</v>
      </c>
      <c r="BB142" s="90">
        <v>563.79999999999995</v>
      </c>
      <c r="BC142" s="90">
        <v>530.20000000000005</v>
      </c>
      <c r="BD142" s="90">
        <v>504.6</v>
      </c>
      <c r="BE142" s="90">
        <v>492.3</v>
      </c>
      <c r="BF142" s="90">
        <v>469</v>
      </c>
      <c r="BG142" s="90">
        <v>438.6</v>
      </c>
      <c r="BH142" s="90">
        <v>506.4</v>
      </c>
      <c r="BI142" s="90">
        <v>509.5</v>
      </c>
      <c r="BJ142" s="90">
        <v>535.1</v>
      </c>
      <c r="BK142" s="90">
        <v>531.1</v>
      </c>
      <c r="BL142" s="90">
        <v>546.79999999999995</v>
      </c>
      <c r="BM142" s="90">
        <v>655.5</v>
      </c>
      <c r="BN142" s="90">
        <v>682.2</v>
      </c>
      <c r="BO142" s="90">
        <v>714.9</v>
      </c>
      <c r="BP142" s="90">
        <v>870.6</v>
      </c>
      <c r="BQ142" s="90">
        <v>983.8</v>
      </c>
      <c r="BR142" s="90">
        <v>1257.0999999999999</v>
      </c>
      <c r="BS142" s="90">
        <v>1304.4000000000001</v>
      </c>
      <c r="BT142" s="90">
        <v>1234.0999999999999</v>
      </c>
      <c r="BU142" s="90">
        <v>1222.5</v>
      </c>
      <c r="BV142" s="90">
        <v>1435.7</v>
      </c>
      <c r="BW142" s="90">
        <v>1305</v>
      </c>
      <c r="BX142" s="91">
        <v>1343.5</v>
      </c>
      <c r="BY142" s="91">
        <v>1647.7</v>
      </c>
      <c r="BZ142" s="91">
        <v>1860.5</v>
      </c>
      <c r="CA142" s="91">
        <v>2750</v>
      </c>
      <c r="CB142" s="91">
        <v>3029</v>
      </c>
      <c r="CC142" s="90">
        <v>3152.7</v>
      </c>
      <c r="CD142" s="90">
        <v>3321.8</v>
      </c>
      <c r="CE142" s="90">
        <v>3539.6</v>
      </c>
    </row>
    <row r="143" spans="2:83" ht="17.399999999999999" customHeight="1" x14ac:dyDescent="0.3">
      <c r="B143" s="3" t="str">
        <f t="shared" si="9"/>
        <v>E10</v>
      </c>
      <c r="C143" s="1" t="s">
        <v>29</v>
      </c>
      <c r="D143" s="3" t="s">
        <v>80</v>
      </c>
      <c r="E143" s="3">
        <v>10</v>
      </c>
      <c r="F143" s="1" t="s">
        <v>56</v>
      </c>
      <c r="G143" s="90"/>
      <c r="H143" s="90"/>
      <c r="I143" s="90"/>
      <c r="J143" s="90"/>
      <c r="K143" s="90">
        <v>118</v>
      </c>
      <c r="L143" s="90">
        <v>137</v>
      </c>
      <c r="M143" s="90">
        <v>143.30000000000001</v>
      </c>
      <c r="N143" s="90">
        <v>149.80000000000001</v>
      </c>
      <c r="O143" s="90">
        <v>145.9</v>
      </c>
      <c r="P143" s="90">
        <v>144.69999999999999</v>
      </c>
      <c r="Q143" s="90">
        <v>140.6</v>
      </c>
      <c r="R143" s="90">
        <v>141.6</v>
      </c>
      <c r="S143" s="90">
        <v>139.5</v>
      </c>
      <c r="T143" s="90">
        <v>154.19999999999999</v>
      </c>
      <c r="U143" s="90">
        <v>167.7</v>
      </c>
      <c r="V143" s="90">
        <v>173.8</v>
      </c>
      <c r="W143" s="90">
        <v>181.3</v>
      </c>
      <c r="X143" s="90">
        <v>201.5</v>
      </c>
      <c r="Y143" s="90">
        <v>199.3</v>
      </c>
      <c r="Z143" s="90">
        <v>214.4</v>
      </c>
      <c r="AA143" s="90">
        <v>226.5</v>
      </c>
      <c r="AB143" s="90">
        <v>273</v>
      </c>
      <c r="AC143" s="90">
        <v>289.89999999999998</v>
      </c>
      <c r="AD143" s="90">
        <v>228.3</v>
      </c>
      <c r="AE143" s="90">
        <v>201.1</v>
      </c>
      <c r="AF143" s="90">
        <v>196.3</v>
      </c>
      <c r="AG143" s="90">
        <v>208.5</v>
      </c>
      <c r="AH143" s="90">
        <v>204.8</v>
      </c>
      <c r="AI143" s="90">
        <v>213</v>
      </c>
      <c r="AJ143" s="90">
        <v>225.6</v>
      </c>
      <c r="AK143" s="90">
        <v>229.8</v>
      </c>
      <c r="AL143" s="90">
        <v>241.6</v>
      </c>
      <c r="AM143" s="90">
        <v>255.4</v>
      </c>
      <c r="AN143" s="90">
        <v>272.10000000000002</v>
      </c>
      <c r="AO143" s="90">
        <v>297.39999999999998</v>
      </c>
      <c r="AP143" s="90">
        <v>311.2</v>
      </c>
      <c r="AQ143" s="90">
        <v>328.5</v>
      </c>
      <c r="AR143" s="90">
        <v>344.5</v>
      </c>
      <c r="AS143" s="90">
        <v>396.4</v>
      </c>
      <c r="AT143" s="90">
        <v>496.4</v>
      </c>
      <c r="AU143" s="90">
        <v>536.1</v>
      </c>
      <c r="AV143" s="90">
        <v>566.20000000000005</v>
      </c>
      <c r="AW143" s="90">
        <v>561.9</v>
      </c>
      <c r="AX143" s="90">
        <v>553.4</v>
      </c>
      <c r="AY143" s="90">
        <v>546.6</v>
      </c>
      <c r="AZ143" s="90">
        <v>578.5</v>
      </c>
      <c r="BA143" s="90">
        <v>572.20000000000005</v>
      </c>
      <c r="BB143" s="90">
        <v>572.6</v>
      </c>
      <c r="BC143" s="90">
        <v>562.79999999999995</v>
      </c>
      <c r="BD143" s="90">
        <v>568.29999999999995</v>
      </c>
      <c r="BE143" s="90">
        <v>557.9</v>
      </c>
      <c r="BF143" s="90">
        <v>536.6</v>
      </c>
      <c r="BG143" s="90">
        <v>515.1</v>
      </c>
      <c r="BH143" s="90">
        <v>567.29999999999995</v>
      </c>
      <c r="BI143" s="90">
        <v>567.70000000000005</v>
      </c>
      <c r="BJ143" s="90">
        <v>604.20000000000005</v>
      </c>
      <c r="BK143" s="90">
        <v>628.70000000000005</v>
      </c>
      <c r="BL143" s="90">
        <v>646.70000000000005</v>
      </c>
      <c r="BM143" s="90">
        <v>698</v>
      </c>
      <c r="BN143" s="90">
        <v>734.6</v>
      </c>
      <c r="BO143" s="90">
        <v>765.6</v>
      </c>
      <c r="BP143" s="90">
        <v>866.7</v>
      </c>
      <c r="BQ143" s="90">
        <v>985.8</v>
      </c>
      <c r="BR143" s="90">
        <v>1159.5999999999999</v>
      </c>
      <c r="BS143" s="90">
        <v>1187.3</v>
      </c>
      <c r="BT143" s="90">
        <v>1188.9000000000001</v>
      </c>
      <c r="BU143" s="90">
        <v>1251.2</v>
      </c>
      <c r="BV143" s="90">
        <v>1487.3</v>
      </c>
      <c r="BW143" s="90">
        <v>1426.1</v>
      </c>
      <c r="BX143" s="91">
        <v>1500.1</v>
      </c>
      <c r="BY143" s="91">
        <v>1871.8</v>
      </c>
      <c r="BZ143" s="91">
        <v>2135.8000000000002</v>
      </c>
      <c r="CA143" s="91">
        <v>2878</v>
      </c>
      <c r="CB143" s="91">
        <v>3137.4</v>
      </c>
      <c r="CC143" s="90">
        <v>3240.3</v>
      </c>
      <c r="CD143" s="90">
        <v>3647.4</v>
      </c>
      <c r="CE143" s="90">
        <v>3990.1</v>
      </c>
    </row>
    <row r="144" spans="2:83" ht="17.399999999999999" customHeight="1" x14ac:dyDescent="0.3">
      <c r="B144" s="3" t="str">
        <f t="shared" si="9"/>
        <v>E11</v>
      </c>
      <c r="C144" s="1" t="s">
        <v>29</v>
      </c>
      <c r="D144" s="3" t="s">
        <v>80</v>
      </c>
      <c r="E144" s="3">
        <v>11</v>
      </c>
      <c r="F144" s="1" t="s">
        <v>58</v>
      </c>
      <c r="G144" s="90"/>
      <c r="H144" s="90"/>
      <c r="I144" s="90"/>
      <c r="J144" s="90"/>
      <c r="K144" s="90">
        <v>112.1</v>
      </c>
      <c r="L144" s="90">
        <v>144.9</v>
      </c>
      <c r="M144" s="90">
        <v>146.5</v>
      </c>
      <c r="N144" s="90">
        <v>148.80000000000001</v>
      </c>
      <c r="O144" s="90">
        <v>149.1</v>
      </c>
      <c r="P144" s="90">
        <v>150.69999999999999</v>
      </c>
      <c r="Q144" s="90">
        <v>152.6</v>
      </c>
      <c r="R144" s="90">
        <v>153.9</v>
      </c>
      <c r="S144" s="90">
        <v>156.19999999999999</v>
      </c>
      <c r="T144" s="90">
        <v>190.1</v>
      </c>
      <c r="U144" s="90">
        <v>198.3</v>
      </c>
      <c r="V144" s="90">
        <v>216</v>
      </c>
      <c r="W144" s="90">
        <v>226.4</v>
      </c>
      <c r="X144" s="90">
        <v>250.8</v>
      </c>
      <c r="Y144" s="90">
        <v>251.1</v>
      </c>
      <c r="Z144" s="90">
        <v>263</v>
      </c>
      <c r="AA144" s="90">
        <v>264.3</v>
      </c>
      <c r="AB144" s="90">
        <v>298.7</v>
      </c>
      <c r="AC144" s="90">
        <v>298.10000000000002</v>
      </c>
      <c r="AD144" s="90">
        <v>268.89999999999998</v>
      </c>
      <c r="AE144" s="90">
        <v>239</v>
      </c>
      <c r="AF144" s="90">
        <v>239.5</v>
      </c>
      <c r="AG144" s="90">
        <v>242.6</v>
      </c>
      <c r="AH144" s="90">
        <v>242.2</v>
      </c>
      <c r="AI144" s="90">
        <v>243.9</v>
      </c>
      <c r="AJ144" s="90">
        <v>248</v>
      </c>
      <c r="AK144" s="90">
        <v>250.3</v>
      </c>
      <c r="AL144" s="90">
        <v>256.3</v>
      </c>
      <c r="AM144" s="90">
        <v>259.3</v>
      </c>
      <c r="AN144" s="90">
        <v>278.39999999999998</v>
      </c>
      <c r="AO144" s="90">
        <v>289.60000000000002</v>
      </c>
      <c r="AP144" s="90">
        <v>340.3</v>
      </c>
      <c r="AQ144" s="90">
        <v>343.6</v>
      </c>
      <c r="AR144" s="90">
        <v>377.8</v>
      </c>
      <c r="AS144" s="90">
        <v>398.5</v>
      </c>
      <c r="AT144" s="90">
        <v>482.2</v>
      </c>
      <c r="AU144" s="90">
        <v>517.9</v>
      </c>
      <c r="AV144" s="90">
        <v>550.70000000000005</v>
      </c>
      <c r="AW144" s="90">
        <v>550.5</v>
      </c>
      <c r="AX144" s="90">
        <v>495.6</v>
      </c>
      <c r="AY144" s="90">
        <v>494.9</v>
      </c>
      <c r="AZ144" s="90">
        <v>542.1</v>
      </c>
      <c r="BA144" s="90">
        <v>540.1</v>
      </c>
      <c r="BB144" s="90">
        <v>543.20000000000005</v>
      </c>
      <c r="BC144" s="90">
        <v>535.79999999999995</v>
      </c>
      <c r="BD144" s="90">
        <v>542.6</v>
      </c>
      <c r="BE144" s="90">
        <v>542.4</v>
      </c>
      <c r="BF144" s="90">
        <v>540.5</v>
      </c>
      <c r="BG144" s="90">
        <v>532.1</v>
      </c>
      <c r="BH144" s="90">
        <v>605</v>
      </c>
      <c r="BI144" s="90">
        <v>607.6</v>
      </c>
      <c r="BJ144" s="90">
        <v>660.6</v>
      </c>
      <c r="BK144" s="90">
        <v>702.8</v>
      </c>
      <c r="BL144" s="90">
        <v>733.8</v>
      </c>
      <c r="BM144" s="90">
        <v>794.5</v>
      </c>
      <c r="BN144" s="90">
        <v>834.5</v>
      </c>
      <c r="BO144" s="90">
        <v>844.6</v>
      </c>
      <c r="BP144" s="90">
        <v>939.2</v>
      </c>
      <c r="BQ144" s="90">
        <v>1031.0999999999999</v>
      </c>
      <c r="BR144" s="90">
        <v>1326.6</v>
      </c>
      <c r="BS144" s="90">
        <v>1353.8</v>
      </c>
      <c r="BT144" s="90">
        <v>1514.6</v>
      </c>
      <c r="BU144" s="90">
        <v>1499.6</v>
      </c>
      <c r="BV144" s="90">
        <v>1780.4</v>
      </c>
      <c r="BW144" s="90">
        <v>1619.7</v>
      </c>
      <c r="BX144" s="91">
        <v>1587.9</v>
      </c>
      <c r="BY144" s="91">
        <v>2054.5</v>
      </c>
      <c r="BZ144" s="91">
        <v>2527.5</v>
      </c>
      <c r="CA144" s="91">
        <v>3593.2</v>
      </c>
      <c r="CB144" s="91">
        <v>3647.9</v>
      </c>
      <c r="CC144" s="90">
        <v>3683.7</v>
      </c>
      <c r="CD144" s="90">
        <v>4104</v>
      </c>
      <c r="CE144" s="90">
        <v>4298.3</v>
      </c>
    </row>
    <row r="145" spans="2:83" ht="17.399999999999999" customHeight="1" x14ac:dyDescent="0.3">
      <c r="B145" s="3" t="str">
        <f t="shared" si="9"/>
        <v>E12</v>
      </c>
      <c r="C145" s="1" t="s">
        <v>29</v>
      </c>
      <c r="D145" s="3" t="s">
        <v>80</v>
      </c>
      <c r="E145" s="3">
        <v>12</v>
      </c>
      <c r="F145" s="1" t="s">
        <v>515</v>
      </c>
      <c r="G145" s="90"/>
      <c r="H145" s="90"/>
      <c r="I145" s="90"/>
      <c r="J145" s="90"/>
      <c r="K145" s="90">
        <v>133.1</v>
      </c>
      <c r="L145" s="90">
        <v>145.80000000000001</v>
      </c>
      <c r="M145" s="90">
        <v>148.5</v>
      </c>
      <c r="N145" s="90">
        <v>150.80000000000001</v>
      </c>
      <c r="O145" s="90">
        <v>150.80000000000001</v>
      </c>
      <c r="P145" s="90">
        <v>160.4</v>
      </c>
      <c r="Q145" s="90">
        <v>166.3</v>
      </c>
      <c r="R145" s="90">
        <v>168.9</v>
      </c>
      <c r="S145" s="90">
        <v>169.7</v>
      </c>
      <c r="T145" s="90">
        <v>176.1</v>
      </c>
      <c r="U145" s="90">
        <v>176.8</v>
      </c>
      <c r="V145" s="90">
        <v>178.3</v>
      </c>
      <c r="W145" s="90">
        <v>178.4</v>
      </c>
      <c r="X145" s="90">
        <v>189.6</v>
      </c>
      <c r="Y145" s="90">
        <v>191</v>
      </c>
      <c r="Z145" s="90">
        <v>196</v>
      </c>
      <c r="AA145" s="90">
        <v>200.8</v>
      </c>
      <c r="AB145" s="90">
        <v>212.7</v>
      </c>
      <c r="AC145" s="90">
        <v>232</v>
      </c>
      <c r="AD145" s="90">
        <v>237.1</v>
      </c>
      <c r="AE145" s="90">
        <v>237.4</v>
      </c>
      <c r="AF145" s="90">
        <v>244.7</v>
      </c>
      <c r="AG145" s="90">
        <v>247.3</v>
      </c>
      <c r="AH145" s="90">
        <v>248.6</v>
      </c>
      <c r="AI145" s="90">
        <v>249.7</v>
      </c>
      <c r="AJ145" s="90">
        <v>260.2</v>
      </c>
      <c r="AK145" s="90">
        <v>261.2</v>
      </c>
      <c r="AL145" s="90">
        <v>262.60000000000002</v>
      </c>
      <c r="AM145" s="90">
        <v>296.3</v>
      </c>
      <c r="AN145" s="90">
        <v>302.7</v>
      </c>
      <c r="AO145" s="90">
        <v>324.39999999999998</v>
      </c>
      <c r="AP145" s="90">
        <v>335.5</v>
      </c>
      <c r="AQ145" s="90">
        <v>345.3</v>
      </c>
      <c r="AR145" s="90">
        <v>367.2</v>
      </c>
      <c r="AS145" s="90">
        <v>383.3</v>
      </c>
      <c r="AT145" s="90">
        <v>431.9</v>
      </c>
      <c r="AU145" s="90">
        <v>443.7</v>
      </c>
      <c r="AV145" s="90">
        <v>483.7</v>
      </c>
      <c r="AW145" s="90">
        <v>505.29999999999995</v>
      </c>
      <c r="AX145" s="90">
        <v>521.9</v>
      </c>
      <c r="AY145" s="90">
        <v>528.5</v>
      </c>
      <c r="AZ145" s="90">
        <v>574</v>
      </c>
      <c r="BA145" s="90">
        <v>609.9</v>
      </c>
      <c r="BB145" s="90">
        <v>599.6</v>
      </c>
      <c r="BC145" s="90">
        <v>604.20000000000005</v>
      </c>
      <c r="BD145" s="90">
        <v>636.6</v>
      </c>
      <c r="BE145" s="90">
        <v>639.29999999999995</v>
      </c>
      <c r="BF145" s="90">
        <v>633.20000000000005</v>
      </c>
      <c r="BG145" s="90">
        <v>634.6</v>
      </c>
      <c r="BH145" s="90">
        <v>661.9</v>
      </c>
      <c r="BI145" s="90">
        <v>671.1</v>
      </c>
      <c r="BJ145" s="90">
        <v>696.8</v>
      </c>
      <c r="BK145" s="90">
        <v>706.5</v>
      </c>
      <c r="BL145" s="90">
        <v>756</v>
      </c>
      <c r="BM145" s="90">
        <v>757.4</v>
      </c>
      <c r="BN145" s="90">
        <v>769.4</v>
      </c>
      <c r="BO145" s="90">
        <v>774.3</v>
      </c>
      <c r="BP145" s="90">
        <v>872.7</v>
      </c>
      <c r="BQ145" s="90">
        <v>938.6</v>
      </c>
      <c r="BR145" s="90">
        <v>994.2</v>
      </c>
      <c r="BS145" s="90">
        <v>1020.5</v>
      </c>
      <c r="BT145" s="90">
        <v>1034.8</v>
      </c>
      <c r="BU145" s="90">
        <v>1065.4000000000001</v>
      </c>
      <c r="BV145" s="90">
        <v>1193</v>
      </c>
      <c r="BW145" s="90">
        <v>1332.5</v>
      </c>
      <c r="BX145" s="91">
        <v>1402.5</v>
      </c>
      <c r="BY145" s="91">
        <v>1453.2</v>
      </c>
      <c r="BZ145" s="91">
        <v>1681.1</v>
      </c>
      <c r="CA145" s="91">
        <v>1915.6</v>
      </c>
      <c r="CB145" s="91">
        <v>1950.4</v>
      </c>
      <c r="CC145" s="90">
        <v>2057</v>
      </c>
      <c r="CD145" s="90">
        <v>2352.9</v>
      </c>
      <c r="CE145" s="90">
        <v>2454.8000000000002</v>
      </c>
    </row>
    <row r="146" spans="2:83" ht="17.399999999999999" customHeight="1" x14ac:dyDescent="0.3">
      <c r="B146" s="3" t="str">
        <f t="shared" si="9"/>
        <v>E13</v>
      </c>
      <c r="C146" s="1" t="s">
        <v>29</v>
      </c>
      <c r="D146" s="3" t="s">
        <v>80</v>
      </c>
      <c r="E146" s="3">
        <v>13</v>
      </c>
      <c r="F146" s="1" t="s">
        <v>459</v>
      </c>
      <c r="G146" s="90"/>
      <c r="H146" s="90"/>
      <c r="I146" s="90"/>
      <c r="J146" s="90"/>
      <c r="K146" s="90">
        <v>124.9</v>
      </c>
      <c r="L146" s="90">
        <v>139.19999999999999</v>
      </c>
      <c r="M146" s="90">
        <v>142.19999999999999</v>
      </c>
      <c r="N146" s="90">
        <v>145.6</v>
      </c>
      <c r="O146" s="90">
        <v>145.6</v>
      </c>
      <c r="P146" s="90">
        <v>154</v>
      </c>
      <c r="Q146" s="90">
        <v>158</v>
      </c>
      <c r="R146" s="90">
        <v>160.6</v>
      </c>
      <c r="S146" s="90">
        <v>161.4</v>
      </c>
      <c r="T146" s="90">
        <v>169.6</v>
      </c>
      <c r="U146" s="90">
        <v>170.8</v>
      </c>
      <c r="V146" s="90">
        <v>172.8</v>
      </c>
      <c r="W146" s="90">
        <v>173</v>
      </c>
      <c r="X146" s="90">
        <v>188.3</v>
      </c>
      <c r="Y146" s="90">
        <v>190</v>
      </c>
      <c r="Z146" s="90">
        <v>194.8</v>
      </c>
      <c r="AA146" s="90">
        <v>201</v>
      </c>
      <c r="AB146" s="90">
        <v>220</v>
      </c>
      <c r="AC146" s="90">
        <v>231.5</v>
      </c>
      <c r="AD146" s="90">
        <v>233.1</v>
      </c>
      <c r="AE146" s="90">
        <v>231.3</v>
      </c>
      <c r="AF146" s="90">
        <v>241</v>
      </c>
      <c r="AG146" s="90">
        <v>243.9</v>
      </c>
      <c r="AH146" s="90">
        <v>246.9</v>
      </c>
      <c r="AI146" s="90">
        <v>248.8</v>
      </c>
      <c r="AJ146" s="90">
        <v>262.8</v>
      </c>
      <c r="AK146" s="90">
        <v>264.10000000000002</v>
      </c>
      <c r="AL146" s="90">
        <v>267.3</v>
      </c>
      <c r="AM146" s="90">
        <v>294.3</v>
      </c>
      <c r="AN146" s="90">
        <v>306.10000000000002</v>
      </c>
      <c r="AO146" s="90">
        <v>320.89999999999998</v>
      </c>
      <c r="AP146" s="90">
        <v>329.9</v>
      </c>
      <c r="AQ146" s="90">
        <v>338.3</v>
      </c>
      <c r="AR146" s="90">
        <v>364.6</v>
      </c>
      <c r="AS146" s="90">
        <v>381.5</v>
      </c>
      <c r="AT146" s="90">
        <v>419.5</v>
      </c>
      <c r="AU146" s="90">
        <v>430.6</v>
      </c>
      <c r="AV146" s="90">
        <v>474.1</v>
      </c>
      <c r="AW146" s="90">
        <v>490.2</v>
      </c>
      <c r="AX146" s="90">
        <v>503</v>
      </c>
      <c r="AY146" s="90">
        <v>510.79999999999995</v>
      </c>
      <c r="AZ146" s="90">
        <v>566.79999999999995</v>
      </c>
      <c r="BA146" s="90">
        <v>591.1</v>
      </c>
      <c r="BB146" s="90">
        <v>588.79999999999995</v>
      </c>
      <c r="BC146" s="90">
        <v>594.4</v>
      </c>
      <c r="BD146" s="90">
        <v>634.70000000000005</v>
      </c>
      <c r="BE146" s="90">
        <v>638.5</v>
      </c>
      <c r="BF146" s="90">
        <v>636.5</v>
      </c>
      <c r="BG146" s="90">
        <v>638.9</v>
      </c>
      <c r="BH146" s="90">
        <v>675.7</v>
      </c>
      <c r="BI146" s="90">
        <v>683.8</v>
      </c>
      <c r="BJ146" s="90">
        <v>702.1</v>
      </c>
      <c r="BK146" s="90">
        <v>710.2</v>
      </c>
      <c r="BL146" s="90">
        <v>763.6</v>
      </c>
      <c r="BM146" s="90">
        <v>768.6</v>
      </c>
      <c r="BN146" s="90">
        <v>780.1</v>
      </c>
      <c r="BO146" s="90">
        <v>785.7</v>
      </c>
      <c r="BP146" s="90">
        <v>890.2</v>
      </c>
      <c r="BQ146" s="90">
        <v>948.9</v>
      </c>
      <c r="BR146" s="90">
        <v>988.4</v>
      </c>
      <c r="BS146" s="90">
        <v>1011.2</v>
      </c>
      <c r="BT146" s="90">
        <v>1032</v>
      </c>
      <c r="BU146" s="90">
        <v>1067</v>
      </c>
      <c r="BV146" s="90">
        <v>1230.4000000000001</v>
      </c>
      <c r="BW146" s="90">
        <v>1338.6</v>
      </c>
      <c r="BX146" s="91">
        <v>1400.5</v>
      </c>
      <c r="BY146" s="91">
        <v>1450.5</v>
      </c>
      <c r="BZ146" s="91">
        <v>1721.8</v>
      </c>
      <c r="CA146" s="91">
        <v>1940</v>
      </c>
      <c r="CB146" s="91">
        <v>1972.2</v>
      </c>
      <c r="CC146" s="90">
        <v>2068.6</v>
      </c>
      <c r="CD146" s="90">
        <v>2315.8000000000002</v>
      </c>
      <c r="CE146" s="90">
        <v>2418.5</v>
      </c>
    </row>
    <row r="147" spans="2:83" ht="17.399999999999999" customHeight="1" x14ac:dyDescent="0.3">
      <c r="B147" s="3" t="str">
        <f t="shared" si="9"/>
        <v>E14</v>
      </c>
      <c r="C147" s="1" t="s">
        <v>29</v>
      </c>
      <c r="D147" s="3" t="s">
        <v>80</v>
      </c>
      <c r="E147" s="3">
        <v>14</v>
      </c>
      <c r="F147" s="1" t="s">
        <v>344</v>
      </c>
      <c r="G147" s="90"/>
      <c r="H147" s="90"/>
      <c r="I147" s="90"/>
      <c r="J147" s="90"/>
      <c r="K147" s="90">
        <v>116.5</v>
      </c>
      <c r="L147" s="90">
        <v>137</v>
      </c>
      <c r="M147" s="90">
        <v>141.4</v>
      </c>
      <c r="N147" s="90">
        <v>144.30000000000001</v>
      </c>
      <c r="O147" s="90">
        <v>144.30000000000001</v>
      </c>
      <c r="P147" s="90">
        <v>151.69999999999999</v>
      </c>
      <c r="Q147" s="90">
        <v>154.19999999999999</v>
      </c>
      <c r="R147" s="90">
        <v>157.9</v>
      </c>
      <c r="S147" s="90">
        <v>159.19999999999999</v>
      </c>
      <c r="T147" s="90">
        <v>167.4</v>
      </c>
      <c r="U147" s="90">
        <v>168.3</v>
      </c>
      <c r="V147" s="90">
        <v>169.5</v>
      </c>
      <c r="W147" s="90">
        <v>169.7</v>
      </c>
      <c r="X147" s="90">
        <v>183.3</v>
      </c>
      <c r="Y147" s="90">
        <v>185.1</v>
      </c>
      <c r="Z147" s="90">
        <v>192.4</v>
      </c>
      <c r="AA147" s="90">
        <v>199.6</v>
      </c>
      <c r="AB147" s="90">
        <v>215.6</v>
      </c>
      <c r="AC147" s="90">
        <v>217.9</v>
      </c>
      <c r="AD147" s="90">
        <v>218.9</v>
      </c>
      <c r="AE147" s="90">
        <v>219.2</v>
      </c>
      <c r="AF147" s="90">
        <v>226.9</v>
      </c>
      <c r="AG147" s="90">
        <v>231.5</v>
      </c>
      <c r="AH147" s="90">
        <v>232.5</v>
      </c>
      <c r="AI147" s="90">
        <v>233.3</v>
      </c>
      <c r="AJ147" s="90">
        <v>245.6</v>
      </c>
      <c r="AK147" s="90">
        <v>246.8</v>
      </c>
      <c r="AL147" s="90">
        <v>247</v>
      </c>
      <c r="AM147" s="90">
        <v>315.10000000000002</v>
      </c>
      <c r="AN147" s="90">
        <v>319.2</v>
      </c>
      <c r="AO147" s="90">
        <v>333.7</v>
      </c>
      <c r="AP147" s="90">
        <v>353.8</v>
      </c>
      <c r="AQ147" s="90">
        <v>372.5</v>
      </c>
      <c r="AR147" s="90">
        <v>401.7</v>
      </c>
      <c r="AS147" s="90">
        <v>427.5</v>
      </c>
      <c r="AT147" s="90">
        <v>478.1</v>
      </c>
      <c r="AU147" s="90">
        <v>502.2</v>
      </c>
      <c r="AV147" s="90">
        <v>542.5</v>
      </c>
      <c r="AW147" s="90">
        <v>556.9</v>
      </c>
      <c r="AX147" s="90">
        <v>575.9</v>
      </c>
      <c r="AY147" s="90">
        <v>585.20000000000005</v>
      </c>
      <c r="AZ147" s="90">
        <v>651.29999999999995</v>
      </c>
      <c r="BA147" s="90">
        <v>663.4</v>
      </c>
      <c r="BB147" s="90">
        <v>668</v>
      </c>
      <c r="BC147" s="90">
        <v>672.1</v>
      </c>
      <c r="BD147" s="90">
        <v>715.8</v>
      </c>
      <c r="BE147" s="90">
        <v>718.2</v>
      </c>
      <c r="BF147" s="90">
        <v>716.3</v>
      </c>
      <c r="BG147" s="90">
        <v>716.4</v>
      </c>
      <c r="BH147" s="90">
        <v>750</v>
      </c>
      <c r="BI147" s="90">
        <v>756.5</v>
      </c>
      <c r="BJ147" s="90">
        <v>766.5</v>
      </c>
      <c r="BK147" s="90">
        <v>773</v>
      </c>
      <c r="BL147" s="90">
        <v>817.3</v>
      </c>
      <c r="BM147" s="90">
        <v>820.3</v>
      </c>
      <c r="BN147" s="90">
        <v>836.2</v>
      </c>
      <c r="BO147" s="90">
        <v>845.2</v>
      </c>
      <c r="BP147" s="90">
        <v>930.9</v>
      </c>
      <c r="BQ147" s="90">
        <v>1042.9000000000001</v>
      </c>
      <c r="BR147" s="90">
        <v>1096</v>
      </c>
      <c r="BS147" s="90">
        <v>1147.5999999999999</v>
      </c>
      <c r="BT147" s="90">
        <v>1157.5</v>
      </c>
      <c r="BU147" s="90">
        <v>1205.0999999999999</v>
      </c>
      <c r="BV147" s="90">
        <v>1379.5</v>
      </c>
      <c r="BW147" s="90">
        <v>1464.9</v>
      </c>
      <c r="BX147" s="91">
        <v>1555.9</v>
      </c>
      <c r="BY147" s="91">
        <v>1646.5</v>
      </c>
      <c r="BZ147" s="91">
        <v>1955.1</v>
      </c>
      <c r="CA147" s="91">
        <v>2214</v>
      </c>
      <c r="CB147" s="91">
        <v>2274.1</v>
      </c>
      <c r="CC147" s="90">
        <v>2470.1999999999998</v>
      </c>
      <c r="CD147" s="90">
        <v>3022</v>
      </c>
      <c r="CE147" s="90">
        <v>3186.3</v>
      </c>
    </row>
    <row r="148" spans="2:83" ht="17.399999999999999" customHeight="1" x14ac:dyDescent="0.3">
      <c r="B148" s="3" t="str">
        <f t="shared" si="9"/>
        <v>E15</v>
      </c>
      <c r="C148" s="1" t="s">
        <v>29</v>
      </c>
      <c r="D148" s="3" t="s">
        <v>80</v>
      </c>
      <c r="E148" s="3">
        <v>15</v>
      </c>
      <c r="F148" s="1" t="s">
        <v>516</v>
      </c>
      <c r="G148" s="90"/>
      <c r="H148" s="90"/>
      <c r="I148" s="90"/>
      <c r="J148" s="90"/>
      <c r="K148" s="90">
        <v>107.1</v>
      </c>
      <c r="L148" s="90">
        <v>115.9</v>
      </c>
      <c r="M148" s="90">
        <v>117.6</v>
      </c>
      <c r="N148" s="90">
        <v>121.3</v>
      </c>
      <c r="O148" s="90">
        <v>121.3</v>
      </c>
      <c r="P148" s="90">
        <v>124.4</v>
      </c>
      <c r="Q148" s="90">
        <v>125.4</v>
      </c>
      <c r="R148" s="90">
        <v>130.19999999999999</v>
      </c>
      <c r="S148" s="90">
        <v>131.1</v>
      </c>
      <c r="T148" s="90">
        <v>134.5</v>
      </c>
      <c r="U148" s="90">
        <v>134.80000000000001</v>
      </c>
      <c r="V148" s="90">
        <v>135.69999999999999</v>
      </c>
      <c r="W148" s="90">
        <v>135.9</v>
      </c>
      <c r="X148" s="90">
        <v>141.6</v>
      </c>
      <c r="Y148" s="90">
        <v>142.6</v>
      </c>
      <c r="Z148" s="90">
        <v>146.1</v>
      </c>
      <c r="AA148" s="90">
        <v>148.80000000000001</v>
      </c>
      <c r="AB148" s="90">
        <v>305.89999999999998</v>
      </c>
      <c r="AC148" s="90">
        <v>355.2</v>
      </c>
      <c r="AD148" s="90">
        <v>355.8</v>
      </c>
      <c r="AE148" s="90">
        <v>319.89999999999998</v>
      </c>
      <c r="AF148" s="90">
        <v>305.39999999999998</v>
      </c>
      <c r="AG148" s="90">
        <v>333.2</v>
      </c>
      <c r="AH148" s="90">
        <v>371.7</v>
      </c>
      <c r="AI148" s="90">
        <v>373.9</v>
      </c>
      <c r="AJ148" s="90">
        <v>375</v>
      </c>
      <c r="AK148" s="90">
        <v>370</v>
      </c>
      <c r="AL148" s="90">
        <v>386.7</v>
      </c>
      <c r="AM148" s="90">
        <v>502.8</v>
      </c>
      <c r="AN148" s="90">
        <v>578.29999999999995</v>
      </c>
      <c r="AO148" s="90">
        <v>607.4</v>
      </c>
      <c r="AP148" s="90">
        <v>632.79999999999995</v>
      </c>
      <c r="AQ148" s="90">
        <v>692.8</v>
      </c>
      <c r="AR148" s="90">
        <v>752.5</v>
      </c>
      <c r="AS148" s="90">
        <v>733.6</v>
      </c>
      <c r="AT148" s="90">
        <v>757</v>
      </c>
      <c r="AU148" s="90">
        <v>1082.8</v>
      </c>
      <c r="AV148" s="90">
        <v>1214.5</v>
      </c>
      <c r="AW148" s="90">
        <v>1224.2</v>
      </c>
      <c r="AX148" s="90">
        <v>1261.2</v>
      </c>
      <c r="AY148" s="90">
        <v>1246.7</v>
      </c>
      <c r="AZ148" s="90">
        <v>1315.1</v>
      </c>
      <c r="BA148" s="90">
        <v>1376.6</v>
      </c>
      <c r="BB148" s="90">
        <v>1215.5</v>
      </c>
      <c r="BC148" s="90">
        <v>1072.5</v>
      </c>
      <c r="BD148" s="90">
        <v>1078.2</v>
      </c>
      <c r="BE148" s="90">
        <v>1065.0999999999999</v>
      </c>
      <c r="BF148" s="90">
        <v>978.3</v>
      </c>
      <c r="BG148" s="90">
        <v>794.2</v>
      </c>
      <c r="BH148" s="90">
        <v>836.1</v>
      </c>
      <c r="BI148" s="90">
        <v>887.9</v>
      </c>
      <c r="BJ148" s="90">
        <v>956.5</v>
      </c>
      <c r="BK148" s="90">
        <v>1060.5</v>
      </c>
      <c r="BL148" s="90">
        <v>1056.2</v>
      </c>
      <c r="BM148" s="90">
        <v>1069.0999999999999</v>
      </c>
      <c r="BN148" s="90">
        <v>1186.3</v>
      </c>
      <c r="BO148" s="90">
        <v>1366.9</v>
      </c>
      <c r="BP148" s="90">
        <v>1409.3</v>
      </c>
      <c r="BQ148" s="90">
        <v>1458.5</v>
      </c>
      <c r="BR148" s="90">
        <v>1481.7</v>
      </c>
      <c r="BS148" s="90">
        <v>1505</v>
      </c>
      <c r="BT148" s="90">
        <v>1505.8</v>
      </c>
      <c r="BU148" s="90">
        <v>1516</v>
      </c>
      <c r="BV148" s="90">
        <v>1576.6</v>
      </c>
      <c r="BW148" s="90">
        <v>1682.7</v>
      </c>
      <c r="BX148" s="91">
        <v>1697.9</v>
      </c>
      <c r="BY148" s="91">
        <v>1713.1</v>
      </c>
      <c r="BZ148" s="91">
        <v>1803.9</v>
      </c>
      <c r="CA148" s="91">
        <v>1896.4</v>
      </c>
      <c r="CB148" s="91">
        <v>1925.5</v>
      </c>
      <c r="CC148" s="90">
        <v>1983.8</v>
      </c>
      <c r="CD148" s="90">
        <v>2055.6999999999998</v>
      </c>
      <c r="CE148" s="90">
        <v>2107.1</v>
      </c>
    </row>
    <row r="149" spans="2:83" ht="17.399999999999999" customHeight="1" x14ac:dyDescent="0.3">
      <c r="B149" s="3" t="str">
        <f t="shared" si="9"/>
        <v>E16</v>
      </c>
      <c r="C149" s="1" t="s">
        <v>29</v>
      </c>
      <c r="D149" s="3" t="s">
        <v>80</v>
      </c>
      <c r="E149" s="3">
        <v>16</v>
      </c>
      <c r="F149" s="1" t="s">
        <v>560</v>
      </c>
      <c r="G149" s="90"/>
      <c r="H149" s="90"/>
      <c r="I149" s="90"/>
      <c r="J149" s="90"/>
      <c r="K149" s="90">
        <v>108.2</v>
      </c>
      <c r="L149" s="90">
        <v>118.5</v>
      </c>
      <c r="M149" s="90">
        <v>120.7</v>
      </c>
      <c r="N149" s="90">
        <v>129.4</v>
      </c>
      <c r="O149" s="90">
        <v>129.4</v>
      </c>
      <c r="P149" s="90">
        <v>134.5</v>
      </c>
      <c r="Q149" s="90">
        <v>135.69999999999999</v>
      </c>
      <c r="R149" s="90">
        <v>140.9</v>
      </c>
      <c r="S149" s="90">
        <v>141.6</v>
      </c>
      <c r="T149" s="90">
        <v>147.6</v>
      </c>
      <c r="U149" s="90">
        <v>148.4</v>
      </c>
      <c r="V149" s="90">
        <v>150.6</v>
      </c>
      <c r="W149" s="90">
        <v>150.80000000000001</v>
      </c>
      <c r="X149" s="90">
        <v>162.4</v>
      </c>
      <c r="Y149" s="90">
        <v>163.69999999999999</v>
      </c>
      <c r="Z149" s="90">
        <v>169.5</v>
      </c>
      <c r="AA149" s="90">
        <v>180.4</v>
      </c>
      <c r="AB149" s="90">
        <v>205.9</v>
      </c>
      <c r="AC149" s="90">
        <v>213.5</v>
      </c>
      <c r="AD149" s="90">
        <v>215.4</v>
      </c>
      <c r="AE149" s="90">
        <v>212.5</v>
      </c>
      <c r="AF149" s="90">
        <v>208.3</v>
      </c>
      <c r="AG149" s="90">
        <v>213.4</v>
      </c>
      <c r="AH149" s="90">
        <v>219.8</v>
      </c>
      <c r="AI149" s="90">
        <v>224.7</v>
      </c>
      <c r="AJ149" s="90">
        <v>235.7</v>
      </c>
      <c r="AK149" s="90">
        <v>235.9</v>
      </c>
      <c r="AL149" s="90">
        <v>238.8</v>
      </c>
      <c r="AM149" s="90">
        <v>268.8</v>
      </c>
      <c r="AN149" s="90">
        <v>283.89999999999998</v>
      </c>
      <c r="AO149" s="90">
        <v>295.60000000000002</v>
      </c>
      <c r="AP149" s="90">
        <v>307.7</v>
      </c>
      <c r="AQ149" s="90">
        <v>320.60000000000002</v>
      </c>
      <c r="AR149" s="90">
        <v>362.4</v>
      </c>
      <c r="AS149" s="90">
        <v>376.3</v>
      </c>
      <c r="AT149" s="90">
        <v>397.8</v>
      </c>
      <c r="AU149" s="90">
        <v>445</v>
      </c>
      <c r="AV149" s="90">
        <v>495.1</v>
      </c>
      <c r="AW149" s="90">
        <v>501.5</v>
      </c>
      <c r="AX149" s="90">
        <v>512.1</v>
      </c>
      <c r="AY149" s="90">
        <v>517.1</v>
      </c>
      <c r="AZ149" s="90">
        <v>559.9</v>
      </c>
      <c r="BA149" s="90">
        <v>573.1</v>
      </c>
      <c r="BB149" s="90">
        <v>564.70000000000005</v>
      </c>
      <c r="BC149" s="90">
        <v>555.20000000000005</v>
      </c>
      <c r="BD149" s="90">
        <v>585.20000000000005</v>
      </c>
      <c r="BE149" s="90">
        <v>586.4</v>
      </c>
      <c r="BF149" s="90">
        <v>579.1</v>
      </c>
      <c r="BG149" s="90">
        <v>561.4</v>
      </c>
      <c r="BH149" s="90">
        <v>588.79999999999995</v>
      </c>
      <c r="BI149" s="90">
        <v>598.29999999999995</v>
      </c>
      <c r="BJ149" s="90">
        <v>614.1</v>
      </c>
      <c r="BK149" s="90">
        <v>628.9</v>
      </c>
      <c r="BL149" s="90">
        <v>663.5</v>
      </c>
      <c r="BM149" s="90">
        <v>667.3</v>
      </c>
      <c r="BN149" s="90">
        <v>690.7</v>
      </c>
      <c r="BO149" s="90">
        <v>721.4</v>
      </c>
      <c r="BP149" s="90">
        <v>857.4</v>
      </c>
      <c r="BQ149" s="90">
        <v>952.9</v>
      </c>
      <c r="BR149" s="90">
        <v>1005.4</v>
      </c>
      <c r="BS149" s="90">
        <v>1101.5</v>
      </c>
      <c r="BT149" s="90">
        <v>1126.2</v>
      </c>
      <c r="BU149" s="90">
        <v>1115.5999999999999</v>
      </c>
      <c r="BV149" s="90">
        <v>1307.4000000000001</v>
      </c>
      <c r="BW149" s="90">
        <v>1320.6</v>
      </c>
      <c r="BX149" s="91">
        <v>1340.2</v>
      </c>
      <c r="BY149" s="91">
        <v>1380</v>
      </c>
      <c r="BZ149" s="91">
        <v>1566.8</v>
      </c>
      <c r="CA149" s="91">
        <v>1816.1</v>
      </c>
      <c r="CB149" s="91">
        <v>1881</v>
      </c>
      <c r="CC149" s="90">
        <v>2001.4</v>
      </c>
      <c r="CD149" s="90">
        <v>2248.9</v>
      </c>
      <c r="CE149" s="90">
        <v>2437.9</v>
      </c>
    </row>
    <row r="150" spans="2:83" ht="17.399999999999999" customHeight="1" x14ac:dyDescent="0.3">
      <c r="B150" s="3" t="str">
        <f t="shared" si="9"/>
        <v>E17</v>
      </c>
      <c r="C150" s="1" t="s">
        <v>29</v>
      </c>
      <c r="D150" s="3" t="s">
        <v>80</v>
      </c>
      <c r="E150" s="3">
        <v>17</v>
      </c>
      <c r="F150" s="1" t="s">
        <v>441</v>
      </c>
      <c r="G150" s="90"/>
      <c r="H150" s="90"/>
      <c r="I150" s="90"/>
      <c r="J150" s="90"/>
      <c r="K150" s="90">
        <v>117</v>
      </c>
      <c r="L150" s="90">
        <v>134.6</v>
      </c>
      <c r="M150" s="90">
        <v>138.69999999999999</v>
      </c>
      <c r="N150" s="90">
        <v>141.1</v>
      </c>
      <c r="O150" s="90">
        <v>141.1</v>
      </c>
      <c r="P150" s="90">
        <v>148.9</v>
      </c>
      <c r="Q150" s="90">
        <v>151</v>
      </c>
      <c r="R150" s="90">
        <v>154.30000000000001</v>
      </c>
      <c r="S150" s="90">
        <v>155.4</v>
      </c>
      <c r="T150" s="90">
        <v>166.1</v>
      </c>
      <c r="U150" s="90">
        <v>167.5</v>
      </c>
      <c r="V150" s="90">
        <v>168.3</v>
      </c>
      <c r="W150" s="90">
        <v>168.5</v>
      </c>
      <c r="X150" s="90">
        <v>183.5</v>
      </c>
      <c r="Y150" s="90">
        <v>185.6</v>
      </c>
      <c r="Z150" s="90">
        <v>192.3</v>
      </c>
      <c r="AA150" s="90">
        <v>198.6</v>
      </c>
      <c r="AB150" s="90">
        <v>218</v>
      </c>
      <c r="AC150" s="90">
        <v>220.3</v>
      </c>
      <c r="AD150" s="90">
        <v>223</v>
      </c>
      <c r="AE150" s="90">
        <v>223.9</v>
      </c>
      <c r="AF150" s="90">
        <v>235.6</v>
      </c>
      <c r="AG150" s="90">
        <v>239.6</v>
      </c>
      <c r="AH150" s="90">
        <v>242.7</v>
      </c>
      <c r="AI150" s="90">
        <v>244.8</v>
      </c>
      <c r="AJ150" s="90">
        <v>261.39999999999998</v>
      </c>
      <c r="AK150" s="90">
        <v>263.2</v>
      </c>
      <c r="AL150" s="90">
        <v>265.2</v>
      </c>
      <c r="AM150" s="90">
        <v>302</v>
      </c>
      <c r="AN150" s="90">
        <v>315</v>
      </c>
      <c r="AO150" s="90">
        <v>324.5</v>
      </c>
      <c r="AP150" s="90">
        <v>338.5</v>
      </c>
      <c r="AQ150" s="90">
        <v>350.3</v>
      </c>
      <c r="AR150" s="90">
        <v>383.2</v>
      </c>
      <c r="AS150" s="90">
        <v>403.7</v>
      </c>
      <c r="AT150" s="90">
        <v>441.1</v>
      </c>
      <c r="AU150" s="90">
        <v>457.7</v>
      </c>
      <c r="AV150" s="90">
        <v>505.1</v>
      </c>
      <c r="AW150" s="90">
        <v>516.9</v>
      </c>
      <c r="AX150" s="90">
        <v>530.9</v>
      </c>
      <c r="AY150" s="90">
        <v>543.79999999999995</v>
      </c>
      <c r="AZ150" s="90">
        <v>613</v>
      </c>
      <c r="BA150" s="90">
        <v>624.79999999999995</v>
      </c>
      <c r="BB150" s="90">
        <v>631.70000000000005</v>
      </c>
      <c r="BC150" s="90">
        <v>639.6</v>
      </c>
      <c r="BD150" s="90">
        <v>694.8</v>
      </c>
      <c r="BE150" s="90">
        <v>699.5</v>
      </c>
      <c r="BF150" s="90">
        <v>702.1</v>
      </c>
      <c r="BG150" s="90">
        <v>705.1</v>
      </c>
      <c r="BH150" s="90">
        <v>753.8</v>
      </c>
      <c r="BI150" s="90">
        <v>760.8</v>
      </c>
      <c r="BJ150" s="90">
        <v>767.9</v>
      </c>
      <c r="BK150" s="90">
        <v>774.9</v>
      </c>
      <c r="BL150" s="90">
        <v>832.9</v>
      </c>
      <c r="BM150" s="90">
        <v>836.6</v>
      </c>
      <c r="BN150" s="90">
        <v>852.3</v>
      </c>
      <c r="BO150" s="90">
        <v>860.1</v>
      </c>
      <c r="BP150" s="90">
        <v>972.9</v>
      </c>
      <c r="BQ150" s="90">
        <v>1053.2</v>
      </c>
      <c r="BR150" s="90">
        <v>1084.5999999999999</v>
      </c>
      <c r="BS150" s="90">
        <v>1115.0999999999999</v>
      </c>
      <c r="BT150" s="90">
        <v>1132.3</v>
      </c>
      <c r="BU150" s="90">
        <v>1184.5999999999999</v>
      </c>
      <c r="BV150" s="90">
        <v>1399.1</v>
      </c>
      <c r="BW150" s="90">
        <v>1478.2</v>
      </c>
      <c r="BX150" s="91">
        <v>1530</v>
      </c>
      <c r="BY150" s="91">
        <v>1593.6</v>
      </c>
      <c r="BZ150" s="91">
        <v>1901.7</v>
      </c>
      <c r="CA150" s="91">
        <v>2146.1999999999998</v>
      </c>
      <c r="CB150" s="91">
        <v>2203.9</v>
      </c>
      <c r="CC150" s="90">
        <v>2324.6999999999998</v>
      </c>
      <c r="CD150" s="90">
        <v>2563.9</v>
      </c>
      <c r="CE150" s="90">
        <v>2702.9</v>
      </c>
    </row>
    <row r="151" spans="2:83" ht="17.399999999999999" customHeight="1" x14ac:dyDescent="0.3">
      <c r="B151" s="3" t="str">
        <f t="shared" si="9"/>
        <v>E18</v>
      </c>
      <c r="C151" s="1" t="s">
        <v>29</v>
      </c>
      <c r="D151" s="3" t="s">
        <v>80</v>
      </c>
      <c r="E151" s="3">
        <v>18</v>
      </c>
      <c r="F151" s="1" t="s">
        <v>345</v>
      </c>
      <c r="G151" s="90"/>
      <c r="H151" s="90"/>
      <c r="I151" s="90"/>
      <c r="J151" s="90"/>
      <c r="K151" s="90">
        <v>100</v>
      </c>
      <c r="L151" s="90">
        <v>101.7</v>
      </c>
      <c r="M151" s="90">
        <v>102.1</v>
      </c>
      <c r="N151" s="90">
        <v>104.1</v>
      </c>
      <c r="O151" s="90">
        <v>104.1</v>
      </c>
      <c r="P151" s="90">
        <v>106.9</v>
      </c>
      <c r="Q151" s="90">
        <v>107.1</v>
      </c>
      <c r="R151" s="90">
        <v>119.2</v>
      </c>
      <c r="S151" s="90">
        <v>119.6</v>
      </c>
      <c r="T151" s="90">
        <v>120.9</v>
      </c>
      <c r="U151" s="90">
        <v>120.9</v>
      </c>
      <c r="V151" s="90">
        <v>121.7</v>
      </c>
      <c r="W151" s="90">
        <v>121.7</v>
      </c>
      <c r="X151" s="90">
        <v>130.5</v>
      </c>
      <c r="Y151" s="90">
        <v>131</v>
      </c>
      <c r="Z151" s="90">
        <v>137.9</v>
      </c>
      <c r="AA151" s="90">
        <v>146</v>
      </c>
      <c r="AB151" s="90">
        <v>147.9</v>
      </c>
      <c r="AC151" s="90">
        <v>148.1</v>
      </c>
      <c r="AD151" s="90">
        <v>140.6</v>
      </c>
      <c r="AE151" s="90">
        <v>134.6</v>
      </c>
      <c r="AF151" s="90">
        <v>131.69999999999999</v>
      </c>
      <c r="AG151" s="90">
        <v>132.1</v>
      </c>
      <c r="AH151" s="90">
        <v>134.69999999999999</v>
      </c>
      <c r="AI151" s="90">
        <v>145.1</v>
      </c>
      <c r="AJ151" s="90">
        <v>146.6</v>
      </c>
      <c r="AK151" s="90">
        <v>146.80000000000001</v>
      </c>
      <c r="AL151" s="90">
        <v>147</v>
      </c>
      <c r="AM151" s="90">
        <v>151.9</v>
      </c>
      <c r="AN151" s="90">
        <v>153</v>
      </c>
      <c r="AO151" s="90">
        <v>166</v>
      </c>
      <c r="AP151" s="90">
        <v>169.6</v>
      </c>
      <c r="AQ151" s="90">
        <v>171.1</v>
      </c>
      <c r="AR151" s="90">
        <v>188.4</v>
      </c>
      <c r="AS151" s="90">
        <v>218.6</v>
      </c>
      <c r="AT151" s="90">
        <v>226.1</v>
      </c>
      <c r="AU151" s="90">
        <v>223.3</v>
      </c>
      <c r="AV151" s="90">
        <v>254</v>
      </c>
      <c r="AW151" s="90">
        <v>255.3</v>
      </c>
      <c r="AX151" s="90">
        <v>256.3</v>
      </c>
      <c r="AY151" s="90">
        <v>257.39999999999998</v>
      </c>
      <c r="AZ151" s="90">
        <v>264.2</v>
      </c>
      <c r="BA151" s="90">
        <v>265.39999999999998</v>
      </c>
      <c r="BB151" s="90">
        <v>266.5</v>
      </c>
      <c r="BC151" s="90">
        <v>267.2</v>
      </c>
      <c r="BD151" s="90">
        <v>244.5</v>
      </c>
      <c r="BE151" s="90">
        <v>245</v>
      </c>
      <c r="BF151" s="90">
        <v>273.10000000000002</v>
      </c>
      <c r="BG151" s="90">
        <v>273.3</v>
      </c>
      <c r="BH151" s="90">
        <v>282.7</v>
      </c>
      <c r="BI151" s="90">
        <v>283.39999999999998</v>
      </c>
      <c r="BJ151" s="90">
        <v>288.89999999999998</v>
      </c>
      <c r="BK151" s="90">
        <v>289.60000000000002</v>
      </c>
      <c r="BL151" s="90">
        <v>308.10000000000002</v>
      </c>
      <c r="BM151" s="90">
        <v>308.10000000000002</v>
      </c>
      <c r="BN151" s="90">
        <v>312.89999999999998</v>
      </c>
      <c r="BO151" s="90">
        <v>315.5</v>
      </c>
      <c r="BP151" s="90">
        <v>393.9</v>
      </c>
      <c r="BQ151" s="90">
        <v>448.4</v>
      </c>
      <c r="BR151" s="90">
        <v>493.1</v>
      </c>
      <c r="BS151" s="90">
        <v>497.7</v>
      </c>
      <c r="BT151" s="90">
        <v>507.2</v>
      </c>
      <c r="BU151" s="90">
        <v>513.29999999999995</v>
      </c>
      <c r="BV151" s="90">
        <v>600.9</v>
      </c>
      <c r="BW151" s="90">
        <v>610.79999999999995</v>
      </c>
      <c r="BX151" s="91">
        <v>598.9</v>
      </c>
      <c r="BY151" s="91">
        <v>597.1</v>
      </c>
      <c r="BZ151" s="91">
        <v>690.6</v>
      </c>
      <c r="CA151" s="91">
        <v>740.4</v>
      </c>
      <c r="CB151" s="91">
        <v>747.8</v>
      </c>
      <c r="CC151" s="90">
        <v>846.3</v>
      </c>
      <c r="CD151" s="90">
        <v>902.9</v>
      </c>
      <c r="CE151" s="90">
        <v>1019.9</v>
      </c>
    </row>
    <row r="152" spans="2:83" ht="17.399999999999999" customHeight="1" x14ac:dyDescent="0.3">
      <c r="B152" s="3" t="str">
        <f t="shared" si="9"/>
        <v>E19</v>
      </c>
      <c r="C152" s="1" t="s">
        <v>29</v>
      </c>
      <c r="D152" s="3" t="s">
        <v>80</v>
      </c>
      <c r="E152" s="3">
        <v>19</v>
      </c>
      <c r="F152" s="1" t="s">
        <v>346</v>
      </c>
      <c r="G152" s="90"/>
      <c r="H152" s="90"/>
      <c r="I152" s="90"/>
      <c r="J152" s="90"/>
      <c r="K152" s="90">
        <v>117.9</v>
      </c>
      <c r="L152" s="90">
        <v>138.9</v>
      </c>
      <c r="M152" s="90">
        <v>143.6</v>
      </c>
      <c r="N152" s="90">
        <v>145.9</v>
      </c>
      <c r="O152" s="90">
        <v>145.9</v>
      </c>
      <c r="P152" s="90">
        <v>154.69999999999999</v>
      </c>
      <c r="Q152" s="90">
        <v>157.5</v>
      </c>
      <c r="R152" s="90">
        <v>161.80000000000001</v>
      </c>
      <c r="S152" s="90">
        <v>163.30000000000001</v>
      </c>
      <c r="T152" s="90">
        <v>172.4</v>
      </c>
      <c r="U152" s="90">
        <v>173.5</v>
      </c>
      <c r="V152" s="90">
        <v>174</v>
      </c>
      <c r="W152" s="90">
        <v>174.2</v>
      </c>
      <c r="X152" s="90">
        <v>187.6</v>
      </c>
      <c r="Y152" s="90">
        <v>189.6</v>
      </c>
      <c r="Z152" s="90">
        <v>197.8</v>
      </c>
      <c r="AA152" s="90">
        <v>205.8</v>
      </c>
      <c r="AB152" s="90">
        <v>223.6</v>
      </c>
      <c r="AC152" s="90">
        <v>226</v>
      </c>
      <c r="AD152" s="90">
        <v>227.2</v>
      </c>
      <c r="AE152" s="90">
        <v>227.5</v>
      </c>
      <c r="AF152" s="90">
        <v>235.8</v>
      </c>
      <c r="AG152" s="90">
        <v>240.9</v>
      </c>
      <c r="AH152" s="90">
        <v>242.1</v>
      </c>
      <c r="AI152" s="90">
        <v>242.9</v>
      </c>
      <c r="AJ152" s="90">
        <v>256.5</v>
      </c>
      <c r="AK152" s="90">
        <v>257.7</v>
      </c>
      <c r="AL152" s="90">
        <v>257.89999999999998</v>
      </c>
      <c r="AM152" s="90">
        <v>336.1</v>
      </c>
      <c r="AN152" s="90">
        <v>340.1</v>
      </c>
      <c r="AO152" s="90">
        <v>356.5</v>
      </c>
      <c r="AP152" s="90">
        <v>379.5</v>
      </c>
      <c r="AQ152" s="90">
        <v>400.8</v>
      </c>
      <c r="AR152" s="90">
        <v>433.2</v>
      </c>
      <c r="AS152" s="90">
        <v>462.5</v>
      </c>
      <c r="AT152" s="90">
        <v>520</v>
      </c>
      <c r="AU152" s="90">
        <v>547.5</v>
      </c>
      <c r="AV152" s="90">
        <v>592.1</v>
      </c>
      <c r="AW152" s="90">
        <v>608.4</v>
      </c>
      <c r="AX152" s="90">
        <v>619.4</v>
      </c>
      <c r="AY152" s="90">
        <v>630.4</v>
      </c>
      <c r="AZ152" s="90">
        <v>694.6</v>
      </c>
      <c r="BA152" s="90">
        <v>709</v>
      </c>
      <c r="BB152" s="90">
        <v>713.7</v>
      </c>
      <c r="BC152" s="90">
        <v>720.1</v>
      </c>
      <c r="BD152" s="90">
        <v>768.6</v>
      </c>
      <c r="BE152" s="90">
        <v>772.3</v>
      </c>
      <c r="BF152" s="90">
        <v>771.8</v>
      </c>
      <c r="BG152" s="90">
        <v>772</v>
      </c>
      <c r="BH152" s="90">
        <v>811.5</v>
      </c>
      <c r="BI152" s="90">
        <v>819.3</v>
      </c>
      <c r="BJ152" s="90">
        <v>827</v>
      </c>
      <c r="BK152" s="90">
        <v>834.7</v>
      </c>
      <c r="BL152" s="90">
        <v>885.6</v>
      </c>
      <c r="BM152" s="90">
        <v>885.9</v>
      </c>
      <c r="BN152" s="90">
        <v>910.4</v>
      </c>
      <c r="BO152" s="90">
        <v>918.7</v>
      </c>
      <c r="BP152" s="90">
        <v>1019.3</v>
      </c>
      <c r="BQ152" s="90">
        <v>1153.7</v>
      </c>
      <c r="BR152" s="90">
        <v>1217.7</v>
      </c>
      <c r="BS152" s="90">
        <v>1279.9000000000001</v>
      </c>
      <c r="BT152" s="90">
        <v>1296.5999999999999</v>
      </c>
      <c r="BU152" s="90">
        <v>1377.7</v>
      </c>
      <c r="BV152" s="90">
        <v>1587</v>
      </c>
      <c r="BW152" s="90">
        <v>1696.1</v>
      </c>
      <c r="BX152" s="91">
        <v>1790.3</v>
      </c>
      <c r="BY152" s="91">
        <v>1898.3</v>
      </c>
      <c r="BZ152" s="91">
        <v>2244.6999999999998</v>
      </c>
      <c r="CA152" s="91">
        <v>2620.6999999999998</v>
      </c>
      <c r="CB152" s="91">
        <v>2737.3</v>
      </c>
      <c r="CC152" s="90">
        <v>2981.6</v>
      </c>
      <c r="CD152" s="90">
        <v>3288.3</v>
      </c>
      <c r="CE152" s="90">
        <v>3476.7</v>
      </c>
    </row>
    <row r="153" spans="2:83" ht="17.399999999999999" customHeight="1" x14ac:dyDescent="0.3">
      <c r="B153" s="3" t="str">
        <f t="shared" si="9"/>
        <v>E20</v>
      </c>
      <c r="C153" s="1" t="s">
        <v>29</v>
      </c>
      <c r="D153" s="3" t="s">
        <v>80</v>
      </c>
      <c r="E153" s="3">
        <v>20</v>
      </c>
      <c r="F153" s="1" t="s">
        <v>65</v>
      </c>
      <c r="G153" s="90"/>
      <c r="H153" s="90"/>
      <c r="I153" s="90"/>
      <c r="J153" s="90"/>
      <c r="K153" s="90">
        <v>117.1</v>
      </c>
      <c r="L153" s="90">
        <v>138.30000000000001</v>
      </c>
      <c r="M153" s="90">
        <v>142.9</v>
      </c>
      <c r="N153" s="90">
        <v>146.1</v>
      </c>
      <c r="O153" s="90">
        <v>146.1</v>
      </c>
      <c r="P153" s="90">
        <v>151.80000000000001</v>
      </c>
      <c r="Q153" s="90">
        <v>154.1</v>
      </c>
      <c r="R153" s="90">
        <v>161.6</v>
      </c>
      <c r="S153" s="90">
        <v>161</v>
      </c>
      <c r="T153" s="90">
        <v>168.9</v>
      </c>
      <c r="U153" s="90">
        <v>172.6</v>
      </c>
      <c r="V153" s="90">
        <v>172.8</v>
      </c>
      <c r="W153" s="90">
        <v>172.9</v>
      </c>
      <c r="X153" s="90">
        <v>185.6</v>
      </c>
      <c r="Y153" s="90">
        <v>190.7</v>
      </c>
      <c r="Z153" s="90">
        <v>207.6</v>
      </c>
      <c r="AA153" s="90">
        <v>205.4</v>
      </c>
      <c r="AB153" s="90">
        <v>220</v>
      </c>
      <c r="AC153" s="90">
        <v>221.3</v>
      </c>
      <c r="AD153" s="90">
        <v>220.4</v>
      </c>
      <c r="AE153" s="90">
        <v>219.5</v>
      </c>
      <c r="AF153" s="90">
        <v>220.2</v>
      </c>
      <c r="AG153" s="90">
        <v>231.4</v>
      </c>
      <c r="AH153" s="90">
        <v>224.5</v>
      </c>
      <c r="AI153" s="90">
        <v>233.7</v>
      </c>
      <c r="AJ153" s="90">
        <v>251</v>
      </c>
      <c r="AK153" s="90">
        <v>253</v>
      </c>
      <c r="AL153" s="90">
        <v>253.4</v>
      </c>
      <c r="AM153" s="90">
        <v>307.2</v>
      </c>
      <c r="AN153" s="90">
        <v>313.5</v>
      </c>
      <c r="AO153" s="90">
        <v>325.2</v>
      </c>
      <c r="AP153" s="90">
        <v>344.7</v>
      </c>
      <c r="AQ153" s="90">
        <v>364.2</v>
      </c>
      <c r="AR153" s="90">
        <v>399.1</v>
      </c>
      <c r="AS153" s="90">
        <v>422.3</v>
      </c>
      <c r="AT153" s="90">
        <v>466.6</v>
      </c>
      <c r="AU153" s="90">
        <v>480.9</v>
      </c>
      <c r="AV153" s="90">
        <v>529.1</v>
      </c>
      <c r="AW153" s="90">
        <v>549.4</v>
      </c>
      <c r="AX153" s="90">
        <v>557.1</v>
      </c>
      <c r="AY153" s="90">
        <v>563.79999999999995</v>
      </c>
      <c r="AZ153" s="90">
        <v>618.29999999999995</v>
      </c>
      <c r="BA153" s="90">
        <v>633.4</v>
      </c>
      <c r="BB153" s="90">
        <v>641.20000000000005</v>
      </c>
      <c r="BC153" s="90">
        <v>646</v>
      </c>
      <c r="BD153" s="90">
        <v>679.7</v>
      </c>
      <c r="BE153" s="90">
        <v>689.7</v>
      </c>
      <c r="BF153" s="90">
        <v>694.8</v>
      </c>
      <c r="BG153" s="90">
        <v>695.2</v>
      </c>
      <c r="BH153" s="90">
        <v>724.6</v>
      </c>
      <c r="BI153" s="90">
        <v>738.8</v>
      </c>
      <c r="BJ153" s="90">
        <v>748.4</v>
      </c>
      <c r="BK153" s="90">
        <v>754.4</v>
      </c>
      <c r="BL153" s="90">
        <v>796.6</v>
      </c>
      <c r="BM153" s="90">
        <v>803.6</v>
      </c>
      <c r="BN153" s="90">
        <v>823.4</v>
      </c>
      <c r="BO153" s="90">
        <v>831</v>
      </c>
      <c r="BP153" s="90">
        <v>922.7</v>
      </c>
      <c r="BQ153" s="90">
        <v>1028.7</v>
      </c>
      <c r="BR153" s="90">
        <v>1103.3</v>
      </c>
      <c r="BS153" s="90">
        <v>1149.5</v>
      </c>
      <c r="BT153" s="90">
        <v>1177.0999999999999</v>
      </c>
      <c r="BU153" s="90">
        <v>1253.3</v>
      </c>
      <c r="BV153" s="90">
        <v>1445.1</v>
      </c>
      <c r="BW153" s="90">
        <v>1544.8</v>
      </c>
      <c r="BX153" s="91">
        <v>1680.5</v>
      </c>
      <c r="BY153" s="91">
        <v>1796.5</v>
      </c>
      <c r="BZ153" s="91">
        <v>2186</v>
      </c>
      <c r="CA153" s="91">
        <v>2636.6</v>
      </c>
      <c r="CB153" s="91">
        <v>2733.9</v>
      </c>
      <c r="CC153" s="90">
        <v>2956.8</v>
      </c>
      <c r="CD153" s="90">
        <v>3184.3</v>
      </c>
      <c r="CE153" s="90">
        <v>3341.2</v>
      </c>
    </row>
    <row r="154" spans="2:83" ht="17.399999999999999" customHeight="1" x14ac:dyDescent="0.3">
      <c r="B154" s="3" t="str">
        <f t="shared" si="9"/>
        <v>E21</v>
      </c>
      <c r="C154" s="1" t="s">
        <v>29</v>
      </c>
      <c r="D154" s="3" t="s">
        <v>80</v>
      </c>
      <c r="E154" s="3">
        <v>21</v>
      </c>
      <c r="F154" s="1" t="s">
        <v>347</v>
      </c>
      <c r="G154" s="90"/>
      <c r="H154" s="90"/>
      <c r="I154" s="90"/>
      <c r="J154" s="90"/>
      <c r="K154" s="90">
        <v>118.4</v>
      </c>
      <c r="L154" s="90">
        <v>140.30000000000001</v>
      </c>
      <c r="M154" s="90">
        <v>145</v>
      </c>
      <c r="N154" s="90">
        <v>147.69999999999999</v>
      </c>
      <c r="O154" s="90">
        <v>147.69999999999999</v>
      </c>
      <c r="P154" s="90">
        <v>156.5</v>
      </c>
      <c r="Q154" s="90">
        <v>159.30000000000001</v>
      </c>
      <c r="R154" s="90">
        <v>163.5</v>
      </c>
      <c r="S154" s="90">
        <v>164.8</v>
      </c>
      <c r="T154" s="90">
        <v>174.6</v>
      </c>
      <c r="U154" s="90">
        <v>175.9</v>
      </c>
      <c r="V154" s="90">
        <v>176.5</v>
      </c>
      <c r="W154" s="90">
        <v>176.7</v>
      </c>
      <c r="X154" s="90">
        <v>191.1</v>
      </c>
      <c r="Y154" s="90">
        <v>193.2</v>
      </c>
      <c r="Z154" s="90">
        <v>201.4</v>
      </c>
      <c r="AA154" s="90">
        <v>209</v>
      </c>
      <c r="AB154" s="90">
        <v>227.7</v>
      </c>
      <c r="AC154" s="90">
        <v>230.2</v>
      </c>
      <c r="AD154" s="90">
        <v>231.8</v>
      </c>
      <c r="AE154" s="90">
        <v>232.1</v>
      </c>
      <c r="AF154" s="90">
        <v>242.1</v>
      </c>
      <c r="AG154" s="90">
        <v>247</v>
      </c>
      <c r="AH154" s="90">
        <v>248.5</v>
      </c>
      <c r="AI154" s="90">
        <v>249.7</v>
      </c>
      <c r="AJ154" s="90">
        <v>264</v>
      </c>
      <c r="AK154" s="90">
        <v>265.39999999999998</v>
      </c>
      <c r="AL154" s="90">
        <v>266.5</v>
      </c>
      <c r="AM154" s="90">
        <v>339.1</v>
      </c>
      <c r="AN154" s="90">
        <v>345.5</v>
      </c>
      <c r="AO154" s="90">
        <v>361.1</v>
      </c>
      <c r="AP154" s="90">
        <v>382.3</v>
      </c>
      <c r="AQ154" s="90">
        <v>401.8</v>
      </c>
      <c r="AR154" s="90">
        <v>435.7</v>
      </c>
      <c r="AS154" s="90">
        <v>463.7</v>
      </c>
      <c r="AT154" s="90">
        <v>517.6</v>
      </c>
      <c r="AU154" s="90">
        <v>543.1</v>
      </c>
      <c r="AV154" s="90">
        <v>590.4</v>
      </c>
      <c r="AW154" s="90">
        <v>606</v>
      </c>
      <c r="AX154" s="90">
        <v>620.1</v>
      </c>
      <c r="AY154" s="90">
        <v>631.29999999999995</v>
      </c>
      <c r="AZ154" s="90">
        <v>700.6</v>
      </c>
      <c r="BA154" s="90">
        <v>714.8</v>
      </c>
      <c r="BB154" s="90">
        <v>720.2</v>
      </c>
      <c r="BC154" s="90">
        <v>727.2</v>
      </c>
      <c r="BD154" s="90">
        <v>778.9</v>
      </c>
      <c r="BE154" s="90">
        <v>783</v>
      </c>
      <c r="BF154" s="90">
        <v>783.3</v>
      </c>
      <c r="BG154" s="90">
        <v>784.2</v>
      </c>
      <c r="BH154" s="90">
        <v>826.8</v>
      </c>
      <c r="BI154" s="90">
        <v>834.6</v>
      </c>
      <c r="BJ154" s="90">
        <v>842.7</v>
      </c>
      <c r="BK154" s="90">
        <v>850.4</v>
      </c>
      <c r="BL154" s="90">
        <v>905.3</v>
      </c>
      <c r="BM154" s="90">
        <v>905.9</v>
      </c>
      <c r="BN154" s="90">
        <v>929.5</v>
      </c>
      <c r="BO154" s="90">
        <v>938</v>
      </c>
      <c r="BP154" s="90">
        <v>1044.9000000000001</v>
      </c>
      <c r="BQ154" s="90">
        <v>1169.5999999999999</v>
      </c>
      <c r="BR154" s="90">
        <v>1227.3</v>
      </c>
      <c r="BS154" s="90">
        <v>1283.4000000000001</v>
      </c>
      <c r="BT154" s="90">
        <v>1297.5</v>
      </c>
      <c r="BU154" s="90">
        <v>1358</v>
      </c>
      <c r="BV154" s="90">
        <v>1575</v>
      </c>
      <c r="BW154" s="90">
        <v>1674.7</v>
      </c>
      <c r="BX154" s="91">
        <v>1764.2</v>
      </c>
      <c r="BY154" s="91">
        <v>1863.5</v>
      </c>
      <c r="BZ154" s="91">
        <v>2218.1</v>
      </c>
      <c r="CA154" s="91">
        <v>2572.1</v>
      </c>
      <c r="CB154" s="91">
        <v>2675.5</v>
      </c>
      <c r="CC154" s="90">
        <v>2892.2</v>
      </c>
      <c r="CD154" s="90">
        <v>3185.3</v>
      </c>
      <c r="CE154" s="90">
        <v>3364.7</v>
      </c>
    </row>
    <row r="155" spans="2:83" ht="17.399999999999999" customHeight="1" x14ac:dyDescent="0.3">
      <c r="B155" s="3" t="str">
        <f t="shared" si="9"/>
        <v>E22</v>
      </c>
      <c r="C155" s="1" t="s">
        <v>29</v>
      </c>
      <c r="D155" s="3" t="s">
        <v>80</v>
      </c>
      <c r="E155" s="3">
        <v>22</v>
      </c>
      <c r="F155" s="1" t="s">
        <v>348</v>
      </c>
      <c r="G155" s="90"/>
      <c r="H155" s="90"/>
      <c r="I155" s="90"/>
      <c r="J155" s="90"/>
      <c r="K155" s="90">
        <v>114.7</v>
      </c>
      <c r="L155" s="90">
        <v>125.9</v>
      </c>
      <c r="M155" s="90">
        <v>128.80000000000001</v>
      </c>
      <c r="N155" s="90">
        <v>129.5</v>
      </c>
      <c r="O155" s="90">
        <v>129.5</v>
      </c>
      <c r="P155" s="90">
        <v>134.1</v>
      </c>
      <c r="Q155" s="90">
        <v>135.80000000000001</v>
      </c>
      <c r="R155" s="90">
        <v>137.1</v>
      </c>
      <c r="S155" s="90">
        <v>137.80000000000001</v>
      </c>
      <c r="T155" s="90">
        <v>145</v>
      </c>
      <c r="U155" s="90">
        <v>146.6</v>
      </c>
      <c r="V155" s="90">
        <v>146.80000000000001</v>
      </c>
      <c r="W155" s="90">
        <v>146.9</v>
      </c>
      <c r="X155" s="90">
        <v>167.2</v>
      </c>
      <c r="Y155" s="90">
        <v>170</v>
      </c>
      <c r="Z155" s="90">
        <v>171.7</v>
      </c>
      <c r="AA155" s="90">
        <v>174.7</v>
      </c>
      <c r="AB155" s="90">
        <v>187.9</v>
      </c>
      <c r="AC155" s="90">
        <v>190.7</v>
      </c>
      <c r="AD155" s="90">
        <v>190.4</v>
      </c>
      <c r="AE155" s="90">
        <v>191</v>
      </c>
      <c r="AF155" s="90">
        <v>200.2</v>
      </c>
      <c r="AG155" s="90">
        <v>203.4</v>
      </c>
      <c r="AH155" s="90">
        <v>204.1</v>
      </c>
      <c r="AI155" s="90">
        <v>205.8</v>
      </c>
      <c r="AJ155" s="90">
        <v>220.5</v>
      </c>
      <c r="AK155" s="90">
        <v>223.5</v>
      </c>
      <c r="AL155" s="90">
        <v>223.7</v>
      </c>
      <c r="AM155" s="90">
        <v>264.3</v>
      </c>
      <c r="AN155" s="90">
        <v>274.5</v>
      </c>
      <c r="AO155" s="90">
        <v>279.8</v>
      </c>
      <c r="AP155" s="90">
        <v>286.3</v>
      </c>
      <c r="AQ155" s="90">
        <v>292.60000000000002</v>
      </c>
      <c r="AR155" s="90">
        <v>318.3</v>
      </c>
      <c r="AS155" s="90">
        <v>335.3</v>
      </c>
      <c r="AT155" s="90">
        <v>358.8</v>
      </c>
      <c r="AU155" s="90">
        <v>372.2</v>
      </c>
      <c r="AV155" s="90">
        <v>406.6</v>
      </c>
      <c r="AW155" s="90">
        <v>413.2</v>
      </c>
      <c r="AX155" s="90">
        <v>446.7</v>
      </c>
      <c r="AY155" s="90">
        <v>454.9</v>
      </c>
      <c r="AZ155" s="90">
        <v>504.29999999999995</v>
      </c>
      <c r="BA155" s="90">
        <v>521.70000000000005</v>
      </c>
      <c r="BB155" s="90">
        <v>528.20000000000005</v>
      </c>
      <c r="BC155" s="90">
        <v>532.5</v>
      </c>
      <c r="BD155" s="90">
        <v>567.1</v>
      </c>
      <c r="BE155" s="90">
        <v>571.29999999999995</v>
      </c>
      <c r="BF155" s="90">
        <v>585.70000000000005</v>
      </c>
      <c r="BG155" s="90">
        <v>587.79999999999995</v>
      </c>
      <c r="BH155" s="90">
        <v>619.29999999999995</v>
      </c>
      <c r="BI155" s="90">
        <v>624.4</v>
      </c>
      <c r="BJ155" s="90">
        <v>640.9</v>
      </c>
      <c r="BK155" s="90">
        <v>644.70000000000005</v>
      </c>
      <c r="BL155" s="90">
        <v>690.3</v>
      </c>
      <c r="BM155" s="90">
        <v>694.5</v>
      </c>
      <c r="BN155" s="90">
        <v>709.8</v>
      </c>
      <c r="BO155" s="90">
        <v>715.3</v>
      </c>
      <c r="BP155" s="90">
        <v>812.8</v>
      </c>
      <c r="BQ155" s="90">
        <v>860.6</v>
      </c>
      <c r="BR155" s="90">
        <v>882.2</v>
      </c>
      <c r="BS155" s="90">
        <v>897.7</v>
      </c>
      <c r="BT155" s="90">
        <v>922.6</v>
      </c>
      <c r="BU155" s="90">
        <v>954.9</v>
      </c>
      <c r="BV155" s="90">
        <v>1106.4000000000001</v>
      </c>
      <c r="BW155" s="90">
        <v>1162.3</v>
      </c>
      <c r="BX155" s="91">
        <v>1257.0999999999999</v>
      </c>
      <c r="BY155" s="91">
        <v>1293</v>
      </c>
      <c r="BZ155" s="91">
        <v>1565.5</v>
      </c>
      <c r="CA155" s="91">
        <v>1742.9</v>
      </c>
      <c r="CB155" s="91">
        <v>1775</v>
      </c>
      <c r="CC155" s="90">
        <v>1842.8</v>
      </c>
      <c r="CD155" s="90">
        <v>2007.8</v>
      </c>
      <c r="CE155" s="90">
        <v>2091.4</v>
      </c>
    </row>
    <row r="156" spans="2:83" ht="17.399999999999999" customHeight="1" x14ac:dyDescent="0.3">
      <c r="B156" s="3" t="str">
        <f t="shared" si="9"/>
        <v>E23</v>
      </c>
      <c r="C156" s="1" t="s">
        <v>29</v>
      </c>
      <c r="D156" s="3" t="s">
        <v>80</v>
      </c>
      <c r="E156" s="3">
        <v>23</v>
      </c>
      <c r="F156" s="1" t="s">
        <v>349</v>
      </c>
      <c r="G156" s="90"/>
      <c r="H156" s="90"/>
      <c r="I156" s="90"/>
      <c r="J156" s="90"/>
      <c r="K156" s="90">
        <v>117</v>
      </c>
      <c r="L156" s="90">
        <v>134.80000000000001</v>
      </c>
      <c r="M156" s="90">
        <v>138.80000000000001</v>
      </c>
      <c r="N156" s="90">
        <v>141.30000000000001</v>
      </c>
      <c r="O156" s="90">
        <v>141.30000000000001</v>
      </c>
      <c r="P156" s="90">
        <v>149.4</v>
      </c>
      <c r="Q156" s="90">
        <v>151.80000000000001</v>
      </c>
      <c r="R156" s="90">
        <v>155.1</v>
      </c>
      <c r="S156" s="90">
        <v>156.19999999999999</v>
      </c>
      <c r="T156" s="90">
        <v>167.4</v>
      </c>
      <c r="U156" s="90">
        <v>169.1</v>
      </c>
      <c r="V156" s="90">
        <v>169.9</v>
      </c>
      <c r="W156" s="90">
        <v>170.1</v>
      </c>
      <c r="X156" s="90">
        <v>186</v>
      </c>
      <c r="Y156" s="90">
        <v>188.2</v>
      </c>
      <c r="Z156" s="90">
        <v>196</v>
      </c>
      <c r="AA156" s="90">
        <v>201.8</v>
      </c>
      <c r="AB156" s="90">
        <v>221.8</v>
      </c>
      <c r="AC156" s="90">
        <v>224.2</v>
      </c>
      <c r="AD156" s="90">
        <v>227.2</v>
      </c>
      <c r="AE156" s="90">
        <v>227.9</v>
      </c>
      <c r="AF156" s="90">
        <v>241.7</v>
      </c>
      <c r="AG156" s="90">
        <v>245.4</v>
      </c>
      <c r="AH156" s="90">
        <v>248.5</v>
      </c>
      <c r="AI156" s="90">
        <v>250.9</v>
      </c>
      <c r="AJ156" s="90">
        <v>266.89999999999998</v>
      </c>
      <c r="AK156" s="90">
        <v>268.60000000000002</v>
      </c>
      <c r="AL156" s="90">
        <v>271.8</v>
      </c>
      <c r="AM156" s="90">
        <v>323.7</v>
      </c>
      <c r="AN156" s="90">
        <v>337</v>
      </c>
      <c r="AO156" s="90">
        <v>347.7</v>
      </c>
      <c r="AP156" s="90">
        <v>361.8</v>
      </c>
      <c r="AQ156" s="90">
        <v>373.9</v>
      </c>
      <c r="AR156" s="90">
        <v>408.5</v>
      </c>
      <c r="AS156" s="90">
        <v>429.8</v>
      </c>
      <c r="AT156" s="90">
        <v>467.5</v>
      </c>
      <c r="AU156" s="90">
        <v>484.6</v>
      </c>
      <c r="AV156" s="90">
        <v>534.4</v>
      </c>
      <c r="AW156" s="90">
        <v>546.4</v>
      </c>
      <c r="AX156" s="90">
        <v>557.29999999999995</v>
      </c>
      <c r="AY156" s="90">
        <v>568</v>
      </c>
      <c r="AZ156" s="90">
        <v>640.5</v>
      </c>
      <c r="BA156" s="90">
        <v>652.5</v>
      </c>
      <c r="BB156" s="90">
        <v>659.6</v>
      </c>
      <c r="BC156" s="90">
        <v>667.5</v>
      </c>
      <c r="BD156" s="90">
        <v>723.5</v>
      </c>
      <c r="BE156" s="90">
        <v>728.2</v>
      </c>
      <c r="BF156" s="90">
        <v>730.9</v>
      </c>
      <c r="BG156" s="90">
        <v>733.9</v>
      </c>
      <c r="BH156" s="90">
        <v>781.9</v>
      </c>
      <c r="BI156" s="90">
        <v>789.1</v>
      </c>
      <c r="BJ156" s="90">
        <v>796.2</v>
      </c>
      <c r="BK156" s="90">
        <v>803.4</v>
      </c>
      <c r="BL156" s="90">
        <v>863.9</v>
      </c>
      <c r="BM156" s="90">
        <v>866.3</v>
      </c>
      <c r="BN156" s="90">
        <v>883.7</v>
      </c>
      <c r="BO156" s="90">
        <v>891.9</v>
      </c>
      <c r="BP156" s="90">
        <v>1006.6</v>
      </c>
      <c r="BQ156" s="90">
        <v>1088.5</v>
      </c>
      <c r="BR156" s="90">
        <v>1120.4000000000001</v>
      </c>
      <c r="BS156" s="90">
        <v>1151.3</v>
      </c>
      <c r="BT156" s="90">
        <v>1162.3</v>
      </c>
      <c r="BU156" s="90">
        <v>1179.9000000000001</v>
      </c>
      <c r="BV156" s="90">
        <v>1398.2</v>
      </c>
      <c r="BW156" s="90">
        <v>1475.6</v>
      </c>
      <c r="BX156" s="91">
        <v>1528.2</v>
      </c>
      <c r="BY156" s="91">
        <v>1592</v>
      </c>
      <c r="BZ156" s="91">
        <v>1920</v>
      </c>
      <c r="CA156" s="91">
        <v>2167.6</v>
      </c>
      <c r="CB156" s="91">
        <v>2222.4</v>
      </c>
      <c r="CC156" s="90">
        <v>2337.1999999999998</v>
      </c>
      <c r="CD156" s="90">
        <v>2564.5</v>
      </c>
      <c r="CE156" s="90">
        <v>2701.3</v>
      </c>
    </row>
    <row r="157" spans="2:83" ht="17.399999999999999" customHeight="1" x14ac:dyDescent="0.3">
      <c r="B157" s="3" t="str">
        <f t="shared" si="9"/>
        <v>E24</v>
      </c>
      <c r="C157" s="1" t="s">
        <v>29</v>
      </c>
      <c r="D157" s="3" t="s">
        <v>80</v>
      </c>
      <c r="E157" s="3">
        <v>24</v>
      </c>
      <c r="F157" s="1" t="s">
        <v>350</v>
      </c>
      <c r="G157" s="90"/>
      <c r="H157" s="90"/>
      <c r="I157" s="90"/>
      <c r="J157" s="90"/>
      <c r="K157" s="90">
        <v>116.2</v>
      </c>
      <c r="L157" s="90">
        <v>132.30000000000001</v>
      </c>
      <c r="M157" s="90">
        <v>135.9</v>
      </c>
      <c r="N157" s="90">
        <v>138.4</v>
      </c>
      <c r="O157" s="90">
        <v>138.4</v>
      </c>
      <c r="P157" s="90">
        <v>145.69999999999999</v>
      </c>
      <c r="Q157" s="90">
        <v>147.5</v>
      </c>
      <c r="R157" s="90">
        <v>150.4</v>
      </c>
      <c r="S157" s="90">
        <v>151.4</v>
      </c>
      <c r="T157" s="90">
        <v>163.1</v>
      </c>
      <c r="U157" s="90">
        <v>164.9</v>
      </c>
      <c r="V157" s="90">
        <v>165.8</v>
      </c>
      <c r="W157" s="90">
        <v>166</v>
      </c>
      <c r="X157" s="90">
        <v>181.8</v>
      </c>
      <c r="Y157" s="90">
        <v>184</v>
      </c>
      <c r="Z157" s="90">
        <v>189.6</v>
      </c>
      <c r="AA157" s="90">
        <v>194.7</v>
      </c>
      <c r="AB157" s="90">
        <v>215.1</v>
      </c>
      <c r="AC157" s="90">
        <v>217.2</v>
      </c>
      <c r="AD157" s="90">
        <v>221.1</v>
      </c>
      <c r="AE157" s="90">
        <v>222.3</v>
      </c>
      <c r="AF157" s="90">
        <v>236.2</v>
      </c>
      <c r="AG157" s="90">
        <v>239.5</v>
      </c>
      <c r="AH157" s="90">
        <v>243.9</v>
      </c>
      <c r="AI157" s="90">
        <v>246.9</v>
      </c>
      <c r="AJ157" s="90">
        <v>264.3</v>
      </c>
      <c r="AK157" s="90">
        <v>266.3</v>
      </c>
      <c r="AL157" s="90">
        <v>268.7</v>
      </c>
      <c r="AM157" s="90">
        <v>299.2</v>
      </c>
      <c r="AN157" s="90">
        <v>314.7</v>
      </c>
      <c r="AO157" s="90">
        <v>322.39999999999998</v>
      </c>
      <c r="AP157" s="90">
        <v>334.2</v>
      </c>
      <c r="AQ157" s="90">
        <v>343.6</v>
      </c>
      <c r="AR157" s="90">
        <v>376.9</v>
      </c>
      <c r="AS157" s="90">
        <v>395.4</v>
      </c>
      <c r="AT157" s="90">
        <v>427.9</v>
      </c>
      <c r="AU157" s="90">
        <v>441.7</v>
      </c>
      <c r="AV157" s="90">
        <v>490.9</v>
      </c>
      <c r="AW157" s="90">
        <v>501.70000000000005</v>
      </c>
      <c r="AX157" s="90">
        <v>511.70000000000005</v>
      </c>
      <c r="AY157" s="90">
        <v>522.9</v>
      </c>
      <c r="AZ157" s="90">
        <v>592.9</v>
      </c>
      <c r="BA157" s="90">
        <v>604</v>
      </c>
      <c r="BB157" s="90">
        <v>611.5</v>
      </c>
      <c r="BC157" s="90">
        <v>619.70000000000005</v>
      </c>
      <c r="BD157" s="90">
        <v>676.5</v>
      </c>
      <c r="BE157" s="90">
        <v>681.4</v>
      </c>
      <c r="BF157" s="90">
        <v>684.8</v>
      </c>
      <c r="BG157" s="90">
        <v>688.5</v>
      </c>
      <c r="BH157" s="90">
        <v>739.4</v>
      </c>
      <c r="BI157" s="90">
        <v>746.3</v>
      </c>
      <c r="BJ157" s="90">
        <v>753.1</v>
      </c>
      <c r="BK157" s="90">
        <v>760</v>
      </c>
      <c r="BL157" s="90">
        <v>819.7</v>
      </c>
      <c r="BM157" s="90">
        <v>824.3</v>
      </c>
      <c r="BN157" s="90">
        <v>837.7</v>
      </c>
      <c r="BO157" s="90">
        <v>845.3</v>
      </c>
      <c r="BP157" s="90">
        <v>960.8</v>
      </c>
      <c r="BQ157" s="90">
        <v>1027.0999999999999</v>
      </c>
      <c r="BR157" s="90">
        <v>1050.0999999999999</v>
      </c>
      <c r="BS157" s="90">
        <v>1072.5</v>
      </c>
      <c r="BT157" s="90">
        <v>1091.5</v>
      </c>
      <c r="BU157" s="90">
        <v>1134.2</v>
      </c>
      <c r="BV157" s="90">
        <v>1349.3</v>
      </c>
      <c r="BW157" s="90">
        <v>1419.5</v>
      </c>
      <c r="BX157" s="91">
        <v>1459.9</v>
      </c>
      <c r="BY157" s="91">
        <v>1511.7</v>
      </c>
      <c r="BZ157" s="91">
        <v>1809.2</v>
      </c>
      <c r="CA157" s="91">
        <v>2018.8</v>
      </c>
      <c r="CB157" s="91">
        <v>2061.6999999999998</v>
      </c>
      <c r="CC157" s="90">
        <v>2151.5</v>
      </c>
      <c r="CD157" s="90">
        <v>2370.8000000000002</v>
      </c>
      <c r="CE157" s="90">
        <v>2496.3000000000002</v>
      </c>
    </row>
    <row r="158" spans="2:83" ht="17.399999999999999" customHeight="1" x14ac:dyDescent="0.3">
      <c r="B158" s="3" t="str">
        <f t="shared" si="9"/>
        <v>E25</v>
      </c>
      <c r="C158" s="1" t="s">
        <v>29</v>
      </c>
      <c r="D158" s="3" t="s">
        <v>80</v>
      </c>
      <c r="E158" s="3">
        <v>25</v>
      </c>
      <c r="F158" s="1" t="s">
        <v>351</v>
      </c>
      <c r="G158" s="90"/>
      <c r="H158" s="90"/>
      <c r="I158" s="90"/>
      <c r="J158" s="90"/>
      <c r="K158" s="90">
        <v>112.7</v>
      </c>
      <c r="L158" s="90">
        <v>128.6</v>
      </c>
      <c r="M158" s="90">
        <v>131.30000000000001</v>
      </c>
      <c r="N158" s="90">
        <v>133.30000000000001</v>
      </c>
      <c r="O158" s="90">
        <v>133.30000000000001</v>
      </c>
      <c r="P158" s="90">
        <v>140.9</v>
      </c>
      <c r="Q158" s="90">
        <v>141.9</v>
      </c>
      <c r="R158" s="90">
        <v>143.5</v>
      </c>
      <c r="S158" s="90">
        <v>144</v>
      </c>
      <c r="T158" s="90">
        <v>156.5</v>
      </c>
      <c r="U158" s="90">
        <v>158.1</v>
      </c>
      <c r="V158" s="90">
        <v>159.30000000000001</v>
      </c>
      <c r="W158" s="90">
        <v>159.5</v>
      </c>
      <c r="X158" s="90">
        <v>176</v>
      </c>
      <c r="Y158" s="90">
        <v>177.9</v>
      </c>
      <c r="Z158" s="90">
        <v>180.4</v>
      </c>
      <c r="AA158" s="90">
        <v>183.7</v>
      </c>
      <c r="AB158" s="90">
        <v>206.7</v>
      </c>
      <c r="AC158" s="90">
        <v>208.4</v>
      </c>
      <c r="AD158" s="90">
        <v>213.2</v>
      </c>
      <c r="AE158" s="90">
        <v>215.2</v>
      </c>
      <c r="AF158" s="90">
        <v>229.7</v>
      </c>
      <c r="AG158" s="90">
        <v>232.1</v>
      </c>
      <c r="AH158" s="90">
        <v>237.2</v>
      </c>
      <c r="AI158" s="90">
        <v>240.7</v>
      </c>
      <c r="AJ158" s="90">
        <v>258</v>
      </c>
      <c r="AK158" s="90">
        <v>260.60000000000002</v>
      </c>
      <c r="AL158" s="90">
        <v>264.10000000000002</v>
      </c>
      <c r="AM158" s="90">
        <v>269.89999999999998</v>
      </c>
      <c r="AN158" s="90">
        <v>289</v>
      </c>
      <c r="AO158" s="90">
        <v>291.3</v>
      </c>
      <c r="AP158" s="90">
        <v>299.2</v>
      </c>
      <c r="AQ158" s="90">
        <v>304.3</v>
      </c>
      <c r="AR158" s="90">
        <v>338.8</v>
      </c>
      <c r="AS158" s="90">
        <v>352.8</v>
      </c>
      <c r="AT158" s="90">
        <v>383.6</v>
      </c>
      <c r="AU158" s="90">
        <v>395</v>
      </c>
      <c r="AV158" s="90">
        <v>435.5</v>
      </c>
      <c r="AW158" s="90">
        <v>441.8</v>
      </c>
      <c r="AX158" s="90">
        <v>462.3</v>
      </c>
      <c r="AY158" s="90">
        <v>471.7</v>
      </c>
      <c r="AZ158" s="90">
        <v>541.29999999999995</v>
      </c>
      <c r="BA158" s="90">
        <v>551.6</v>
      </c>
      <c r="BB158" s="90">
        <v>559.20000000000005</v>
      </c>
      <c r="BC158" s="90">
        <v>566.79999999999995</v>
      </c>
      <c r="BD158" s="90">
        <v>618.70000000000005</v>
      </c>
      <c r="BE158" s="90">
        <v>623.29999999999995</v>
      </c>
      <c r="BF158" s="90">
        <v>625.20000000000005</v>
      </c>
      <c r="BG158" s="90">
        <v>625.5</v>
      </c>
      <c r="BH158" s="90">
        <v>674</v>
      </c>
      <c r="BI158" s="90">
        <v>680.7</v>
      </c>
      <c r="BJ158" s="90">
        <v>694.4</v>
      </c>
      <c r="BK158" s="90">
        <v>701.4</v>
      </c>
      <c r="BL158" s="90">
        <v>759.2</v>
      </c>
      <c r="BM158" s="90">
        <v>767</v>
      </c>
      <c r="BN158" s="90">
        <v>775.2</v>
      </c>
      <c r="BO158" s="90">
        <v>784.8</v>
      </c>
      <c r="BP158" s="90">
        <v>911.1</v>
      </c>
      <c r="BQ158" s="90">
        <v>951.1</v>
      </c>
      <c r="BR158" s="90">
        <v>968.8</v>
      </c>
      <c r="BS158" s="90">
        <v>1026.2</v>
      </c>
      <c r="BT158" s="90">
        <v>1032.7</v>
      </c>
      <c r="BU158" s="90">
        <v>1046.3</v>
      </c>
      <c r="BV158" s="90">
        <v>1257</v>
      </c>
      <c r="BW158" s="90">
        <v>1288.9000000000001</v>
      </c>
      <c r="BX158" s="91">
        <v>1305.2</v>
      </c>
      <c r="BY158" s="91">
        <v>1330.6</v>
      </c>
      <c r="BZ158" s="91">
        <v>1591.5</v>
      </c>
      <c r="CA158" s="91">
        <v>1724.4</v>
      </c>
      <c r="CB158" s="91">
        <v>1730</v>
      </c>
      <c r="CC158" s="90">
        <v>1770.1</v>
      </c>
      <c r="CD158" s="90">
        <v>1987</v>
      </c>
      <c r="CE158" s="90">
        <v>2090.1</v>
      </c>
    </row>
    <row r="159" spans="2:83" ht="17.399999999999999" customHeight="1" x14ac:dyDescent="0.3">
      <c r="B159" s="3" t="str">
        <f t="shared" si="9"/>
        <v>E26</v>
      </c>
      <c r="C159" s="1" t="s">
        <v>29</v>
      </c>
      <c r="D159" s="3" t="s">
        <v>80</v>
      </c>
      <c r="E159" s="3">
        <v>26</v>
      </c>
      <c r="F159" s="1" t="s">
        <v>352</v>
      </c>
      <c r="G159" s="90"/>
      <c r="H159" s="90"/>
      <c r="I159" s="90"/>
      <c r="J159" s="90"/>
      <c r="K159" s="90">
        <v>117.5</v>
      </c>
      <c r="L159" s="90">
        <v>135.19999999999999</v>
      </c>
      <c r="M159" s="90">
        <v>139</v>
      </c>
      <c r="N159" s="90">
        <v>142</v>
      </c>
      <c r="O159" s="90">
        <v>142</v>
      </c>
      <c r="P159" s="90">
        <v>150.9</v>
      </c>
      <c r="Q159" s="90">
        <v>153.19999999999999</v>
      </c>
      <c r="R159" s="90">
        <v>156.4</v>
      </c>
      <c r="S159" s="90">
        <v>157.5</v>
      </c>
      <c r="T159" s="90">
        <v>170.7</v>
      </c>
      <c r="U159" s="90">
        <v>172.9</v>
      </c>
      <c r="V159" s="90">
        <v>173.9</v>
      </c>
      <c r="W159" s="90">
        <v>174.2</v>
      </c>
      <c r="X159" s="90">
        <v>192</v>
      </c>
      <c r="Y159" s="90">
        <v>194.4</v>
      </c>
      <c r="Z159" s="90">
        <v>202.5</v>
      </c>
      <c r="AA159" s="90">
        <v>207.4</v>
      </c>
      <c r="AB159" s="90">
        <v>230.5</v>
      </c>
      <c r="AC159" s="90">
        <v>233.4</v>
      </c>
      <c r="AD159" s="90">
        <v>237.1</v>
      </c>
      <c r="AE159" s="90">
        <v>237.5</v>
      </c>
      <c r="AF159" s="90">
        <v>256.5</v>
      </c>
      <c r="AG159" s="90">
        <v>259.60000000000002</v>
      </c>
      <c r="AH159" s="90">
        <v>263.7</v>
      </c>
      <c r="AI159" s="90">
        <v>266.8</v>
      </c>
      <c r="AJ159" s="90">
        <v>284.39999999999998</v>
      </c>
      <c r="AK159" s="90">
        <v>286</v>
      </c>
      <c r="AL159" s="90">
        <v>292.89999999999998</v>
      </c>
      <c r="AM159" s="90">
        <v>316.10000000000002</v>
      </c>
      <c r="AN159" s="90">
        <v>336</v>
      </c>
      <c r="AO159" s="90">
        <v>345.8</v>
      </c>
      <c r="AP159" s="90">
        <v>354.4</v>
      </c>
      <c r="AQ159" s="90">
        <v>362.1</v>
      </c>
      <c r="AR159" s="90">
        <v>402</v>
      </c>
      <c r="AS159" s="90">
        <v>420.5</v>
      </c>
      <c r="AT159" s="90">
        <v>448.1</v>
      </c>
      <c r="AU159" s="90">
        <v>461.1</v>
      </c>
      <c r="AV159" s="90">
        <v>520</v>
      </c>
      <c r="AW159" s="90">
        <v>530.70000000000005</v>
      </c>
      <c r="AX159" s="90">
        <v>541.6</v>
      </c>
      <c r="AY159" s="90">
        <v>552</v>
      </c>
      <c r="AZ159" s="90">
        <v>639.6</v>
      </c>
      <c r="BA159" s="90">
        <v>651.20000000000005</v>
      </c>
      <c r="BB159" s="90">
        <v>659.7</v>
      </c>
      <c r="BC159" s="90">
        <v>668.7</v>
      </c>
      <c r="BD159" s="90">
        <v>734.1</v>
      </c>
      <c r="BE159" s="90">
        <v>739.9</v>
      </c>
      <c r="BF159" s="90">
        <v>744.7</v>
      </c>
      <c r="BG159" s="90">
        <v>749.1</v>
      </c>
      <c r="BH159" s="90">
        <v>804.8</v>
      </c>
      <c r="BI159" s="90">
        <v>812.5</v>
      </c>
      <c r="BJ159" s="90">
        <v>820.1</v>
      </c>
      <c r="BK159" s="90">
        <v>827.8</v>
      </c>
      <c r="BL159" s="90">
        <v>900.6</v>
      </c>
      <c r="BM159" s="90">
        <v>902.5</v>
      </c>
      <c r="BN159" s="90">
        <v>919.6</v>
      </c>
      <c r="BO159" s="90">
        <v>928.4</v>
      </c>
      <c r="BP159" s="90">
        <v>1061.9000000000001</v>
      </c>
      <c r="BQ159" s="90">
        <v>1119.5</v>
      </c>
      <c r="BR159" s="90">
        <v>1135.9000000000001</v>
      </c>
      <c r="BS159" s="90">
        <v>1153</v>
      </c>
      <c r="BT159" s="90">
        <v>1172.5</v>
      </c>
      <c r="BU159" s="90">
        <v>1212</v>
      </c>
      <c r="BV159" s="90">
        <v>1473.9</v>
      </c>
      <c r="BW159" s="90">
        <v>1544.6</v>
      </c>
      <c r="BX159" s="91">
        <v>1583.6</v>
      </c>
      <c r="BY159" s="91">
        <v>1634</v>
      </c>
      <c r="BZ159" s="91">
        <v>2005.7</v>
      </c>
      <c r="CA159" s="91">
        <v>2223.5</v>
      </c>
      <c r="CB159" s="91">
        <v>2252.8000000000002</v>
      </c>
      <c r="CC159" s="90">
        <v>2313.8000000000002</v>
      </c>
      <c r="CD159" s="90">
        <v>2542.4</v>
      </c>
      <c r="CE159" s="90">
        <v>2672.7</v>
      </c>
    </row>
    <row r="160" spans="2:83" ht="17.399999999999999" customHeight="1" x14ac:dyDescent="0.3">
      <c r="B160" s="3" t="str">
        <f t="shared" si="9"/>
        <v>E27</v>
      </c>
      <c r="C160" s="1" t="s">
        <v>29</v>
      </c>
      <c r="D160" s="3" t="s">
        <v>80</v>
      </c>
      <c r="E160" s="3">
        <v>27</v>
      </c>
      <c r="F160" s="1" t="s">
        <v>66</v>
      </c>
      <c r="G160" s="90"/>
      <c r="H160" s="90"/>
      <c r="I160" s="90"/>
      <c r="J160" s="90"/>
      <c r="K160" s="90">
        <v>117</v>
      </c>
      <c r="L160" s="90">
        <v>133.4</v>
      </c>
      <c r="M160" s="90">
        <v>137.1</v>
      </c>
      <c r="N160" s="90">
        <v>139.80000000000001</v>
      </c>
      <c r="O160" s="90">
        <v>139.80000000000001</v>
      </c>
      <c r="P160" s="90">
        <v>147.80000000000001</v>
      </c>
      <c r="Q160" s="90">
        <v>149.9</v>
      </c>
      <c r="R160" s="90">
        <v>152.5</v>
      </c>
      <c r="S160" s="90">
        <v>153.30000000000001</v>
      </c>
      <c r="T160" s="90">
        <v>166.8</v>
      </c>
      <c r="U160" s="90">
        <v>170.5</v>
      </c>
      <c r="V160" s="90">
        <v>171.4</v>
      </c>
      <c r="W160" s="90">
        <v>171.7</v>
      </c>
      <c r="X160" s="90">
        <v>189.7</v>
      </c>
      <c r="Y160" s="90">
        <v>192.2</v>
      </c>
      <c r="Z160" s="90">
        <v>198.6</v>
      </c>
      <c r="AA160" s="90">
        <v>203</v>
      </c>
      <c r="AB160" s="90">
        <v>226</v>
      </c>
      <c r="AC160" s="90">
        <v>228.4</v>
      </c>
      <c r="AD160" s="90">
        <v>233.1</v>
      </c>
      <c r="AE160" s="90">
        <v>234.3</v>
      </c>
      <c r="AF160" s="90">
        <v>251.6</v>
      </c>
      <c r="AG160" s="90">
        <v>255.7</v>
      </c>
      <c r="AH160" s="90">
        <v>259.39999999999998</v>
      </c>
      <c r="AI160" s="90">
        <v>264.5</v>
      </c>
      <c r="AJ160" s="90">
        <v>283.5</v>
      </c>
      <c r="AK160" s="90">
        <v>285.5</v>
      </c>
      <c r="AL160" s="90">
        <v>290.89999999999998</v>
      </c>
      <c r="AM160" s="90">
        <v>302.10000000000002</v>
      </c>
      <c r="AN160" s="90">
        <v>323.10000000000002</v>
      </c>
      <c r="AO160" s="90">
        <v>329.7</v>
      </c>
      <c r="AP160" s="90">
        <v>337.1</v>
      </c>
      <c r="AQ160" s="90">
        <v>342.6</v>
      </c>
      <c r="AR160" s="90">
        <v>380.3</v>
      </c>
      <c r="AS160" s="90">
        <v>399.9</v>
      </c>
      <c r="AT160" s="90">
        <v>420.3</v>
      </c>
      <c r="AU160" s="90">
        <v>429.7</v>
      </c>
      <c r="AV160" s="90">
        <v>486.1</v>
      </c>
      <c r="AW160" s="90">
        <v>495.3</v>
      </c>
      <c r="AX160" s="90">
        <v>505.70000000000005</v>
      </c>
      <c r="AY160" s="90">
        <v>517</v>
      </c>
      <c r="AZ160" s="90">
        <v>599.70000000000005</v>
      </c>
      <c r="BA160" s="90">
        <v>610.20000000000005</v>
      </c>
      <c r="BB160" s="90">
        <v>619.6</v>
      </c>
      <c r="BC160" s="90">
        <v>629.20000000000005</v>
      </c>
      <c r="BD160" s="90">
        <v>694.3</v>
      </c>
      <c r="BE160" s="90">
        <v>700.2</v>
      </c>
      <c r="BF160" s="90">
        <v>705.3</v>
      </c>
      <c r="BG160" s="90">
        <v>710.7</v>
      </c>
      <c r="BH160" s="90">
        <v>768.3</v>
      </c>
      <c r="BI160" s="90">
        <v>775.4</v>
      </c>
      <c r="BJ160" s="90">
        <v>782.5</v>
      </c>
      <c r="BK160" s="90">
        <v>789.6</v>
      </c>
      <c r="BL160" s="90">
        <v>859.5</v>
      </c>
      <c r="BM160" s="90">
        <v>863.8</v>
      </c>
      <c r="BN160" s="90">
        <v>876.4</v>
      </c>
      <c r="BO160" s="90">
        <v>884.3</v>
      </c>
      <c r="BP160" s="90">
        <v>1015.2</v>
      </c>
      <c r="BQ160" s="90">
        <v>1061.2</v>
      </c>
      <c r="BR160" s="90">
        <v>1070.9000000000001</v>
      </c>
      <c r="BS160" s="90">
        <v>1080.2</v>
      </c>
      <c r="BT160" s="90">
        <v>1097.3</v>
      </c>
      <c r="BU160" s="90">
        <v>1125.5999999999999</v>
      </c>
      <c r="BV160" s="90">
        <v>1371.5</v>
      </c>
      <c r="BW160" s="90">
        <v>1432.8</v>
      </c>
      <c r="BX160" s="91">
        <v>1459.2</v>
      </c>
      <c r="BY160" s="91">
        <v>1493.5</v>
      </c>
      <c r="BZ160" s="91">
        <v>1823.6</v>
      </c>
      <c r="CA160" s="91">
        <v>1992.3</v>
      </c>
      <c r="CB160" s="91">
        <v>2005.8</v>
      </c>
      <c r="CC160" s="90">
        <v>2035.6</v>
      </c>
      <c r="CD160" s="90">
        <v>2235.8000000000002</v>
      </c>
      <c r="CE160" s="90">
        <v>2347.8000000000002</v>
      </c>
    </row>
    <row r="161" spans="2:83" ht="17.399999999999999" customHeight="1" x14ac:dyDescent="0.3">
      <c r="B161" s="29" t="str">
        <f t="shared" si="9"/>
        <v>E99</v>
      </c>
      <c r="C161" s="30" t="s">
        <v>29</v>
      </c>
      <c r="D161" s="29" t="s">
        <v>80</v>
      </c>
      <c r="E161" s="29">
        <v>99</v>
      </c>
      <c r="F161" s="30" t="s">
        <v>353</v>
      </c>
      <c r="G161" s="92"/>
      <c r="H161" s="92"/>
      <c r="I161" s="92"/>
      <c r="J161" s="92"/>
      <c r="K161" s="92">
        <v>115.9</v>
      </c>
      <c r="L161" s="92">
        <v>132.4</v>
      </c>
      <c r="M161" s="92">
        <v>136.1</v>
      </c>
      <c r="N161" s="92">
        <v>139.30000000000001</v>
      </c>
      <c r="O161" s="92">
        <v>138.9</v>
      </c>
      <c r="P161" s="92">
        <v>145.69999999999999</v>
      </c>
      <c r="Q161" s="92">
        <v>147.19999999999999</v>
      </c>
      <c r="R161" s="92">
        <v>150.19999999999999</v>
      </c>
      <c r="S161" s="92">
        <v>150.9</v>
      </c>
      <c r="T161" s="92">
        <v>163</v>
      </c>
      <c r="U161" s="92">
        <v>166.1</v>
      </c>
      <c r="V161" s="92">
        <v>168.2</v>
      </c>
      <c r="W161" s="92">
        <v>169.1</v>
      </c>
      <c r="X161" s="92">
        <v>185.7</v>
      </c>
      <c r="Y161" s="92">
        <v>187.3</v>
      </c>
      <c r="Z161" s="92">
        <v>195.6</v>
      </c>
      <c r="AA161" s="92">
        <v>201.3</v>
      </c>
      <c r="AB161" s="92">
        <v>232.7</v>
      </c>
      <c r="AC161" s="92">
        <v>240.2</v>
      </c>
      <c r="AD161" s="92">
        <v>236.1</v>
      </c>
      <c r="AE161" s="92">
        <v>230.7</v>
      </c>
      <c r="AF161" s="92">
        <v>242.9</v>
      </c>
      <c r="AG161" s="92">
        <v>248</v>
      </c>
      <c r="AH161" s="92">
        <v>252.9</v>
      </c>
      <c r="AI161" s="92">
        <v>256.8</v>
      </c>
      <c r="AJ161" s="92">
        <v>271.7</v>
      </c>
      <c r="AK161" s="92">
        <v>273.3</v>
      </c>
      <c r="AL161" s="92">
        <v>280.3</v>
      </c>
      <c r="AM161" s="92">
        <v>308.89999999999998</v>
      </c>
      <c r="AN161" s="92">
        <v>329.3</v>
      </c>
      <c r="AO161" s="92">
        <v>341.6</v>
      </c>
      <c r="AP161" s="92">
        <v>352.6</v>
      </c>
      <c r="AQ161" s="92">
        <v>364.9</v>
      </c>
      <c r="AR161" s="92">
        <v>401.8</v>
      </c>
      <c r="AS161" s="92">
        <v>422.5</v>
      </c>
      <c r="AT161" s="92">
        <v>456.9</v>
      </c>
      <c r="AU161" s="92">
        <v>489.7</v>
      </c>
      <c r="AV161" s="92">
        <v>545.5</v>
      </c>
      <c r="AW161" s="92">
        <v>554.6</v>
      </c>
      <c r="AX161" s="92">
        <v>564.79999999999995</v>
      </c>
      <c r="AY161" s="92">
        <v>571</v>
      </c>
      <c r="AZ161" s="92">
        <v>644.20000000000005</v>
      </c>
      <c r="BA161" s="92">
        <v>657</v>
      </c>
      <c r="BB161" s="92">
        <v>653.70000000000005</v>
      </c>
      <c r="BC161" s="92">
        <v>650.5</v>
      </c>
      <c r="BD161" s="92">
        <v>698.4</v>
      </c>
      <c r="BE161" s="92">
        <v>701.1</v>
      </c>
      <c r="BF161" s="92">
        <v>698.6</v>
      </c>
      <c r="BG161" s="92">
        <v>688.7</v>
      </c>
      <c r="BH161" s="92">
        <v>739.4</v>
      </c>
      <c r="BI161" s="92">
        <v>748.5</v>
      </c>
      <c r="BJ161" s="92">
        <v>763.4</v>
      </c>
      <c r="BK161" s="92">
        <v>777.7</v>
      </c>
      <c r="BL161" s="92">
        <v>834.6</v>
      </c>
      <c r="BM161" s="92">
        <v>843.9</v>
      </c>
      <c r="BN161" s="92">
        <v>867.8</v>
      </c>
      <c r="BO161" s="92">
        <v>888.2</v>
      </c>
      <c r="BP161" s="92">
        <v>1011.3</v>
      </c>
      <c r="BQ161" s="92">
        <v>1083.9000000000001</v>
      </c>
      <c r="BR161" s="92">
        <v>1133.2</v>
      </c>
      <c r="BS161" s="92">
        <v>1199.5</v>
      </c>
      <c r="BT161" s="92">
        <v>1224.7</v>
      </c>
      <c r="BU161" s="92">
        <v>1262.3</v>
      </c>
      <c r="BV161" s="92">
        <v>1505.7</v>
      </c>
      <c r="BW161" s="92">
        <v>1559.3</v>
      </c>
      <c r="BX161" s="93">
        <v>1604.2</v>
      </c>
      <c r="BY161" s="93">
        <v>1692</v>
      </c>
      <c r="BZ161" s="93">
        <v>2037</v>
      </c>
      <c r="CA161" s="93">
        <v>2323.4</v>
      </c>
      <c r="CB161" s="93">
        <v>2379.4</v>
      </c>
      <c r="CC161" s="92">
        <v>2459.5</v>
      </c>
      <c r="CD161" s="92">
        <v>2708.5</v>
      </c>
      <c r="CE161" s="92">
        <v>2860</v>
      </c>
    </row>
    <row r="162" spans="2:83" ht="17.399999999999999" customHeight="1" x14ac:dyDescent="0.3">
      <c r="B162" s="3" t="str">
        <f>D162&amp;E162</f>
        <v>F1</v>
      </c>
      <c r="C162" s="1" t="s">
        <v>40</v>
      </c>
      <c r="D162" s="3" t="s">
        <v>81</v>
      </c>
      <c r="E162" s="3">
        <v>1</v>
      </c>
      <c r="F162" s="1" t="s">
        <v>354</v>
      </c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>
        <v>600</v>
      </c>
      <c r="BL162" s="90">
        <v>648.29999999999995</v>
      </c>
      <c r="BM162" s="90">
        <v>649</v>
      </c>
      <c r="BN162" s="90">
        <v>651.5</v>
      </c>
      <c r="BO162" s="90">
        <v>654</v>
      </c>
      <c r="BP162" s="90">
        <v>752.1</v>
      </c>
      <c r="BQ162" s="90">
        <v>784.8</v>
      </c>
      <c r="BR162" s="90">
        <v>797.9</v>
      </c>
      <c r="BS162" s="90">
        <v>804.4</v>
      </c>
      <c r="BT162" s="90">
        <v>825.7</v>
      </c>
      <c r="BU162" s="90">
        <v>854.1</v>
      </c>
      <c r="BV162" s="90">
        <v>1033.5</v>
      </c>
      <c r="BW162" s="90">
        <v>1093.2</v>
      </c>
      <c r="BX162" s="91">
        <v>1111.7</v>
      </c>
      <c r="BY162" s="91">
        <v>1130.2</v>
      </c>
      <c r="BZ162" s="91">
        <v>1377.5</v>
      </c>
      <c r="CA162" s="91">
        <v>1518.5</v>
      </c>
      <c r="CB162" s="91">
        <v>1535.8</v>
      </c>
      <c r="CC162" s="90">
        <v>1571.4</v>
      </c>
      <c r="CD162" s="90">
        <v>1694.2</v>
      </c>
      <c r="CE162" s="90">
        <v>1816.9</v>
      </c>
    </row>
    <row r="163" spans="2:83" ht="17.399999999999999" customHeight="1" x14ac:dyDescent="0.3">
      <c r="B163" s="3" t="str">
        <f t="shared" ref="B163:B167" si="10">D163&amp;E163</f>
        <v>F2</v>
      </c>
      <c r="C163" s="1" t="s">
        <v>40</v>
      </c>
      <c r="D163" s="3" t="s">
        <v>81</v>
      </c>
      <c r="E163" s="3">
        <v>2</v>
      </c>
      <c r="F163" s="1" t="s">
        <v>356</v>
      </c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>
        <v>600</v>
      </c>
      <c r="BL163" s="90">
        <v>609.4</v>
      </c>
      <c r="BM163" s="90">
        <v>839.9</v>
      </c>
      <c r="BN163" s="90">
        <v>945</v>
      </c>
      <c r="BO163" s="90">
        <v>948</v>
      </c>
      <c r="BP163" s="90">
        <v>976.4</v>
      </c>
      <c r="BQ163" s="90">
        <v>981.2</v>
      </c>
      <c r="BR163" s="90">
        <v>985.9</v>
      </c>
      <c r="BS163" s="90">
        <v>995.4</v>
      </c>
      <c r="BT163" s="90">
        <v>1006.1</v>
      </c>
      <c r="BU163" s="90">
        <v>1014</v>
      </c>
      <c r="BV163" s="90">
        <v>1074.8</v>
      </c>
      <c r="BW163" s="90">
        <v>1095.0999999999999</v>
      </c>
      <c r="BX163" s="91">
        <v>1104.8</v>
      </c>
      <c r="BY163" s="91">
        <v>1114.5999999999999</v>
      </c>
      <c r="BZ163" s="91">
        <v>1244.3</v>
      </c>
      <c r="CA163" s="91">
        <v>1278.8</v>
      </c>
      <c r="CB163" s="91">
        <v>1297.4000000000001</v>
      </c>
      <c r="CC163" s="90">
        <v>1316.1</v>
      </c>
      <c r="CD163" s="90">
        <v>1337.5</v>
      </c>
      <c r="CE163" s="90">
        <v>2731.3</v>
      </c>
    </row>
    <row r="164" spans="2:83" ht="17.399999999999999" customHeight="1" x14ac:dyDescent="0.3">
      <c r="B164" s="3" t="str">
        <f t="shared" si="10"/>
        <v>F3</v>
      </c>
      <c r="C164" s="1" t="s">
        <v>40</v>
      </c>
      <c r="D164" s="3" t="s">
        <v>81</v>
      </c>
      <c r="E164" s="3">
        <v>3</v>
      </c>
      <c r="F164" s="1" t="s">
        <v>355</v>
      </c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>
        <v>600</v>
      </c>
      <c r="BL164" s="90">
        <v>636</v>
      </c>
      <c r="BM164" s="90">
        <v>642</v>
      </c>
      <c r="BN164" s="90">
        <v>654</v>
      </c>
      <c r="BO164" s="90">
        <v>660</v>
      </c>
      <c r="BP164" s="90">
        <v>732.6</v>
      </c>
      <c r="BQ164" s="90">
        <v>831.6</v>
      </c>
      <c r="BR164" s="90">
        <v>877.8</v>
      </c>
      <c r="BS164" s="90">
        <v>924</v>
      </c>
      <c r="BT164" s="90">
        <v>962</v>
      </c>
      <c r="BU164" s="90">
        <v>1003.2</v>
      </c>
      <c r="BV164" s="90">
        <v>1153.7</v>
      </c>
      <c r="BW164" s="90">
        <v>1233.9000000000001</v>
      </c>
      <c r="BX164" s="91">
        <v>1284.0999999999999</v>
      </c>
      <c r="BY164" s="91">
        <v>1334.3</v>
      </c>
      <c r="BZ164" s="91">
        <v>1574.5</v>
      </c>
      <c r="CA164" s="91">
        <v>1841.3</v>
      </c>
      <c r="CB164" s="91">
        <v>1925.9</v>
      </c>
      <c r="CC164" s="90">
        <v>2101.5</v>
      </c>
      <c r="CD164" s="90">
        <v>2278.1999999999998</v>
      </c>
      <c r="CE164" s="90">
        <v>2455.1</v>
      </c>
    </row>
    <row r="165" spans="2:83" ht="17.399999999999999" customHeight="1" x14ac:dyDescent="0.3">
      <c r="B165" s="3" t="str">
        <f t="shared" si="10"/>
        <v>F4</v>
      </c>
      <c r="C165" s="1" t="s">
        <v>40</v>
      </c>
      <c r="D165" s="3" t="s">
        <v>81</v>
      </c>
      <c r="E165" s="3">
        <v>4</v>
      </c>
      <c r="F165" s="1" t="s">
        <v>66</v>
      </c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>
        <v>600</v>
      </c>
      <c r="BL165" s="90">
        <v>654</v>
      </c>
      <c r="BM165" s="90">
        <v>654</v>
      </c>
      <c r="BN165" s="90">
        <v>669</v>
      </c>
      <c r="BO165" s="90">
        <v>675</v>
      </c>
      <c r="BP165" s="90">
        <v>783</v>
      </c>
      <c r="BQ165" s="90">
        <v>803.3</v>
      </c>
      <c r="BR165" s="90">
        <v>803.3</v>
      </c>
      <c r="BS165" s="90">
        <v>803.3</v>
      </c>
      <c r="BT165" s="90">
        <v>811.7</v>
      </c>
      <c r="BU165" s="90">
        <v>830.4</v>
      </c>
      <c r="BV165" s="90">
        <v>1038</v>
      </c>
      <c r="BW165" s="90">
        <v>1062.9000000000001</v>
      </c>
      <c r="BX165" s="91">
        <v>1079.5</v>
      </c>
      <c r="BY165" s="91">
        <v>1096.2</v>
      </c>
      <c r="BZ165" s="91">
        <v>1348.3</v>
      </c>
      <c r="CA165" s="91">
        <v>1457.9</v>
      </c>
      <c r="CB165" s="91">
        <v>1457.9</v>
      </c>
      <c r="CC165" s="90">
        <v>1457.9</v>
      </c>
      <c r="CD165" s="90">
        <v>1569.4</v>
      </c>
      <c r="CE165" s="90">
        <v>1680.8</v>
      </c>
    </row>
    <row r="166" spans="2:83" ht="17.399999999999999" customHeight="1" x14ac:dyDescent="0.3">
      <c r="B166" s="3" t="str">
        <f t="shared" si="10"/>
        <v>F5</v>
      </c>
      <c r="C166" s="1" t="s">
        <v>40</v>
      </c>
      <c r="D166" s="3" t="s">
        <v>81</v>
      </c>
      <c r="E166" s="3">
        <v>5</v>
      </c>
      <c r="F166" s="1" t="s">
        <v>357</v>
      </c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>
        <v>600</v>
      </c>
      <c r="BL166" s="90">
        <v>610.20000000000005</v>
      </c>
      <c r="BM166" s="90">
        <v>611.4</v>
      </c>
      <c r="BN166" s="90">
        <v>750</v>
      </c>
      <c r="BO166" s="90">
        <v>852</v>
      </c>
      <c r="BP166" s="90">
        <v>962.8</v>
      </c>
      <c r="BQ166" s="90">
        <v>1065</v>
      </c>
      <c r="BR166" s="90">
        <v>1192.8</v>
      </c>
      <c r="BS166" s="90">
        <v>1320.6</v>
      </c>
      <c r="BT166" s="90">
        <v>1327.4</v>
      </c>
      <c r="BU166" s="90">
        <v>1337.6</v>
      </c>
      <c r="BV166" s="90">
        <v>1685.4</v>
      </c>
      <c r="BW166" s="90">
        <v>1712.1</v>
      </c>
      <c r="BX166" s="91">
        <v>1811.6</v>
      </c>
      <c r="BY166" s="91">
        <v>1911.1</v>
      </c>
      <c r="BZ166" s="91">
        <v>2275.1</v>
      </c>
      <c r="CA166" s="91">
        <v>2313.4</v>
      </c>
      <c r="CB166" s="91">
        <v>2457.1</v>
      </c>
      <c r="CC166" s="90">
        <v>2548.1</v>
      </c>
      <c r="CD166" s="90">
        <v>3717.5</v>
      </c>
      <c r="CE166" s="90">
        <v>4885.8999999999996</v>
      </c>
    </row>
    <row r="167" spans="2:83" ht="17.399999999999999" customHeight="1" x14ac:dyDescent="0.3">
      <c r="B167" s="29" t="str">
        <f t="shared" si="10"/>
        <v>F99</v>
      </c>
      <c r="C167" s="30" t="s">
        <v>40</v>
      </c>
      <c r="D167" s="29" t="s">
        <v>81</v>
      </c>
      <c r="E167" s="29">
        <v>99</v>
      </c>
      <c r="F167" s="30" t="s">
        <v>517</v>
      </c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>
        <v>600</v>
      </c>
      <c r="BL167" s="92">
        <v>637.6</v>
      </c>
      <c r="BM167" s="92">
        <v>694.8</v>
      </c>
      <c r="BN167" s="92">
        <v>717.4</v>
      </c>
      <c r="BO167" s="92">
        <v>726</v>
      </c>
      <c r="BP167" s="92">
        <v>813.1</v>
      </c>
      <c r="BQ167" s="92">
        <v>842.2</v>
      </c>
      <c r="BR167" s="92">
        <v>856.7</v>
      </c>
      <c r="BS167" s="92">
        <v>863.9</v>
      </c>
      <c r="BT167" s="92">
        <v>936</v>
      </c>
      <c r="BU167" s="92">
        <v>964.6</v>
      </c>
      <c r="BV167" s="92">
        <v>1138.2</v>
      </c>
      <c r="BW167" s="92">
        <v>1176.8</v>
      </c>
      <c r="BX167" s="93">
        <v>1199</v>
      </c>
      <c r="BY167" s="93">
        <v>1221.0999999999999</v>
      </c>
      <c r="BZ167" s="93">
        <v>1457.2</v>
      </c>
      <c r="CA167" s="93">
        <v>1571.6</v>
      </c>
      <c r="CB167" s="93">
        <v>1591.6</v>
      </c>
      <c r="CC167" s="92">
        <v>1621.6</v>
      </c>
      <c r="CD167" s="92">
        <v>1939.9</v>
      </c>
      <c r="CE167" s="92">
        <v>2258.1</v>
      </c>
    </row>
    <row r="168" spans="2:83" ht="17.399999999999999" customHeight="1" x14ac:dyDescent="0.3">
      <c r="B168" s="3" t="str">
        <f>D168&amp;E168</f>
        <v>G1</v>
      </c>
      <c r="C168" s="1" t="s">
        <v>30</v>
      </c>
      <c r="D168" s="3" t="s">
        <v>82</v>
      </c>
      <c r="E168" s="3">
        <v>1</v>
      </c>
      <c r="F168" s="1" t="s">
        <v>518</v>
      </c>
      <c r="G168" s="90">
        <v>100</v>
      </c>
      <c r="H168" s="90">
        <v>109.1</v>
      </c>
      <c r="I168" s="90">
        <v>112.8</v>
      </c>
      <c r="J168" s="90">
        <v>115.1</v>
      </c>
      <c r="K168" s="90">
        <v>117.8</v>
      </c>
      <c r="L168" s="90">
        <v>136.80000000000001</v>
      </c>
      <c r="M168" s="90">
        <v>141</v>
      </c>
      <c r="N168" s="90">
        <v>144.1</v>
      </c>
      <c r="O168" s="90" t="s">
        <v>417</v>
      </c>
      <c r="P168" s="90">
        <v>152.4</v>
      </c>
      <c r="Q168" s="90">
        <v>154.80000000000001</v>
      </c>
      <c r="R168" s="90">
        <v>158.4</v>
      </c>
      <c r="S168" s="90">
        <v>159.5</v>
      </c>
      <c r="T168" s="90">
        <v>171.6</v>
      </c>
      <c r="U168" s="90">
        <v>173.3</v>
      </c>
      <c r="V168" s="90">
        <v>174.2</v>
      </c>
      <c r="W168" s="90">
        <v>174.5</v>
      </c>
      <c r="X168" s="90">
        <v>192</v>
      </c>
      <c r="Y168" s="90">
        <v>194.4</v>
      </c>
      <c r="Z168" s="90">
        <v>202.3</v>
      </c>
      <c r="AA168" s="90">
        <v>208</v>
      </c>
      <c r="AB168" s="90">
        <v>229</v>
      </c>
      <c r="AC168" s="90">
        <v>232.1</v>
      </c>
      <c r="AD168" s="90">
        <v>234.2</v>
      </c>
      <c r="AE168" s="90">
        <v>234.6</v>
      </c>
      <c r="AF168" s="90">
        <v>249.8</v>
      </c>
      <c r="AG168" s="90">
        <v>253.5</v>
      </c>
      <c r="AH168" s="90">
        <v>256.2</v>
      </c>
      <c r="AI168" s="90">
        <v>258.60000000000002</v>
      </c>
      <c r="AJ168" s="90">
        <v>275</v>
      </c>
      <c r="AK168" s="90">
        <v>276.60000000000002</v>
      </c>
      <c r="AL168" s="90">
        <v>281.2</v>
      </c>
      <c r="AM168" s="90">
        <v>318.89999999999998</v>
      </c>
      <c r="AN168" s="90">
        <v>334.3</v>
      </c>
      <c r="AO168" s="90">
        <v>345.9</v>
      </c>
      <c r="AP168" s="90">
        <v>357.9</v>
      </c>
      <c r="AQ168" s="90">
        <v>369.8</v>
      </c>
      <c r="AR168" s="90">
        <v>407</v>
      </c>
      <c r="AS168" s="90">
        <v>428.4</v>
      </c>
      <c r="AT168" s="90">
        <v>464.6</v>
      </c>
      <c r="AU168" s="90">
        <v>481</v>
      </c>
      <c r="AV168" s="90">
        <v>534.70000000000005</v>
      </c>
      <c r="AW168" s="90">
        <v>546.20000000000005</v>
      </c>
      <c r="AX168" s="90">
        <v>557</v>
      </c>
      <c r="AY168" s="90">
        <v>567.9</v>
      </c>
      <c r="AZ168" s="90">
        <v>647.29999999999995</v>
      </c>
      <c r="BA168" s="90">
        <v>659.8</v>
      </c>
      <c r="BB168" s="90">
        <v>668</v>
      </c>
      <c r="BC168" s="90">
        <v>675.9</v>
      </c>
      <c r="BD168" s="90">
        <v>677</v>
      </c>
      <c r="BE168" s="90">
        <v>678</v>
      </c>
      <c r="BF168" s="90">
        <v>679</v>
      </c>
      <c r="BG168" s="90">
        <v>680</v>
      </c>
      <c r="BH168" s="90">
        <v>681</v>
      </c>
      <c r="BI168" s="90">
        <v>682</v>
      </c>
      <c r="BJ168" s="90">
        <v>683</v>
      </c>
      <c r="BK168" s="90">
        <v>684</v>
      </c>
      <c r="BL168" s="90">
        <v>685</v>
      </c>
      <c r="BM168" s="90">
        <v>686</v>
      </c>
      <c r="BN168" s="90">
        <v>687</v>
      </c>
      <c r="BO168" s="90">
        <v>688</v>
      </c>
      <c r="BP168" s="90">
        <v>689</v>
      </c>
      <c r="BQ168" s="90">
        <v>690</v>
      </c>
      <c r="BR168" s="90">
        <v>691</v>
      </c>
      <c r="BS168" s="90">
        <v>692</v>
      </c>
      <c r="BT168" s="90">
        <v>692</v>
      </c>
      <c r="BU168" s="90">
        <v>693</v>
      </c>
      <c r="BV168" s="90">
        <v>694</v>
      </c>
      <c r="BW168" s="90">
        <v>695</v>
      </c>
      <c r="BX168" s="91">
        <v>696</v>
      </c>
      <c r="BY168" s="91">
        <v>697</v>
      </c>
      <c r="BZ168" s="91">
        <v>698</v>
      </c>
      <c r="CA168" s="91">
        <v>699</v>
      </c>
      <c r="CB168" s="91">
        <v>700</v>
      </c>
      <c r="CC168" s="90">
        <v>701</v>
      </c>
      <c r="CD168" s="90">
        <v>702</v>
      </c>
      <c r="CE168" s="90">
        <v>703</v>
      </c>
    </row>
    <row r="169" spans="2:83" ht="17.399999999999999" customHeight="1" x14ac:dyDescent="0.3">
      <c r="B169" s="3" t="str">
        <f t="shared" ref="B169:B200" si="11">D169&amp;E169</f>
        <v>G2</v>
      </c>
      <c r="C169" s="1" t="s">
        <v>30</v>
      </c>
      <c r="D169" s="3" t="s">
        <v>82</v>
      </c>
      <c r="E169" s="3">
        <v>2</v>
      </c>
      <c r="F169" s="1" t="s">
        <v>519</v>
      </c>
      <c r="G169" s="90">
        <v>100</v>
      </c>
      <c r="H169" s="90">
        <v>109</v>
      </c>
      <c r="I169" s="90">
        <v>112.7</v>
      </c>
      <c r="J169" s="90">
        <v>115.1</v>
      </c>
      <c r="K169" s="90">
        <v>117.7</v>
      </c>
      <c r="L169" s="90">
        <v>136.69999999999999</v>
      </c>
      <c r="M169" s="90">
        <v>141</v>
      </c>
      <c r="N169" s="90">
        <v>144</v>
      </c>
      <c r="O169" s="90" t="s">
        <v>417</v>
      </c>
      <c r="P169" s="90">
        <v>152.30000000000001</v>
      </c>
      <c r="Q169" s="90">
        <v>154.69999999999999</v>
      </c>
      <c r="R169" s="90">
        <v>158.30000000000001</v>
      </c>
      <c r="S169" s="90">
        <v>159.4</v>
      </c>
      <c r="T169" s="90">
        <v>171.3</v>
      </c>
      <c r="U169" s="90">
        <v>173</v>
      </c>
      <c r="V169" s="90">
        <v>173.9</v>
      </c>
      <c r="W169" s="90">
        <v>174.2</v>
      </c>
      <c r="X169" s="90">
        <v>191.5</v>
      </c>
      <c r="Y169" s="90">
        <v>193.9</v>
      </c>
      <c r="Z169" s="90">
        <v>201.7</v>
      </c>
      <c r="AA169" s="90">
        <v>207.5</v>
      </c>
      <c r="AB169" s="90">
        <v>228.3</v>
      </c>
      <c r="AC169" s="90">
        <v>231.3</v>
      </c>
      <c r="AD169" s="90">
        <v>233.5</v>
      </c>
      <c r="AE169" s="90">
        <v>233.9</v>
      </c>
      <c r="AF169" s="90">
        <v>248.8</v>
      </c>
      <c r="AG169" s="90">
        <v>252.5</v>
      </c>
      <c r="AH169" s="90">
        <v>255.1</v>
      </c>
      <c r="AI169" s="90">
        <v>257.5</v>
      </c>
      <c r="AJ169" s="90">
        <v>273.8</v>
      </c>
      <c r="AK169" s="90">
        <v>275.5</v>
      </c>
      <c r="AL169" s="90">
        <v>279.8</v>
      </c>
      <c r="AM169" s="90">
        <v>318.2</v>
      </c>
      <c r="AN169" s="90">
        <v>333.1</v>
      </c>
      <c r="AO169" s="90">
        <v>344.7</v>
      </c>
      <c r="AP169" s="90">
        <v>357.2</v>
      </c>
      <c r="AQ169" s="90">
        <v>369.4</v>
      </c>
      <c r="AR169" s="90">
        <v>406.1</v>
      </c>
      <c r="AS169" s="90">
        <v>427.7</v>
      </c>
      <c r="AT169" s="90">
        <v>464.5</v>
      </c>
      <c r="AU169" s="90">
        <v>481.2</v>
      </c>
      <c r="AV169" s="90">
        <v>534.20000000000005</v>
      </c>
      <c r="AW169" s="90">
        <v>545.9</v>
      </c>
      <c r="AX169" s="90">
        <v>556.9</v>
      </c>
      <c r="AY169" s="90">
        <v>567.9</v>
      </c>
      <c r="AZ169" s="90">
        <v>646.1</v>
      </c>
      <c r="BA169" s="90">
        <v>658.6</v>
      </c>
      <c r="BB169" s="90">
        <v>666.7</v>
      </c>
      <c r="BC169" s="90">
        <v>674.6</v>
      </c>
      <c r="BD169" s="90">
        <v>731.6</v>
      </c>
      <c r="BE169" s="90">
        <v>736.9</v>
      </c>
      <c r="BF169" s="90">
        <v>740.8</v>
      </c>
      <c r="BG169" s="90">
        <v>744</v>
      </c>
      <c r="BH169" s="90">
        <v>792.9</v>
      </c>
      <c r="BI169" s="90">
        <v>800.5</v>
      </c>
      <c r="BJ169" s="90">
        <v>808</v>
      </c>
      <c r="BK169" s="90">
        <v>815.3</v>
      </c>
      <c r="BL169" s="90">
        <v>879</v>
      </c>
      <c r="BM169" s="90">
        <v>881.7</v>
      </c>
      <c r="BN169" s="90">
        <v>900.4</v>
      </c>
      <c r="BO169" s="90">
        <v>909</v>
      </c>
      <c r="BP169" s="90">
        <v>1029.5</v>
      </c>
      <c r="BQ169" s="90">
        <v>1110.5999999999999</v>
      </c>
      <c r="BR169" s="90">
        <v>1145</v>
      </c>
      <c r="BS169" s="90">
        <v>1174.2</v>
      </c>
      <c r="BT169" s="90">
        <v>1191.2</v>
      </c>
      <c r="BU169" s="90">
        <v>1237.0999999999999</v>
      </c>
      <c r="BV169" s="90">
        <v>1472.8</v>
      </c>
      <c r="BW169" s="90">
        <v>1552.1</v>
      </c>
      <c r="BX169" s="91">
        <v>1613.9</v>
      </c>
      <c r="BY169" s="91">
        <v>1681.2</v>
      </c>
      <c r="BZ169" s="91">
        <v>2039.1</v>
      </c>
      <c r="CA169" s="91">
        <v>2308.9</v>
      </c>
      <c r="CB169" s="91">
        <v>2364.9</v>
      </c>
      <c r="CC169" s="90">
        <v>2482.1</v>
      </c>
      <c r="CD169" s="90">
        <v>2734.3</v>
      </c>
      <c r="CE169" s="90">
        <v>2884.2</v>
      </c>
    </row>
    <row r="170" spans="2:83" ht="17.399999999999999" customHeight="1" x14ac:dyDescent="0.3">
      <c r="B170" s="3" t="str">
        <f t="shared" si="11"/>
        <v>G3</v>
      </c>
      <c r="C170" s="1" t="s">
        <v>30</v>
      </c>
      <c r="D170" s="3" t="s">
        <v>82</v>
      </c>
      <c r="E170" s="3">
        <v>3</v>
      </c>
      <c r="F170" s="1" t="s">
        <v>520</v>
      </c>
      <c r="G170" s="90">
        <v>100</v>
      </c>
      <c r="H170" s="90">
        <v>108.9</v>
      </c>
      <c r="I170" s="90">
        <v>112.6</v>
      </c>
      <c r="J170" s="90">
        <v>115.1</v>
      </c>
      <c r="K170" s="90">
        <v>118</v>
      </c>
      <c r="L170" s="90">
        <v>137.69999999999999</v>
      </c>
      <c r="M170" s="90">
        <v>142.19999999999999</v>
      </c>
      <c r="N170" s="90">
        <v>145.4</v>
      </c>
      <c r="O170" s="90" t="s">
        <v>418</v>
      </c>
      <c r="P170" s="90">
        <v>153.30000000000001</v>
      </c>
      <c r="Q170" s="90">
        <v>155.69999999999999</v>
      </c>
      <c r="R170" s="90">
        <v>159.6</v>
      </c>
      <c r="S170" s="90">
        <v>160.69999999999999</v>
      </c>
      <c r="T170" s="90">
        <v>172.1</v>
      </c>
      <c r="U170" s="90">
        <v>173.8</v>
      </c>
      <c r="V170" s="90">
        <v>174.6</v>
      </c>
      <c r="W170" s="90">
        <v>174.9</v>
      </c>
      <c r="X170" s="90">
        <v>192.4</v>
      </c>
      <c r="Y170" s="90">
        <v>194.9</v>
      </c>
      <c r="Z170" s="90">
        <v>202.6</v>
      </c>
      <c r="AA170" s="90">
        <v>208.7</v>
      </c>
      <c r="AB170" s="90">
        <v>229</v>
      </c>
      <c r="AC170" s="90">
        <v>232.2</v>
      </c>
      <c r="AD170" s="90">
        <v>233.5</v>
      </c>
      <c r="AE170" s="90">
        <v>233.8</v>
      </c>
      <c r="AF170" s="90">
        <v>247.2</v>
      </c>
      <c r="AG170" s="90">
        <v>251.1</v>
      </c>
      <c r="AH170" s="90">
        <v>253.3</v>
      </c>
      <c r="AI170" s="90">
        <v>255.4</v>
      </c>
      <c r="AJ170" s="90">
        <v>271.2</v>
      </c>
      <c r="AK170" s="90">
        <v>272.8</v>
      </c>
      <c r="AL170" s="90">
        <v>276.5</v>
      </c>
      <c r="AM170" s="90">
        <v>321.2</v>
      </c>
      <c r="AN170" s="90">
        <v>334.6</v>
      </c>
      <c r="AO170" s="90">
        <v>347.1</v>
      </c>
      <c r="AP170" s="90">
        <v>360.6</v>
      </c>
      <c r="AQ170" s="90">
        <v>374.5</v>
      </c>
      <c r="AR170" s="90">
        <v>410.8</v>
      </c>
      <c r="AS170" s="90">
        <v>433.2</v>
      </c>
      <c r="AT170" s="90">
        <v>473.4</v>
      </c>
      <c r="AU170" s="90">
        <v>491.8</v>
      </c>
      <c r="AV170" s="90">
        <v>543.6</v>
      </c>
      <c r="AW170" s="90">
        <v>555.6</v>
      </c>
      <c r="AX170" s="90">
        <v>565.9</v>
      </c>
      <c r="AY170" s="90">
        <v>576.5</v>
      </c>
      <c r="AZ170" s="90">
        <v>652.4</v>
      </c>
      <c r="BA170" s="90">
        <v>665.5</v>
      </c>
      <c r="BB170" s="90">
        <v>673.4</v>
      </c>
      <c r="BC170" s="90">
        <v>680.6</v>
      </c>
      <c r="BD170" s="90">
        <v>734.2</v>
      </c>
      <c r="BE170" s="90">
        <v>739.6</v>
      </c>
      <c r="BF170" s="90">
        <v>743.3</v>
      </c>
      <c r="BG170" s="90">
        <v>745.9</v>
      </c>
      <c r="BH170" s="90">
        <v>792.1</v>
      </c>
      <c r="BI170" s="90">
        <v>799.8</v>
      </c>
      <c r="BJ170" s="90">
        <v>807.4</v>
      </c>
      <c r="BK170" s="90">
        <v>814.6</v>
      </c>
      <c r="BL170" s="90">
        <v>875.3</v>
      </c>
      <c r="BM170" s="90">
        <v>878.7</v>
      </c>
      <c r="BN170" s="90">
        <v>898.2</v>
      </c>
      <c r="BO170" s="90">
        <v>907.2</v>
      </c>
      <c r="BP170" s="90">
        <v>1023.8</v>
      </c>
      <c r="BQ170" s="90">
        <v>1112.7</v>
      </c>
      <c r="BR170" s="90">
        <v>1154.4000000000001</v>
      </c>
      <c r="BS170" s="90">
        <v>1188</v>
      </c>
      <c r="BT170" s="90">
        <v>1205.9000000000001</v>
      </c>
      <c r="BU170" s="90">
        <v>1258.3</v>
      </c>
      <c r="BV170" s="90">
        <v>1488.2</v>
      </c>
      <c r="BW170" s="90">
        <v>1570.5</v>
      </c>
      <c r="BX170" s="91">
        <v>1644.1</v>
      </c>
      <c r="BY170" s="91">
        <v>1718.2</v>
      </c>
      <c r="BZ170" s="91">
        <v>2078.5</v>
      </c>
      <c r="CA170" s="91">
        <v>2374.1999999999998</v>
      </c>
      <c r="CB170" s="91">
        <v>2440.6</v>
      </c>
      <c r="CC170" s="90">
        <v>2578.4</v>
      </c>
      <c r="CD170" s="90">
        <v>2842.6</v>
      </c>
      <c r="CE170" s="90">
        <v>3004.1</v>
      </c>
    </row>
    <row r="171" spans="2:83" ht="17.399999999999999" customHeight="1" x14ac:dyDescent="0.3">
      <c r="B171" s="3" t="str">
        <f t="shared" si="11"/>
        <v>G4</v>
      </c>
      <c r="C171" s="1" t="s">
        <v>30</v>
      </c>
      <c r="D171" s="3" t="s">
        <v>82</v>
      </c>
      <c r="E171" s="3">
        <v>4</v>
      </c>
      <c r="F171" s="1" t="s">
        <v>521</v>
      </c>
      <c r="G171" s="90">
        <v>100</v>
      </c>
      <c r="H171" s="90">
        <v>108.7</v>
      </c>
      <c r="I171" s="90">
        <v>112.4</v>
      </c>
      <c r="J171" s="90">
        <v>114.9</v>
      </c>
      <c r="K171" s="90">
        <v>117.7</v>
      </c>
      <c r="L171" s="90">
        <v>137.30000000000001</v>
      </c>
      <c r="M171" s="90">
        <v>141.6</v>
      </c>
      <c r="N171" s="90">
        <v>144.4</v>
      </c>
      <c r="O171" s="90" t="s">
        <v>419</v>
      </c>
      <c r="P171" s="90">
        <v>152.4</v>
      </c>
      <c r="Q171" s="90">
        <v>154.9</v>
      </c>
      <c r="R171" s="90">
        <v>158.69999999999999</v>
      </c>
      <c r="S171" s="90">
        <v>159.9</v>
      </c>
      <c r="T171" s="90">
        <v>171</v>
      </c>
      <c r="U171" s="90">
        <v>172.6</v>
      </c>
      <c r="V171" s="90">
        <v>173.4</v>
      </c>
      <c r="W171" s="90">
        <v>173.7</v>
      </c>
      <c r="X171" s="90">
        <v>189.8</v>
      </c>
      <c r="Y171" s="90">
        <v>192.4</v>
      </c>
      <c r="Z171" s="90">
        <v>200.4</v>
      </c>
      <c r="AA171" s="90">
        <v>206.9</v>
      </c>
      <c r="AB171" s="90">
        <v>226.6</v>
      </c>
      <c r="AC171" s="90">
        <v>230.2</v>
      </c>
      <c r="AD171" s="90">
        <v>232.2</v>
      </c>
      <c r="AE171" s="90">
        <v>231.8</v>
      </c>
      <c r="AF171" s="90">
        <v>244.6</v>
      </c>
      <c r="AG171" s="90">
        <v>248.6</v>
      </c>
      <c r="AH171" s="90">
        <v>250.7</v>
      </c>
      <c r="AI171" s="90">
        <v>252.7</v>
      </c>
      <c r="AJ171" s="90">
        <v>268.60000000000002</v>
      </c>
      <c r="AK171" s="90">
        <v>270.10000000000002</v>
      </c>
      <c r="AL171" s="90">
        <v>273.2</v>
      </c>
      <c r="AM171" s="90">
        <v>322</v>
      </c>
      <c r="AN171" s="90">
        <v>334.4</v>
      </c>
      <c r="AO171" s="90">
        <v>346.8</v>
      </c>
      <c r="AP171" s="90">
        <v>361.8</v>
      </c>
      <c r="AQ171" s="90">
        <v>376.2</v>
      </c>
      <c r="AR171" s="90">
        <v>412.2</v>
      </c>
      <c r="AS171" s="90">
        <v>435.3</v>
      </c>
      <c r="AT171" s="90">
        <v>479.8</v>
      </c>
      <c r="AU171" s="90">
        <v>500</v>
      </c>
      <c r="AV171" s="90">
        <v>550.6</v>
      </c>
      <c r="AW171" s="90">
        <v>562.29999999999995</v>
      </c>
      <c r="AX171" s="90">
        <v>573.6</v>
      </c>
      <c r="AY171" s="90">
        <v>583.6</v>
      </c>
      <c r="AZ171" s="90">
        <v>657.8</v>
      </c>
      <c r="BA171" s="90">
        <v>670.6</v>
      </c>
      <c r="BB171" s="90">
        <v>677.8</v>
      </c>
      <c r="BC171" s="90">
        <v>685.1</v>
      </c>
      <c r="BD171" s="90">
        <v>738.6</v>
      </c>
      <c r="BE171" s="90">
        <v>743.5</v>
      </c>
      <c r="BF171" s="90">
        <v>746.2</v>
      </c>
      <c r="BG171" s="90">
        <v>748.5</v>
      </c>
      <c r="BH171" s="90">
        <v>794.5</v>
      </c>
      <c r="BI171" s="90">
        <v>802.2</v>
      </c>
      <c r="BJ171" s="90">
        <v>809.5</v>
      </c>
      <c r="BK171" s="90">
        <v>816.8</v>
      </c>
      <c r="BL171" s="90">
        <v>877</v>
      </c>
      <c r="BM171" s="90">
        <v>879.6</v>
      </c>
      <c r="BN171" s="90">
        <v>899.1</v>
      </c>
      <c r="BO171" s="90">
        <v>907.6</v>
      </c>
      <c r="BP171" s="90">
        <v>1022.3</v>
      </c>
      <c r="BQ171" s="90">
        <v>1117</v>
      </c>
      <c r="BR171" s="90">
        <v>1158.4000000000001</v>
      </c>
      <c r="BS171" s="90">
        <v>1194.9000000000001</v>
      </c>
      <c r="BT171" s="90">
        <v>1219.8</v>
      </c>
      <c r="BU171" s="90">
        <v>1277.5999999999999</v>
      </c>
      <c r="BV171" s="90">
        <v>1503.8</v>
      </c>
      <c r="BW171" s="90">
        <v>1589.1</v>
      </c>
      <c r="BX171" s="91">
        <v>1659.1</v>
      </c>
      <c r="BY171" s="91">
        <v>1735.2</v>
      </c>
      <c r="BZ171" s="91">
        <v>2090.1999999999998</v>
      </c>
      <c r="CA171" s="91">
        <v>2390.9</v>
      </c>
      <c r="CB171" s="91">
        <v>2461.3000000000002</v>
      </c>
      <c r="CC171" s="90">
        <v>2612.4</v>
      </c>
      <c r="CD171" s="90">
        <v>2874.8</v>
      </c>
      <c r="CE171" s="90">
        <v>3036</v>
      </c>
    </row>
    <row r="172" spans="2:83" ht="17.399999999999999" customHeight="1" x14ac:dyDescent="0.3">
      <c r="B172" s="3" t="str">
        <f t="shared" si="11"/>
        <v>G5</v>
      </c>
      <c r="C172" s="1" t="s">
        <v>30</v>
      </c>
      <c r="D172" s="3" t="s">
        <v>82</v>
      </c>
      <c r="E172" s="3">
        <v>5</v>
      </c>
      <c r="F172" s="1" t="s">
        <v>522</v>
      </c>
      <c r="G172" s="90">
        <v>100</v>
      </c>
      <c r="H172" s="90">
        <v>108.8</v>
      </c>
      <c r="I172" s="90">
        <v>112.7</v>
      </c>
      <c r="J172" s="90">
        <v>115.2</v>
      </c>
      <c r="K172" s="90">
        <v>118</v>
      </c>
      <c r="L172" s="90">
        <v>137.9</v>
      </c>
      <c r="M172" s="90">
        <v>142.4</v>
      </c>
      <c r="N172" s="90">
        <v>145.5</v>
      </c>
      <c r="O172" s="90" t="s">
        <v>420</v>
      </c>
      <c r="P172" s="90">
        <v>153.4</v>
      </c>
      <c r="Q172" s="90">
        <v>156</v>
      </c>
      <c r="R172" s="90">
        <v>159.80000000000001</v>
      </c>
      <c r="S172" s="90">
        <v>160.9</v>
      </c>
      <c r="T172" s="90">
        <v>172.1</v>
      </c>
      <c r="U172" s="90">
        <v>173.7</v>
      </c>
      <c r="V172" s="90">
        <v>174.6</v>
      </c>
      <c r="W172" s="90">
        <v>174.8</v>
      </c>
      <c r="X172" s="90">
        <v>191.9</v>
      </c>
      <c r="Y172" s="90">
        <v>194.3</v>
      </c>
      <c r="Z172" s="90">
        <v>201.9</v>
      </c>
      <c r="AA172" s="90">
        <v>208.2</v>
      </c>
      <c r="AB172" s="90">
        <v>228.3</v>
      </c>
      <c r="AC172" s="90">
        <v>231.4</v>
      </c>
      <c r="AD172" s="90">
        <v>232.8</v>
      </c>
      <c r="AE172" s="90">
        <v>233.2</v>
      </c>
      <c r="AF172" s="90">
        <v>246.1</v>
      </c>
      <c r="AG172" s="90">
        <v>250.1</v>
      </c>
      <c r="AH172" s="90">
        <v>252.3</v>
      </c>
      <c r="AI172" s="90">
        <v>254.3</v>
      </c>
      <c r="AJ172" s="90">
        <v>270</v>
      </c>
      <c r="AK172" s="90">
        <v>271.60000000000002</v>
      </c>
      <c r="AL172" s="90">
        <v>274.8</v>
      </c>
      <c r="AM172" s="90">
        <v>321.89999999999998</v>
      </c>
      <c r="AN172" s="90">
        <v>334.4</v>
      </c>
      <c r="AO172" s="90">
        <v>347.1</v>
      </c>
      <c r="AP172" s="90">
        <v>361.5</v>
      </c>
      <c r="AQ172" s="90">
        <v>376</v>
      </c>
      <c r="AR172" s="90">
        <v>411.7</v>
      </c>
      <c r="AS172" s="90">
        <v>434.7</v>
      </c>
      <c r="AT172" s="90">
        <v>476.5</v>
      </c>
      <c r="AU172" s="90">
        <v>495.6</v>
      </c>
      <c r="AV172" s="90">
        <v>546.5</v>
      </c>
      <c r="AW172" s="90">
        <v>558.9</v>
      </c>
      <c r="AX172" s="90">
        <v>569.5</v>
      </c>
      <c r="AY172" s="90">
        <v>580.29999999999995</v>
      </c>
      <c r="AZ172" s="90">
        <v>654.70000000000005</v>
      </c>
      <c r="BA172" s="90">
        <v>667.9</v>
      </c>
      <c r="BB172" s="90">
        <v>675.5</v>
      </c>
      <c r="BC172" s="90">
        <v>682.7</v>
      </c>
      <c r="BD172" s="90">
        <v>736</v>
      </c>
      <c r="BE172" s="90">
        <v>741.2</v>
      </c>
      <c r="BF172" s="90">
        <v>744.5</v>
      </c>
      <c r="BG172" s="90">
        <v>746.9</v>
      </c>
      <c r="BH172" s="90">
        <v>792.7</v>
      </c>
      <c r="BI172" s="90">
        <v>800.4</v>
      </c>
      <c r="BJ172" s="90">
        <v>807.9</v>
      </c>
      <c r="BK172" s="90">
        <v>815.2</v>
      </c>
      <c r="BL172" s="90">
        <v>874.9</v>
      </c>
      <c r="BM172" s="90">
        <v>878</v>
      </c>
      <c r="BN172" s="90">
        <v>897.8</v>
      </c>
      <c r="BO172" s="90">
        <v>906.7</v>
      </c>
      <c r="BP172" s="90">
        <v>1021.7</v>
      </c>
      <c r="BQ172" s="90">
        <v>1114.3</v>
      </c>
      <c r="BR172" s="90">
        <v>1157.4000000000001</v>
      </c>
      <c r="BS172" s="90">
        <v>1193.5</v>
      </c>
      <c r="BT172" s="90">
        <v>1211</v>
      </c>
      <c r="BU172" s="90">
        <v>1264.7</v>
      </c>
      <c r="BV172" s="90">
        <v>1491.8</v>
      </c>
      <c r="BW172" s="90">
        <v>1576</v>
      </c>
      <c r="BX172" s="91">
        <v>1650.5</v>
      </c>
      <c r="BY172" s="91">
        <v>1726.9</v>
      </c>
      <c r="BZ172" s="91">
        <v>2082.9</v>
      </c>
      <c r="CA172" s="91">
        <v>2382.6999999999998</v>
      </c>
      <c r="CB172" s="91">
        <v>2453.1</v>
      </c>
      <c r="CC172" s="90">
        <v>2599.5</v>
      </c>
      <c r="CD172" s="90">
        <v>2865.2</v>
      </c>
      <c r="CE172" s="90">
        <v>3027.7</v>
      </c>
    </row>
    <row r="173" spans="2:83" ht="17.399999999999999" customHeight="1" x14ac:dyDescent="0.3">
      <c r="B173" s="3" t="str">
        <f t="shared" si="11"/>
        <v>G6</v>
      </c>
      <c r="C173" s="1" t="s">
        <v>30</v>
      </c>
      <c r="D173" s="3" t="s">
        <v>82</v>
      </c>
      <c r="E173" s="3">
        <v>6</v>
      </c>
      <c r="F173" s="1" t="s">
        <v>534</v>
      </c>
      <c r="G173" s="90">
        <v>100</v>
      </c>
      <c r="H173" s="90">
        <v>109.2</v>
      </c>
      <c r="I173" s="90">
        <v>112.8</v>
      </c>
      <c r="J173" s="90">
        <v>115</v>
      </c>
      <c r="K173" s="90">
        <v>117.5</v>
      </c>
      <c r="L173" s="90">
        <v>135.80000000000001</v>
      </c>
      <c r="M173" s="90">
        <v>139.9</v>
      </c>
      <c r="N173" s="90">
        <v>143</v>
      </c>
      <c r="O173" s="90" t="s">
        <v>421</v>
      </c>
      <c r="P173" s="90">
        <v>151.4</v>
      </c>
      <c r="Q173" s="90">
        <v>153.69999999999999</v>
      </c>
      <c r="R173" s="90">
        <v>157.1</v>
      </c>
      <c r="S173" s="90">
        <v>158.1</v>
      </c>
      <c r="T173" s="90">
        <v>170.9</v>
      </c>
      <c r="U173" s="90">
        <v>172.7</v>
      </c>
      <c r="V173" s="90">
        <v>173.7</v>
      </c>
      <c r="W173" s="90">
        <v>174</v>
      </c>
      <c r="X173" s="90">
        <v>191.5</v>
      </c>
      <c r="Y173" s="90">
        <v>193.9</v>
      </c>
      <c r="Z173" s="90">
        <v>201.9</v>
      </c>
      <c r="AA173" s="90">
        <v>207.4</v>
      </c>
      <c r="AB173" s="90">
        <v>229.2</v>
      </c>
      <c r="AC173" s="90">
        <v>232</v>
      </c>
      <c r="AD173" s="90">
        <v>234.8</v>
      </c>
      <c r="AE173" s="90">
        <v>235.3</v>
      </c>
      <c r="AF173" s="90">
        <v>252</v>
      </c>
      <c r="AG173" s="90">
        <v>255.4</v>
      </c>
      <c r="AH173" s="90">
        <v>258.60000000000002</v>
      </c>
      <c r="AI173" s="90">
        <v>261.3</v>
      </c>
      <c r="AJ173" s="90">
        <v>278.3</v>
      </c>
      <c r="AK173" s="90">
        <v>279.89999999999998</v>
      </c>
      <c r="AL173" s="90">
        <v>285.39999999999998</v>
      </c>
      <c r="AM173" s="90">
        <v>317.39999999999998</v>
      </c>
      <c r="AN173" s="90">
        <v>334.7</v>
      </c>
      <c r="AO173" s="90">
        <v>345.3</v>
      </c>
      <c r="AP173" s="90">
        <v>356.1</v>
      </c>
      <c r="AQ173" s="90">
        <v>366.2</v>
      </c>
      <c r="AR173" s="90">
        <v>404.1</v>
      </c>
      <c r="AS173" s="90">
        <v>425</v>
      </c>
      <c r="AT173" s="90">
        <v>458.4</v>
      </c>
      <c r="AU173" s="90">
        <v>472.9</v>
      </c>
      <c r="AV173" s="90">
        <v>528.4</v>
      </c>
      <c r="AW173" s="90">
        <v>539.1</v>
      </c>
      <c r="AX173" s="90">
        <v>542.79999999999995</v>
      </c>
      <c r="AY173" s="90">
        <v>553.29999999999995</v>
      </c>
      <c r="AZ173" s="90">
        <v>621.9</v>
      </c>
      <c r="BA173" s="90">
        <v>634.1</v>
      </c>
      <c r="BB173" s="90">
        <v>640.20000000000005</v>
      </c>
      <c r="BC173" s="90">
        <v>647.4</v>
      </c>
      <c r="BD173" s="90">
        <v>698.5</v>
      </c>
      <c r="BE173" s="90">
        <v>703.1</v>
      </c>
      <c r="BF173" s="90">
        <v>705.7</v>
      </c>
      <c r="BG173" s="90">
        <v>707</v>
      </c>
      <c r="BH173" s="90">
        <v>750.1</v>
      </c>
      <c r="BI173" s="90">
        <v>757.2</v>
      </c>
      <c r="BJ173" s="90">
        <v>764.3</v>
      </c>
      <c r="BK173" s="90">
        <v>771.3</v>
      </c>
      <c r="BL173" s="90">
        <v>826.8</v>
      </c>
      <c r="BM173" s="90">
        <v>828.4</v>
      </c>
      <c r="BN173" s="90">
        <v>846.9</v>
      </c>
      <c r="BO173" s="90">
        <v>854.6</v>
      </c>
      <c r="BP173" s="90">
        <v>963.1</v>
      </c>
      <c r="BQ173" s="90">
        <v>1056.3</v>
      </c>
      <c r="BR173" s="90">
        <v>1097.3</v>
      </c>
      <c r="BS173" s="90">
        <v>1134.9000000000001</v>
      </c>
      <c r="BT173" s="90">
        <v>1153.7</v>
      </c>
      <c r="BU173" s="90">
        <v>1208.4000000000001</v>
      </c>
      <c r="BV173" s="90">
        <v>1427.1</v>
      </c>
      <c r="BW173" s="90">
        <v>1511.7</v>
      </c>
      <c r="BX173" s="91">
        <v>1577</v>
      </c>
      <c r="BY173" s="91">
        <v>1653.1</v>
      </c>
      <c r="BZ173" s="91">
        <v>1982.1</v>
      </c>
      <c r="CA173" s="91">
        <v>2264.6999999999998</v>
      </c>
      <c r="CB173" s="91">
        <v>2335.8000000000002</v>
      </c>
      <c r="CC173" s="90">
        <v>2487.9</v>
      </c>
      <c r="CD173" s="90">
        <v>2740.8</v>
      </c>
      <c r="CE173" s="90">
        <v>2888</v>
      </c>
    </row>
    <row r="174" spans="2:83" ht="17.399999999999999" customHeight="1" x14ac:dyDescent="0.3">
      <c r="B174" s="3" t="str">
        <f t="shared" si="11"/>
        <v>G8</v>
      </c>
      <c r="C174" s="1" t="s">
        <v>30</v>
      </c>
      <c r="D174" s="3" t="s">
        <v>82</v>
      </c>
      <c r="E174" s="3">
        <v>8</v>
      </c>
      <c r="F174" s="1" t="s">
        <v>358</v>
      </c>
      <c r="G174" s="90">
        <v>100</v>
      </c>
      <c r="H174" s="90">
        <v>109.3</v>
      </c>
      <c r="I174" s="90">
        <v>112.8</v>
      </c>
      <c r="J174" s="90">
        <v>115.2</v>
      </c>
      <c r="K174" s="90">
        <v>117.1</v>
      </c>
      <c r="L174" s="90">
        <v>136.4</v>
      </c>
      <c r="M174" s="90">
        <v>140.5</v>
      </c>
      <c r="N174" s="90">
        <v>143.6</v>
      </c>
      <c r="O174" s="90" t="s">
        <v>422</v>
      </c>
      <c r="P174" s="90">
        <v>152.1</v>
      </c>
      <c r="Q174" s="90">
        <v>154.5</v>
      </c>
      <c r="R174" s="90">
        <v>158</v>
      </c>
      <c r="S174" s="90">
        <v>159.1</v>
      </c>
      <c r="T174" s="90">
        <v>171.7</v>
      </c>
      <c r="U174" s="90">
        <v>173.4</v>
      </c>
      <c r="V174" s="90">
        <v>174.5</v>
      </c>
      <c r="W174" s="90">
        <v>174.8</v>
      </c>
      <c r="X174" s="90">
        <v>192.1</v>
      </c>
      <c r="Y174" s="90">
        <v>194.5</v>
      </c>
      <c r="Z174" s="90">
        <v>202.6</v>
      </c>
      <c r="AA174" s="90">
        <v>208.2</v>
      </c>
      <c r="AB174" s="90">
        <v>229.9</v>
      </c>
      <c r="AC174" s="90">
        <v>232.8</v>
      </c>
      <c r="AD174" s="90">
        <v>235.4</v>
      </c>
      <c r="AE174" s="90">
        <v>235.8</v>
      </c>
      <c r="AF174" s="90">
        <v>252.3</v>
      </c>
      <c r="AG174" s="90">
        <v>255.7</v>
      </c>
      <c r="AH174" s="90">
        <v>258.7</v>
      </c>
      <c r="AI174" s="90">
        <v>261.39999999999998</v>
      </c>
      <c r="AJ174" s="90">
        <v>278.10000000000002</v>
      </c>
      <c r="AK174" s="90">
        <v>279.7</v>
      </c>
      <c r="AL174" s="90">
        <v>285.10000000000002</v>
      </c>
      <c r="AM174" s="90">
        <v>319</v>
      </c>
      <c r="AN174" s="90">
        <v>335.6</v>
      </c>
      <c r="AO174" s="90">
        <v>346.9</v>
      </c>
      <c r="AP174" s="90">
        <v>358.1</v>
      </c>
      <c r="AQ174" s="90">
        <v>368.8</v>
      </c>
      <c r="AR174" s="90">
        <v>406.9</v>
      </c>
      <c r="AS174" s="90">
        <v>428</v>
      </c>
      <c r="AT174" s="90">
        <v>462.5</v>
      </c>
      <c r="AU174" s="90">
        <v>477.8</v>
      </c>
      <c r="AV174" s="90">
        <v>533.1</v>
      </c>
      <c r="AW174" s="90">
        <v>544.20000000000005</v>
      </c>
      <c r="AX174" s="90">
        <v>555</v>
      </c>
      <c r="AY174" s="90">
        <v>565.70000000000005</v>
      </c>
      <c r="AZ174" s="90">
        <v>648.20000000000005</v>
      </c>
      <c r="BA174" s="90">
        <v>660.3</v>
      </c>
      <c r="BB174" s="90">
        <v>668.6</v>
      </c>
      <c r="BC174" s="90">
        <v>677.2</v>
      </c>
      <c r="BD174" s="90">
        <v>737.9</v>
      </c>
      <c r="BE174" s="90">
        <v>743.4</v>
      </c>
      <c r="BF174" s="90">
        <v>747.4</v>
      </c>
      <c r="BG174" s="90">
        <v>751.2</v>
      </c>
      <c r="BH174" s="90">
        <v>802.9</v>
      </c>
      <c r="BI174" s="90">
        <v>810.4</v>
      </c>
      <c r="BJ174" s="90">
        <v>817.9</v>
      </c>
      <c r="BK174" s="90">
        <v>825.5</v>
      </c>
      <c r="BL174" s="90">
        <v>893.2</v>
      </c>
      <c r="BM174" s="90">
        <v>895.3</v>
      </c>
      <c r="BN174" s="90">
        <v>914</v>
      </c>
      <c r="BO174" s="90">
        <v>922.7</v>
      </c>
      <c r="BP174" s="90">
        <v>1048.7</v>
      </c>
      <c r="BQ174" s="90">
        <v>1122.5</v>
      </c>
      <c r="BR174" s="90">
        <v>1150.7</v>
      </c>
      <c r="BS174" s="90">
        <v>1175.7</v>
      </c>
      <c r="BT174" s="90">
        <v>1193.0999999999999</v>
      </c>
      <c r="BU174" s="90">
        <v>1237.9000000000001</v>
      </c>
      <c r="BV174" s="90">
        <v>1486.2</v>
      </c>
      <c r="BW174" s="90">
        <v>1562.9</v>
      </c>
      <c r="BX174" s="91">
        <v>1616.8</v>
      </c>
      <c r="BY174" s="91">
        <v>1680</v>
      </c>
      <c r="BZ174" s="91">
        <v>2047.7</v>
      </c>
      <c r="CA174" s="91">
        <v>2301.9</v>
      </c>
      <c r="CB174" s="91">
        <v>2349.4</v>
      </c>
      <c r="CC174" s="90">
        <v>2447.1999999999998</v>
      </c>
      <c r="CD174" s="90">
        <v>2696</v>
      </c>
      <c r="CE174" s="90">
        <v>2843.5</v>
      </c>
    </row>
    <row r="175" spans="2:83" ht="17.399999999999999" customHeight="1" x14ac:dyDescent="0.3">
      <c r="B175" s="3" t="str">
        <f t="shared" si="11"/>
        <v>G9</v>
      </c>
      <c r="C175" s="1" t="s">
        <v>30</v>
      </c>
      <c r="D175" s="3" t="s">
        <v>82</v>
      </c>
      <c r="E175" s="3">
        <v>9</v>
      </c>
      <c r="F175" s="1" t="s">
        <v>535</v>
      </c>
      <c r="G175" s="90">
        <v>100</v>
      </c>
      <c r="H175" s="90">
        <v>109.2</v>
      </c>
      <c r="I175" s="90">
        <v>110.7</v>
      </c>
      <c r="J175" s="90">
        <v>111.1</v>
      </c>
      <c r="K175" s="90">
        <v>115.1</v>
      </c>
      <c r="L175" s="90">
        <v>129.4</v>
      </c>
      <c r="M175" s="90">
        <v>131</v>
      </c>
      <c r="N175" s="90">
        <v>135.4</v>
      </c>
      <c r="O175" s="90" t="s">
        <v>423</v>
      </c>
      <c r="P175" s="90">
        <v>142</v>
      </c>
      <c r="Q175" s="90">
        <v>143.9</v>
      </c>
      <c r="R175" s="90">
        <v>147.30000000000001</v>
      </c>
      <c r="S175" s="90">
        <v>147.69999999999999</v>
      </c>
      <c r="T175" s="90">
        <v>157.1</v>
      </c>
      <c r="U175" s="90">
        <v>157.80000000000001</v>
      </c>
      <c r="V175" s="90">
        <v>159.80000000000001</v>
      </c>
      <c r="W175" s="90">
        <v>160</v>
      </c>
      <c r="X175" s="90">
        <v>174.9</v>
      </c>
      <c r="Y175" s="90">
        <v>175.9</v>
      </c>
      <c r="Z175" s="90">
        <v>183.8</v>
      </c>
      <c r="AA175" s="90">
        <v>190.1</v>
      </c>
      <c r="AB175" s="90">
        <v>209.6</v>
      </c>
      <c r="AC175" s="90">
        <v>219.8</v>
      </c>
      <c r="AD175" s="90">
        <v>227.6</v>
      </c>
      <c r="AE175" s="90">
        <v>224.3</v>
      </c>
      <c r="AF175" s="90">
        <v>229.4</v>
      </c>
      <c r="AG175" s="90">
        <v>232</v>
      </c>
      <c r="AH175" s="90">
        <v>235.6</v>
      </c>
      <c r="AI175" s="90">
        <v>237.1</v>
      </c>
      <c r="AJ175" s="90">
        <v>253.4</v>
      </c>
      <c r="AK175" s="90">
        <v>254.3</v>
      </c>
      <c r="AL175" s="90">
        <v>257</v>
      </c>
      <c r="AM175" s="90">
        <v>269.3</v>
      </c>
      <c r="AN175" s="90">
        <v>287.60000000000002</v>
      </c>
      <c r="AO175" s="90">
        <v>295.89999999999998</v>
      </c>
      <c r="AP175" s="90">
        <v>303.2</v>
      </c>
      <c r="AQ175" s="90">
        <v>325</v>
      </c>
      <c r="AR175" s="90">
        <v>346.6</v>
      </c>
      <c r="AS175" s="90">
        <v>370.2</v>
      </c>
      <c r="AT175" s="90">
        <v>389.6</v>
      </c>
      <c r="AU175" s="90">
        <v>409.6</v>
      </c>
      <c r="AV175" s="90">
        <v>446.7</v>
      </c>
      <c r="AW175" s="90">
        <v>454.4</v>
      </c>
      <c r="AX175" s="90">
        <v>453.3</v>
      </c>
      <c r="AY175" s="90">
        <v>456.9</v>
      </c>
      <c r="AZ175" s="90">
        <v>500.5</v>
      </c>
      <c r="BA175" s="90">
        <v>520.5</v>
      </c>
      <c r="BB175" s="90">
        <v>518.70000000000005</v>
      </c>
      <c r="BC175" s="90">
        <v>515.6</v>
      </c>
      <c r="BD175" s="90">
        <v>536.29999999999995</v>
      </c>
      <c r="BE175" s="90">
        <v>538</v>
      </c>
      <c r="BF175" s="90">
        <v>538.6</v>
      </c>
      <c r="BG175" s="90">
        <v>531.6</v>
      </c>
      <c r="BH175" s="90">
        <v>557.6</v>
      </c>
      <c r="BI175" s="90">
        <v>564.29999999999995</v>
      </c>
      <c r="BJ175" s="90">
        <v>585.6</v>
      </c>
      <c r="BK175" s="90">
        <v>594.9</v>
      </c>
      <c r="BL175" s="90">
        <v>641</v>
      </c>
      <c r="BM175" s="90">
        <v>645.20000000000005</v>
      </c>
      <c r="BN175" s="90">
        <v>656.6</v>
      </c>
      <c r="BO175" s="90">
        <v>674.7</v>
      </c>
      <c r="BP175" s="90">
        <v>763.7</v>
      </c>
      <c r="BQ175" s="90">
        <v>843</v>
      </c>
      <c r="BR175" s="90">
        <v>907</v>
      </c>
      <c r="BS175" s="90">
        <v>974.5</v>
      </c>
      <c r="BT175" s="90">
        <v>983.1</v>
      </c>
      <c r="BU175" s="90">
        <v>978.3</v>
      </c>
      <c r="BV175" s="90">
        <v>1103.3</v>
      </c>
      <c r="BW175" s="90">
        <v>1152</v>
      </c>
      <c r="BX175" s="91">
        <v>1171.4000000000001</v>
      </c>
      <c r="BY175" s="91">
        <v>1214.5999999999999</v>
      </c>
      <c r="BZ175" s="91">
        <v>1448.9</v>
      </c>
      <c r="CA175" s="91">
        <v>1710.7</v>
      </c>
      <c r="CB175" s="91">
        <v>1745.9</v>
      </c>
      <c r="CC175" s="90">
        <v>1835.2</v>
      </c>
      <c r="CD175" s="90">
        <v>2084.8000000000002</v>
      </c>
      <c r="CE175" s="90">
        <v>2238.4</v>
      </c>
    </row>
    <row r="176" spans="2:83" ht="17.399999999999999" customHeight="1" x14ac:dyDescent="0.3">
      <c r="B176" s="3" t="str">
        <f t="shared" si="11"/>
        <v>G10</v>
      </c>
      <c r="C176" s="1" t="s">
        <v>30</v>
      </c>
      <c r="D176" s="3" t="s">
        <v>82</v>
      </c>
      <c r="E176" s="3">
        <v>10</v>
      </c>
      <c r="F176" s="1" t="s">
        <v>536</v>
      </c>
      <c r="G176" s="90">
        <v>100</v>
      </c>
      <c r="H176" s="90">
        <v>108.3</v>
      </c>
      <c r="I176" s="90">
        <v>112.5</v>
      </c>
      <c r="J176" s="90">
        <v>114.7</v>
      </c>
      <c r="K176" s="90">
        <v>118.6</v>
      </c>
      <c r="L176" s="90">
        <v>135.9</v>
      </c>
      <c r="M176" s="90">
        <v>139.1</v>
      </c>
      <c r="N176" s="90">
        <v>140.30000000000001</v>
      </c>
      <c r="O176" s="90" t="s">
        <v>424</v>
      </c>
      <c r="P176" s="90">
        <v>147.30000000000001</v>
      </c>
      <c r="Q176" s="90">
        <v>150.5</v>
      </c>
      <c r="R176" s="90">
        <v>154</v>
      </c>
      <c r="S176" s="90">
        <v>155</v>
      </c>
      <c r="T176" s="90">
        <v>165</v>
      </c>
      <c r="U176" s="90">
        <v>165.8</v>
      </c>
      <c r="V176" s="90">
        <v>168.3</v>
      </c>
      <c r="W176" s="90">
        <v>168.4</v>
      </c>
      <c r="X176" s="90">
        <v>181.2</v>
      </c>
      <c r="Y176" s="90">
        <v>182.9</v>
      </c>
      <c r="Z176" s="90">
        <v>188.9</v>
      </c>
      <c r="AA176" s="90">
        <v>194.6</v>
      </c>
      <c r="AB176" s="90">
        <v>209.5</v>
      </c>
      <c r="AC176" s="90">
        <v>215.4</v>
      </c>
      <c r="AD176" s="90">
        <v>217.7</v>
      </c>
      <c r="AE176" s="90">
        <v>217.6</v>
      </c>
      <c r="AF176" s="90">
        <v>226.4</v>
      </c>
      <c r="AG176" s="90">
        <v>229.9</v>
      </c>
      <c r="AH176" s="90">
        <v>231.6</v>
      </c>
      <c r="AI176" s="90">
        <v>232.8</v>
      </c>
      <c r="AJ176" s="90">
        <v>249.4</v>
      </c>
      <c r="AK176" s="90">
        <v>250.6</v>
      </c>
      <c r="AL176" s="90">
        <v>252</v>
      </c>
      <c r="AM176" s="90">
        <v>299.89999999999998</v>
      </c>
      <c r="AN176" s="90">
        <v>307.10000000000002</v>
      </c>
      <c r="AO176" s="90">
        <v>320.7</v>
      </c>
      <c r="AP176" s="90">
        <v>336.4</v>
      </c>
      <c r="AQ176" s="90">
        <v>350.1</v>
      </c>
      <c r="AR176" s="90">
        <v>378.6</v>
      </c>
      <c r="AS176" s="90">
        <v>399.7</v>
      </c>
      <c r="AT176" s="90">
        <v>445.3</v>
      </c>
      <c r="AU176" s="90">
        <v>464.4</v>
      </c>
      <c r="AV176" s="90">
        <v>508.6</v>
      </c>
      <c r="AW176" s="90">
        <v>522.9</v>
      </c>
      <c r="AX176" s="90">
        <v>533.29999999999995</v>
      </c>
      <c r="AY176" s="90">
        <v>542.4</v>
      </c>
      <c r="AZ176" s="90">
        <v>597.79999999999995</v>
      </c>
      <c r="BA176" s="90">
        <v>614.5</v>
      </c>
      <c r="BB176" s="90">
        <v>616.1</v>
      </c>
      <c r="BC176" s="90">
        <v>621.79999999999995</v>
      </c>
      <c r="BD176" s="90">
        <v>663.1</v>
      </c>
      <c r="BE176" s="90">
        <v>666.7</v>
      </c>
      <c r="BF176" s="90">
        <v>666.3</v>
      </c>
      <c r="BG176" s="90">
        <v>667.6</v>
      </c>
      <c r="BH176" s="90">
        <v>702.5</v>
      </c>
      <c r="BI176" s="90">
        <v>709.6</v>
      </c>
      <c r="BJ176" s="90">
        <v>719.1</v>
      </c>
      <c r="BK176" s="90">
        <v>726</v>
      </c>
      <c r="BL176" s="90">
        <v>773.7</v>
      </c>
      <c r="BM176" s="90">
        <v>775</v>
      </c>
      <c r="BN176" s="90">
        <v>793.8</v>
      </c>
      <c r="BO176" s="90">
        <v>800.8</v>
      </c>
      <c r="BP176" s="90">
        <v>895.6</v>
      </c>
      <c r="BQ176" s="90">
        <v>985</v>
      </c>
      <c r="BR176" s="90">
        <v>1029.7</v>
      </c>
      <c r="BS176" s="90">
        <v>1066.3</v>
      </c>
      <c r="BT176" s="90">
        <v>1076.5999999999999</v>
      </c>
      <c r="BU176" s="90">
        <v>1120.8</v>
      </c>
      <c r="BV176" s="90">
        <v>1299.4000000000001</v>
      </c>
      <c r="BW176" s="90">
        <v>1392.9</v>
      </c>
      <c r="BX176" s="91">
        <v>1462</v>
      </c>
      <c r="BY176" s="91">
        <v>1534.4</v>
      </c>
      <c r="BZ176" s="91">
        <v>1817.9</v>
      </c>
      <c r="CA176" s="91">
        <v>2096.6</v>
      </c>
      <c r="CB176" s="91">
        <v>2168.9</v>
      </c>
      <c r="CC176" s="90">
        <v>2320.1</v>
      </c>
      <c r="CD176" s="90">
        <v>2575.6999999999998</v>
      </c>
      <c r="CE176" s="90">
        <v>2711.7</v>
      </c>
    </row>
    <row r="177" spans="2:83" ht="17.399999999999999" customHeight="1" x14ac:dyDescent="0.3">
      <c r="B177" s="3" t="str">
        <f t="shared" si="11"/>
        <v>G11</v>
      </c>
      <c r="C177" s="1" t="s">
        <v>30</v>
      </c>
      <c r="D177" s="3" t="s">
        <v>82</v>
      </c>
      <c r="E177" s="3">
        <v>11</v>
      </c>
      <c r="F177" s="1" t="s">
        <v>359</v>
      </c>
      <c r="G177" s="90">
        <v>100</v>
      </c>
      <c r="H177" s="90">
        <v>109.7</v>
      </c>
      <c r="I177" s="90">
        <v>112.9</v>
      </c>
      <c r="J177" s="90">
        <v>114.5</v>
      </c>
      <c r="K177" s="90">
        <v>116.1</v>
      </c>
      <c r="L177" s="90">
        <v>135.19999999999999</v>
      </c>
      <c r="M177" s="90">
        <v>138.4</v>
      </c>
      <c r="N177" s="90">
        <v>140.80000000000001</v>
      </c>
      <c r="O177" s="90" t="s">
        <v>425</v>
      </c>
      <c r="P177" s="90">
        <v>146.9</v>
      </c>
      <c r="Q177" s="90">
        <v>148.6</v>
      </c>
      <c r="R177" s="90">
        <v>151.80000000000001</v>
      </c>
      <c r="S177" s="90">
        <v>152.80000000000001</v>
      </c>
      <c r="T177" s="90">
        <v>162.6</v>
      </c>
      <c r="U177" s="90">
        <v>163.80000000000001</v>
      </c>
      <c r="V177" s="90">
        <v>166.4</v>
      </c>
      <c r="W177" s="90">
        <v>167.2</v>
      </c>
      <c r="X177" s="90">
        <v>183.6</v>
      </c>
      <c r="Y177" s="90">
        <v>186.9</v>
      </c>
      <c r="Z177" s="90">
        <v>194.1</v>
      </c>
      <c r="AA177" s="90">
        <v>199.5</v>
      </c>
      <c r="AB177" s="90">
        <v>235.9</v>
      </c>
      <c r="AC177" s="90">
        <v>239.6</v>
      </c>
      <c r="AD177" s="90">
        <v>241.5</v>
      </c>
      <c r="AE177" s="90">
        <v>242</v>
      </c>
      <c r="AF177" s="90">
        <v>252.4</v>
      </c>
      <c r="AG177" s="90">
        <v>255</v>
      </c>
      <c r="AH177" s="90">
        <v>258.10000000000002</v>
      </c>
      <c r="AI177" s="90">
        <v>260.10000000000002</v>
      </c>
      <c r="AJ177" s="90">
        <v>276.2</v>
      </c>
      <c r="AK177" s="90">
        <v>277.60000000000002</v>
      </c>
      <c r="AL177" s="90">
        <v>280</v>
      </c>
      <c r="AM177" s="90">
        <v>313.3</v>
      </c>
      <c r="AN177" s="90">
        <v>329.1</v>
      </c>
      <c r="AO177" s="90">
        <v>336.9</v>
      </c>
      <c r="AP177" s="90">
        <v>353.8</v>
      </c>
      <c r="AQ177" s="90">
        <v>371.9</v>
      </c>
      <c r="AR177" s="90">
        <v>406.7</v>
      </c>
      <c r="AS177" s="90">
        <v>427.7</v>
      </c>
      <c r="AT177" s="90">
        <v>466.1</v>
      </c>
      <c r="AU177" s="90">
        <v>489.1</v>
      </c>
      <c r="AV177" s="90">
        <v>527.5</v>
      </c>
      <c r="AW177" s="90">
        <v>535.9</v>
      </c>
      <c r="AX177" s="90">
        <v>555.9</v>
      </c>
      <c r="AY177" s="90">
        <v>565.70000000000005</v>
      </c>
      <c r="AZ177" s="90">
        <v>623.5</v>
      </c>
      <c r="BA177" s="90">
        <v>645</v>
      </c>
      <c r="BB177" s="90">
        <v>657</v>
      </c>
      <c r="BC177" s="90">
        <v>661.5</v>
      </c>
      <c r="BD177" s="90">
        <v>700.3</v>
      </c>
      <c r="BE177" s="90">
        <v>704.7</v>
      </c>
      <c r="BF177" s="90">
        <v>705.2</v>
      </c>
      <c r="BG177" s="90">
        <v>695.6</v>
      </c>
      <c r="BH177" s="90">
        <v>733.3</v>
      </c>
      <c r="BI177" s="90">
        <v>742.3</v>
      </c>
      <c r="BJ177" s="90">
        <v>751.8</v>
      </c>
      <c r="BK177" s="90">
        <v>761.7</v>
      </c>
      <c r="BL177" s="90">
        <v>813.4</v>
      </c>
      <c r="BM177" s="90">
        <v>818.5</v>
      </c>
      <c r="BN177" s="90">
        <v>836.8</v>
      </c>
      <c r="BO177" s="90">
        <v>852.4</v>
      </c>
      <c r="BP177" s="90">
        <v>951.6</v>
      </c>
      <c r="BQ177" s="90">
        <v>1027.5</v>
      </c>
      <c r="BR177" s="90">
        <v>1061.4000000000001</v>
      </c>
      <c r="BS177" s="90">
        <v>1117</v>
      </c>
      <c r="BT177" s="90">
        <v>1139.3</v>
      </c>
      <c r="BU177" s="90">
        <v>1164.5999999999999</v>
      </c>
      <c r="BV177" s="90">
        <v>1361.8</v>
      </c>
      <c r="BW177" s="90">
        <v>1433.7</v>
      </c>
      <c r="BX177" s="91">
        <v>1494.2</v>
      </c>
      <c r="BY177" s="91">
        <v>1548.9</v>
      </c>
      <c r="BZ177" s="91">
        <v>1885.9</v>
      </c>
      <c r="CA177" s="91">
        <v>2126.5</v>
      </c>
      <c r="CB177" s="91">
        <v>2191.1999999999998</v>
      </c>
      <c r="CC177" s="90">
        <v>2301.6999999999998</v>
      </c>
      <c r="CD177" s="90">
        <v>2526.4</v>
      </c>
      <c r="CE177" s="90">
        <v>2692.5</v>
      </c>
    </row>
    <row r="178" spans="2:83" ht="17.399999999999999" customHeight="1" x14ac:dyDescent="0.3">
      <c r="B178" s="3" t="str">
        <f t="shared" si="11"/>
        <v>G12</v>
      </c>
      <c r="C178" s="1" t="s">
        <v>30</v>
      </c>
      <c r="D178" s="3" t="s">
        <v>82</v>
      </c>
      <c r="E178" s="3">
        <v>12</v>
      </c>
      <c r="F178" s="1" t="s">
        <v>360</v>
      </c>
      <c r="G178" s="90">
        <v>100</v>
      </c>
      <c r="H178" s="90">
        <v>101.8</v>
      </c>
      <c r="I178" s="90">
        <v>101.7</v>
      </c>
      <c r="J178" s="90">
        <v>102.7</v>
      </c>
      <c r="K178" s="90">
        <v>118.4</v>
      </c>
      <c r="L178" s="90">
        <v>141.6</v>
      </c>
      <c r="M178" s="90">
        <v>146.30000000000001</v>
      </c>
      <c r="N178" s="90">
        <v>148.30000000000001</v>
      </c>
      <c r="O178" s="90" t="s">
        <v>426</v>
      </c>
      <c r="P178" s="90">
        <v>139.80000000000001</v>
      </c>
      <c r="Q178" s="90">
        <v>133.80000000000001</v>
      </c>
      <c r="R178" s="90">
        <v>133.9</v>
      </c>
      <c r="S178" s="90">
        <v>134.9</v>
      </c>
      <c r="T178" s="90">
        <v>156.80000000000001</v>
      </c>
      <c r="U178" s="90">
        <v>180.5</v>
      </c>
      <c r="V178" s="90">
        <v>190.3</v>
      </c>
      <c r="W178" s="90">
        <v>194.3</v>
      </c>
      <c r="X178" s="90">
        <v>209.1</v>
      </c>
      <c r="Y178" s="90">
        <v>199.2</v>
      </c>
      <c r="Z178" s="90">
        <v>222.1</v>
      </c>
      <c r="AA178" s="90">
        <v>241.9</v>
      </c>
      <c r="AB178" s="90">
        <v>295.5</v>
      </c>
      <c r="AC178" s="90">
        <v>331.4</v>
      </c>
      <c r="AD178" s="90">
        <v>244.9</v>
      </c>
      <c r="AE178" s="90">
        <v>210.3</v>
      </c>
      <c r="AF178" s="90">
        <v>201.9</v>
      </c>
      <c r="AG178" s="90">
        <v>207.9</v>
      </c>
      <c r="AH178" s="90">
        <v>204.9</v>
      </c>
      <c r="AI178" s="90">
        <v>229.8</v>
      </c>
      <c r="AJ178" s="90">
        <v>250.7</v>
      </c>
      <c r="AK178" s="90">
        <v>257.10000000000002</v>
      </c>
      <c r="AL178" s="90">
        <v>274.39999999999998</v>
      </c>
      <c r="AM178" s="90">
        <v>278.8</v>
      </c>
      <c r="AN178" s="90">
        <v>287.3</v>
      </c>
      <c r="AO178" s="90">
        <v>301.39999999999998</v>
      </c>
      <c r="AP178" s="90">
        <v>313.5</v>
      </c>
      <c r="AQ178" s="90">
        <v>354.4</v>
      </c>
      <c r="AR178" s="90">
        <v>404.3</v>
      </c>
      <c r="AS178" s="90">
        <v>484.5</v>
      </c>
      <c r="AT178" s="90">
        <v>555.20000000000005</v>
      </c>
      <c r="AU178" s="90">
        <v>560.4</v>
      </c>
      <c r="AV178" s="90">
        <v>575</v>
      </c>
      <c r="AW178" s="90">
        <v>576.1</v>
      </c>
      <c r="AX178" s="90">
        <v>572</v>
      </c>
      <c r="AY178" s="90">
        <v>546.29999999999995</v>
      </c>
      <c r="AZ178" s="90">
        <v>600</v>
      </c>
      <c r="BA178" s="90">
        <v>590.70000000000005</v>
      </c>
      <c r="BB178" s="90">
        <v>590.70000000000005</v>
      </c>
      <c r="BC178" s="90">
        <v>560.5</v>
      </c>
      <c r="BD178" s="90">
        <v>550.5</v>
      </c>
      <c r="BE178" s="90">
        <v>540.20000000000005</v>
      </c>
      <c r="BF178" s="90">
        <v>521</v>
      </c>
      <c r="BG178" s="90">
        <v>496.2</v>
      </c>
      <c r="BH178" s="90">
        <v>568.4</v>
      </c>
      <c r="BI178" s="90">
        <v>570.6</v>
      </c>
      <c r="BJ178" s="90">
        <v>594.9</v>
      </c>
      <c r="BK178" s="90">
        <v>588.5</v>
      </c>
      <c r="BL178" s="90">
        <v>611.70000000000005</v>
      </c>
      <c r="BM178" s="90">
        <v>704.8</v>
      </c>
      <c r="BN178" s="90">
        <v>728.2</v>
      </c>
      <c r="BO178" s="90">
        <v>762.2</v>
      </c>
      <c r="BP178" s="90">
        <v>913.2</v>
      </c>
      <c r="BQ178" s="90">
        <v>1038.3</v>
      </c>
      <c r="BR178" s="90">
        <v>1255.2</v>
      </c>
      <c r="BS178" s="90">
        <v>1303.0999999999999</v>
      </c>
      <c r="BT178" s="90">
        <v>1240.5</v>
      </c>
      <c r="BU178" s="90">
        <v>1239.4000000000001</v>
      </c>
      <c r="BV178" s="90">
        <v>1460.3</v>
      </c>
      <c r="BW178" s="90">
        <v>1348.9</v>
      </c>
      <c r="BX178" s="91">
        <v>1398.8</v>
      </c>
      <c r="BY178" s="91">
        <v>1674.4</v>
      </c>
      <c r="BZ178" s="91">
        <v>1921</v>
      </c>
      <c r="CA178" s="91">
        <v>2733.9</v>
      </c>
      <c r="CB178" s="91">
        <v>2935.5</v>
      </c>
      <c r="CC178" s="90">
        <v>3092.1</v>
      </c>
      <c r="CD178" s="90">
        <v>3286.2</v>
      </c>
      <c r="CE178" s="90">
        <v>3485.7</v>
      </c>
    </row>
    <row r="179" spans="2:83" ht="17.399999999999999" customHeight="1" x14ac:dyDescent="0.3">
      <c r="B179" s="3" t="str">
        <f t="shared" si="11"/>
        <v>G13</v>
      </c>
      <c r="C179" s="1" t="s">
        <v>30</v>
      </c>
      <c r="D179" s="3" t="s">
        <v>82</v>
      </c>
      <c r="E179" s="3">
        <v>13</v>
      </c>
      <c r="F179" s="1" t="s">
        <v>456</v>
      </c>
      <c r="G179" s="90">
        <v>100</v>
      </c>
      <c r="H179" s="90">
        <v>112.5</v>
      </c>
      <c r="I179" s="90">
        <v>114.1</v>
      </c>
      <c r="J179" s="90">
        <v>120.7</v>
      </c>
      <c r="K179" s="90">
        <v>130.6</v>
      </c>
      <c r="L179" s="90">
        <v>145.80000000000001</v>
      </c>
      <c r="M179" s="90">
        <v>147.9</v>
      </c>
      <c r="N179" s="90">
        <v>150.69999999999999</v>
      </c>
      <c r="O179" s="90" t="s">
        <v>427</v>
      </c>
      <c r="P179" s="90">
        <v>157.30000000000001</v>
      </c>
      <c r="Q179" s="90">
        <v>161.80000000000001</v>
      </c>
      <c r="R179" s="90">
        <v>163.4</v>
      </c>
      <c r="S179" s="90">
        <v>163.69999999999999</v>
      </c>
      <c r="T179" s="90">
        <v>168.7</v>
      </c>
      <c r="U179" s="90">
        <v>169.6</v>
      </c>
      <c r="V179" s="90">
        <v>171.6</v>
      </c>
      <c r="W179" s="90">
        <v>171.9</v>
      </c>
      <c r="X179" s="90">
        <v>189.6</v>
      </c>
      <c r="Y179" s="90">
        <v>191</v>
      </c>
      <c r="Z179" s="90">
        <v>196.3</v>
      </c>
      <c r="AA179" s="90">
        <v>199.3</v>
      </c>
      <c r="AB179" s="90">
        <v>220.9</v>
      </c>
      <c r="AC179" s="90">
        <v>240.3</v>
      </c>
      <c r="AD179" s="90">
        <v>243</v>
      </c>
      <c r="AE179" s="90">
        <v>241.3</v>
      </c>
      <c r="AF179" s="90">
        <v>246.4</v>
      </c>
      <c r="AG179" s="90">
        <v>248</v>
      </c>
      <c r="AH179" s="90">
        <v>249.9</v>
      </c>
      <c r="AI179" s="90">
        <v>251.2</v>
      </c>
      <c r="AJ179" s="90">
        <v>261.3</v>
      </c>
      <c r="AK179" s="90">
        <v>262.2</v>
      </c>
      <c r="AL179" s="90">
        <v>264.60000000000002</v>
      </c>
      <c r="AM179" s="90">
        <v>282.60000000000002</v>
      </c>
      <c r="AN179" s="90">
        <v>293.3</v>
      </c>
      <c r="AO179" s="90">
        <v>309.39999999999998</v>
      </c>
      <c r="AP179" s="90">
        <v>314.2</v>
      </c>
      <c r="AQ179" s="90">
        <v>330.3</v>
      </c>
      <c r="AR179" s="90">
        <v>349.6</v>
      </c>
      <c r="AS179" s="90">
        <v>364.9</v>
      </c>
      <c r="AT179" s="90">
        <v>403.9</v>
      </c>
      <c r="AU179" s="90">
        <v>413.2</v>
      </c>
      <c r="AV179" s="90">
        <v>445.7</v>
      </c>
      <c r="AW179" s="90">
        <v>461.9</v>
      </c>
      <c r="AX179" s="90">
        <v>478.5</v>
      </c>
      <c r="AY179" s="90">
        <v>484.7</v>
      </c>
      <c r="AZ179" s="90">
        <v>520.4</v>
      </c>
      <c r="BA179" s="90">
        <v>564.1</v>
      </c>
      <c r="BB179" s="90">
        <v>566.79999999999995</v>
      </c>
      <c r="BC179" s="90">
        <v>568.1</v>
      </c>
      <c r="BD179" s="90">
        <v>587.4</v>
      </c>
      <c r="BE179" s="90">
        <v>590.20000000000005</v>
      </c>
      <c r="BF179" s="90">
        <v>587.1</v>
      </c>
      <c r="BG179" s="90">
        <v>587.79999999999995</v>
      </c>
      <c r="BH179" s="90">
        <v>610.29999999999995</v>
      </c>
      <c r="BI179" s="90">
        <v>617.5</v>
      </c>
      <c r="BJ179" s="90">
        <v>638.6</v>
      </c>
      <c r="BK179" s="90">
        <v>645.6</v>
      </c>
      <c r="BL179" s="90">
        <v>694.8</v>
      </c>
      <c r="BM179" s="90">
        <v>706.6</v>
      </c>
      <c r="BN179" s="90">
        <v>715.1</v>
      </c>
      <c r="BO179" s="90">
        <v>721.8</v>
      </c>
      <c r="BP179" s="90">
        <v>807.5</v>
      </c>
      <c r="BQ179" s="90">
        <v>852.6</v>
      </c>
      <c r="BR179" s="90">
        <v>902.2</v>
      </c>
      <c r="BS179" s="90">
        <v>913.1</v>
      </c>
      <c r="BT179" s="90">
        <v>946.7</v>
      </c>
      <c r="BU179" s="90">
        <v>965.4</v>
      </c>
      <c r="BV179" s="90">
        <v>1090.3</v>
      </c>
      <c r="BW179" s="90">
        <v>1211.4000000000001</v>
      </c>
      <c r="BX179" s="91">
        <v>1270.7</v>
      </c>
      <c r="BY179" s="91">
        <v>1322</v>
      </c>
      <c r="BZ179" s="91">
        <v>1565.9</v>
      </c>
      <c r="CA179" s="91">
        <v>1802.2</v>
      </c>
      <c r="CB179" s="91">
        <v>1866.2</v>
      </c>
      <c r="CC179" s="90">
        <v>1965.5</v>
      </c>
      <c r="CD179" s="90">
        <v>2188.4</v>
      </c>
      <c r="CE179" s="90">
        <v>2267.5</v>
      </c>
    </row>
    <row r="180" spans="2:83" ht="17.399999999999999" customHeight="1" x14ac:dyDescent="0.3">
      <c r="B180" s="3" t="str">
        <f t="shared" si="11"/>
        <v>G14</v>
      </c>
      <c r="C180" s="1" t="s">
        <v>30</v>
      </c>
      <c r="D180" s="3" t="s">
        <v>82</v>
      </c>
      <c r="E180" s="3">
        <v>14</v>
      </c>
      <c r="F180" s="1" t="s">
        <v>65</v>
      </c>
      <c r="G180" s="90">
        <v>100</v>
      </c>
      <c r="H180" s="90">
        <v>108.1</v>
      </c>
      <c r="I180" s="90">
        <v>113.9</v>
      </c>
      <c r="J180" s="90">
        <v>116</v>
      </c>
      <c r="K180" s="90">
        <v>118</v>
      </c>
      <c r="L180" s="90">
        <v>139.30000000000001</v>
      </c>
      <c r="M180" s="90">
        <v>144</v>
      </c>
      <c r="N180" s="90">
        <v>146.30000000000001</v>
      </c>
      <c r="O180" s="90" t="s">
        <v>428</v>
      </c>
      <c r="P180" s="90">
        <v>147.80000000000001</v>
      </c>
      <c r="Q180" s="90">
        <v>149.19999999999999</v>
      </c>
      <c r="R180" s="90">
        <v>156.5</v>
      </c>
      <c r="S180" s="90">
        <v>158</v>
      </c>
      <c r="T180" s="90">
        <v>163.6</v>
      </c>
      <c r="U180" s="90">
        <v>167.6</v>
      </c>
      <c r="V180" s="90">
        <v>168.1</v>
      </c>
      <c r="W180" s="90">
        <v>168.3</v>
      </c>
      <c r="X180" s="90">
        <v>187.2</v>
      </c>
      <c r="Y180" s="90">
        <v>190.6</v>
      </c>
      <c r="Z180" s="90">
        <v>193.5</v>
      </c>
      <c r="AA180" s="90">
        <v>198.6</v>
      </c>
      <c r="AB180" s="90">
        <v>214.4</v>
      </c>
      <c r="AC180" s="90">
        <v>218.4</v>
      </c>
      <c r="AD180" s="90">
        <v>216.5</v>
      </c>
      <c r="AE180" s="90">
        <v>216.5</v>
      </c>
      <c r="AF180" s="90">
        <v>218.2</v>
      </c>
      <c r="AG180" s="90">
        <v>218.6</v>
      </c>
      <c r="AH180" s="90">
        <v>231.6</v>
      </c>
      <c r="AI180" s="90">
        <v>232.7</v>
      </c>
      <c r="AJ180" s="90">
        <v>253.7</v>
      </c>
      <c r="AK180" s="90">
        <v>253.7</v>
      </c>
      <c r="AL180" s="90">
        <v>253.7</v>
      </c>
      <c r="AM180" s="90">
        <v>291.8</v>
      </c>
      <c r="AN180" s="90">
        <v>297.60000000000002</v>
      </c>
      <c r="AO180" s="90">
        <v>306.3</v>
      </c>
      <c r="AP180" s="90">
        <v>323.89999999999998</v>
      </c>
      <c r="AQ180" s="90">
        <v>344.3</v>
      </c>
      <c r="AR180" s="90">
        <v>378.6</v>
      </c>
      <c r="AS180" s="90">
        <v>396</v>
      </c>
      <c r="AT180" s="90">
        <v>413.1</v>
      </c>
      <c r="AU180" s="90">
        <v>430.3</v>
      </c>
      <c r="AV180" s="90">
        <v>495.2</v>
      </c>
      <c r="AW180" s="90">
        <v>521.5</v>
      </c>
      <c r="AX180" s="90">
        <v>522.79999999999995</v>
      </c>
      <c r="AY180" s="90">
        <v>522.79999999999995</v>
      </c>
      <c r="AZ180" s="90">
        <v>567.20000000000005</v>
      </c>
      <c r="BA180" s="90">
        <v>580.29999999999995</v>
      </c>
      <c r="BB180" s="90">
        <v>582</v>
      </c>
      <c r="BC180" s="90">
        <v>582.6</v>
      </c>
      <c r="BD180" s="90">
        <v>600</v>
      </c>
      <c r="BE180" s="90">
        <v>614.6</v>
      </c>
      <c r="BF180" s="90">
        <v>626.9</v>
      </c>
      <c r="BG180" s="90">
        <v>626.9</v>
      </c>
      <c r="BH180" s="90">
        <v>626.9</v>
      </c>
      <c r="BI180" s="90">
        <v>661.6</v>
      </c>
      <c r="BJ180" s="90">
        <v>684.5</v>
      </c>
      <c r="BK180" s="90">
        <v>690.8</v>
      </c>
      <c r="BL180" s="90">
        <v>725.3</v>
      </c>
      <c r="BM180" s="90">
        <v>746.1</v>
      </c>
      <c r="BN180" s="90">
        <v>753</v>
      </c>
      <c r="BO180" s="90">
        <v>759.9</v>
      </c>
      <c r="BP180" s="90">
        <v>843.4</v>
      </c>
      <c r="BQ180" s="90">
        <v>927.1</v>
      </c>
      <c r="BR180" s="90">
        <v>1025.9000000000001</v>
      </c>
      <c r="BS180" s="90">
        <v>1052.5</v>
      </c>
      <c r="BT180" s="90">
        <v>1109.4000000000001</v>
      </c>
      <c r="BU180" s="90">
        <v>1227.2</v>
      </c>
      <c r="BV180" s="90">
        <v>1405.1</v>
      </c>
      <c r="BW180" s="90">
        <v>1509.6</v>
      </c>
      <c r="BX180" s="91">
        <v>1772.7</v>
      </c>
      <c r="BY180" s="91">
        <v>1877.6</v>
      </c>
      <c r="BZ180" s="91">
        <v>2371.4</v>
      </c>
      <c r="CA180" s="91">
        <v>2891.4</v>
      </c>
      <c r="CB180" s="91">
        <v>2966.6</v>
      </c>
      <c r="CC180" s="90">
        <v>3191.9</v>
      </c>
      <c r="CD180" s="90">
        <v>3379.6</v>
      </c>
      <c r="CE180" s="90">
        <v>3539.2</v>
      </c>
    </row>
    <row r="181" spans="2:83" ht="17.399999999999999" customHeight="1" x14ac:dyDescent="0.3">
      <c r="B181" s="3" t="str">
        <f t="shared" si="11"/>
        <v>G15</v>
      </c>
      <c r="C181" s="1" t="s">
        <v>30</v>
      </c>
      <c r="D181" s="3" t="s">
        <v>82</v>
      </c>
      <c r="E181" s="3">
        <v>15</v>
      </c>
      <c r="F181" s="1" t="s">
        <v>469</v>
      </c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>
        <v>600</v>
      </c>
      <c r="AW181" s="90">
        <v>605</v>
      </c>
      <c r="AX181" s="90">
        <v>630</v>
      </c>
      <c r="AY181" s="90">
        <v>640</v>
      </c>
      <c r="AZ181" s="90">
        <v>716.8</v>
      </c>
      <c r="BA181" s="90">
        <v>716.8</v>
      </c>
      <c r="BB181" s="90">
        <v>723.2</v>
      </c>
      <c r="BC181" s="90">
        <v>723.2</v>
      </c>
      <c r="BD181" s="90">
        <v>723.2</v>
      </c>
      <c r="BE181" s="90">
        <v>723.2</v>
      </c>
      <c r="BF181" s="90">
        <v>730.4</v>
      </c>
      <c r="BG181" s="90">
        <v>730.4</v>
      </c>
      <c r="BH181" s="90">
        <v>730.4</v>
      </c>
      <c r="BI181" s="90">
        <v>730.4</v>
      </c>
      <c r="BJ181" s="90">
        <v>730.4</v>
      </c>
      <c r="BK181" s="90">
        <v>730.4</v>
      </c>
      <c r="BL181" s="90">
        <v>796.2</v>
      </c>
      <c r="BM181" s="90">
        <v>796.2</v>
      </c>
      <c r="BN181" s="90">
        <v>861.9</v>
      </c>
      <c r="BO181" s="90">
        <v>927.6</v>
      </c>
      <c r="BP181" s="90">
        <v>1020.4</v>
      </c>
      <c r="BQ181" s="90">
        <v>1122.5</v>
      </c>
      <c r="BR181" s="90">
        <v>1122.5</v>
      </c>
      <c r="BS181" s="90">
        <v>1205.9000000000001</v>
      </c>
      <c r="BT181" s="90">
        <v>1363.6</v>
      </c>
      <c r="BU181" s="90">
        <v>1419.3</v>
      </c>
      <c r="BV181" s="90">
        <v>1632.2</v>
      </c>
      <c r="BW181" s="90">
        <v>1632.2</v>
      </c>
      <c r="BX181" s="91">
        <v>1737.2</v>
      </c>
      <c r="BY181" s="91">
        <v>1738.2</v>
      </c>
      <c r="BZ181" s="91">
        <v>2171.5</v>
      </c>
      <c r="CA181" s="91">
        <v>2814.3</v>
      </c>
      <c r="CB181" s="91">
        <v>2814.3</v>
      </c>
      <c r="CC181" s="90">
        <v>2814.3</v>
      </c>
      <c r="CD181" s="90">
        <v>2901.2</v>
      </c>
      <c r="CE181" s="90">
        <v>3109.6</v>
      </c>
    </row>
    <row r="182" spans="2:83" ht="17.399999999999999" customHeight="1" x14ac:dyDescent="0.3">
      <c r="B182" s="3" t="str">
        <f t="shared" si="11"/>
        <v>G16</v>
      </c>
      <c r="C182" s="1" t="s">
        <v>30</v>
      </c>
      <c r="D182" s="3" t="s">
        <v>82</v>
      </c>
      <c r="E182" s="3">
        <v>16</v>
      </c>
      <c r="F182" s="1" t="s">
        <v>470</v>
      </c>
      <c r="G182" s="90"/>
      <c r="H182" s="90"/>
      <c r="I182" s="90"/>
      <c r="J182" s="90"/>
      <c r="K182" s="90"/>
      <c r="L182" s="90"/>
      <c r="M182" s="90"/>
      <c r="N182" s="90"/>
      <c r="O182" s="90"/>
      <c r="P182" s="90" t="s">
        <v>333</v>
      </c>
      <c r="Q182" s="90" t="s">
        <v>333</v>
      </c>
      <c r="R182" s="90"/>
      <c r="S182" s="90"/>
      <c r="T182" s="90" t="s">
        <v>333</v>
      </c>
      <c r="U182" s="90"/>
      <c r="V182" s="90"/>
      <c r="W182" s="90" t="s">
        <v>333</v>
      </c>
      <c r="X182" s="90"/>
      <c r="Y182" s="90"/>
      <c r="Z182" s="90"/>
      <c r="AA182" s="90"/>
      <c r="AB182" s="90" t="s">
        <v>333</v>
      </c>
      <c r="AC182" s="90" t="s">
        <v>333</v>
      </c>
      <c r="AD182" s="90" t="s">
        <v>333</v>
      </c>
      <c r="AE182" s="90" t="s">
        <v>333</v>
      </c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 t="s">
        <v>333</v>
      </c>
      <c r="AV182" s="90">
        <v>539</v>
      </c>
      <c r="AW182" s="90">
        <v>528</v>
      </c>
      <c r="AX182" s="90">
        <v>528</v>
      </c>
      <c r="AY182" s="90">
        <v>528</v>
      </c>
      <c r="AZ182" s="90">
        <v>549.1</v>
      </c>
      <c r="BA182" s="90">
        <v>549.1</v>
      </c>
      <c r="BB182" s="90">
        <v>554.4</v>
      </c>
      <c r="BC182" s="90">
        <v>554.4</v>
      </c>
      <c r="BD182" s="90">
        <v>543.29999999999995</v>
      </c>
      <c r="BE182" s="90">
        <v>543.29999999999995</v>
      </c>
      <c r="BF182" s="90">
        <v>504.5</v>
      </c>
      <c r="BG182" s="90">
        <v>493.4</v>
      </c>
      <c r="BH182" s="90">
        <v>510.7</v>
      </c>
      <c r="BI182" s="90">
        <v>518.1</v>
      </c>
      <c r="BJ182" s="90">
        <v>582.20000000000005</v>
      </c>
      <c r="BK182" s="90">
        <v>602</v>
      </c>
      <c r="BL182" s="90">
        <v>589.9</v>
      </c>
      <c r="BM182" s="90">
        <v>644.1</v>
      </c>
      <c r="BN182" s="90">
        <v>644.1</v>
      </c>
      <c r="BO182" s="90">
        <v>710.3</v>
      </c>
      <c r="BP182" s="90">
        <v>781.4</v>
      </c>
      <c r="BQ182" s="90">
        <v>838.2</v>
      </c>
      <c r="BR182" s="90">
        <v>944.7</v>
      </c>
      <c r="BS182" s="90">
        <v>987.3</v>
      </c>
      <c r="BT182" s="90">
        <v>1044.2</v>
      </c>
      <c r="BU182" s="90">
        <v>994.5</v>
      </c>
      <c r="BV182" s="90">
        <v>1272.9000000000001</v>
      </c>
      <c r="BW182" s="90">
        <v>1163.5</v>
      </c>
      <c r="BX182" s="91">
        <v>1183.4000000000001</v>
      </c>
      <c r="BY182" s="91">
        <v>1402.2</v>
      </c>
      <c r="BZ182" s="91">
        <v>1598.5</v>
      </c>
      <c r="CA182" s="91">
        <v>2131.3000000000002</v>
      </c>
      <c r="CB182" s="91">
        <v>2313.6</v>
      </c>
      <c r="CC182" s="90">
        <v>2523.9</v>
      </c>
      <c r="CD182" s="90">
        <v>2650.1</v>
      </c>
      <c r="CE182" s="90">
        <v>2916.5</v>
      </c>
    </row>
    <row r="183" spans="2:83" ht="17.399999999999999" customHeight="1" x14ac:dyDescent="0.3">
      <c r="B183" s="3" t="str">
        <f t="shared" si="11"/>
        <v>G17</v>
      </c>
      <c r="C183" s="1" t="s">
        <v>30</v>
      </c>
      <c r="D183" s="3" t="s">
        <v>82</v>
      </c>
      <c r="E183" s="3">
        <v>17</v>
      </c>
      <c r="F183" s="1" t="s">
        <v>471</v>
      </c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 t="s">
        <v>333</v>
      </c>
      <c r="AA183" s="90"/>
      <c r="AB183" s="90" t="s">
        <v>333</v>
      </c>
      <c r="AC183" s="90" t="s">
        <v>333</v>
      </c>
      <c r="AD183" s="90" t="s">
        <v>333</v>
      </c>
      <c r="AE183" s="90" t="s">
        <v>333</v>
      </c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>
        <v>475.6</v>
      </c>
      <c r="AW183" s="90">
        <v>487.9</v>
      </c>
      <c r="AX183" s="90">
        <v>487.9</v>
      </c>
      <c r="AY183" s="90">
        <v>487.9</v>
      </c>
      <c r="AZ183" s="90">
        <v>487.9</v>
      </c>
      <c r="BA183" s="90">
        <v>487.9</v>
      </c>
      <c r="BB183" s="90">
        <v>487.9</v>
      </c>
      <c r="BC183" s="90">
        <v>487.9</v>
      </c>
      <c r="BD183" s="90">
        <v>487.9</v>
      </c>
      <c r="BE183" s="90">
        <v>487.9</v>
      </c>
      <c r="BF183" s="90">
        <v>487.9</v>
      </c>
      <c r="BG183" s="90">
        <v>487.9</v>
      </c>
      <c r="BH183" s="90">
        <v>487.9</v>
      </c>
      <c r="BI183" s="90">
        <v>487.9</v>
      </c>
      <c r="BJ183" s="90">
        <v>487.9</v>
      </c>
      <c r="BK183" s="90">
        <v>487.9</v>
      </c>
      <c r="BL183" s="90">
        <v>561.1</v>
      </c>
      <c r="BM183" s="90">
        <v>595.20000000000005</v>
      </c>
      <c r="BN183" s="90">
        <v>595.20000000000005</v>
      </c>
      <c r="BO183" s="90">
        <v>595.20000000000005</v>
      </c>
      <c r="BP183" s="90">
        <v>702.3</v>
      </c>
      <c r="BQ183" s="90">
        <v>940.4</v>
      </c>
      <c r="BR183" s="90">
        <v>1017.8</v>
      </c>
      <c r="BS183" s="90">
        <v>1041.5999999999999</v>
      </c>
      <c r="BT183" s="90">
        <v>1071.4000000000001</v>
      </c>
      <c r="BU183" s="90">
        <v>1154.7</v>
      </c>
      <c r="BV183" s="90">
        <v>1385.6</v>
      </c>
      <c r="BW183" s="90">
        <v>1385.6</v>
      </c>
      <c r="BX183" s="91">
        <v>1558.8</v>
      </c>
      <c r="BY183" s="91">
        <v>1616.9</v>
      </c>
      <c r="BZ183" s="91">
        <v>2069.6</v>
      </c>
      <c r="CA183" s="91">
        <v>2263.6999999999998</v>
      </c>
      <c r="CB183" s="91">
        <v>2344.5</v>
      </c>
      <c r="CC183" s="90">
        <v>2700.2</v>
      </c>
      <c r="CD183" s="90">
        <v>2435</v>
      </c>
      <c r="CE183" s="90">
        <v>2435</v>
      </c>
    </row>
    <row r="184" spans="2:83" ht="17.399999999999999" customHeight="1" x14ac:dyDescent="0.3">
      <c r="B184" s="3" t="str">
        <f t="shared" si="11"/>
        <v>G18</v>
      </c>
      <c r="C184" s="1" t="s">
        <v>30</v>
      </c>
      <c r="D184" s="3" t="s">
        <v>82</v>
      </c>
      <c r="E184" s="3">
        <v>18</v>
      </c>
      <c r="F184" s="1" t="s">
        <v>537</v>
      </c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 t="s">
        <v>333</v>
      </c>
      <c r="AC184" s="90"/>
      <c r="AD184" s="90" t="s">
        <v>333</v>
      </c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>
        <v>486</v>
      </c>
      <c r="AW184" s="90">
        <v>486</v>
      </c>
      <c r="AX184" s="90">
        <v>486</v>
      </c>
      <c r="AY184" s="90">
        <v>486</v>
      </c>
      <c r="AZ184" s="90">
        <v>524.9</v>
      </c>
      <c r="BA184" s="90">
        <v>524.9</v>
      </c>
      <c r="BB184" s="90">
        <v>539.5</v>
      </c>
      <c r="BC184" s="90">
        <v>539.5</v>
      </c>
      <c r="BD184" s="90">
        <v>539.5</v>
      </c>
      <c r="BE184" s="90">
        <v>539.5</v>
      </c>
      <c r="BF184" s="90">
        <v>531.9</v>
      </c>
      <c r="BG184" s="90">
        <v>531.9</v>
      </c>
      <c r="BH184" s="90">
        <v>531.9</v>
      </c>
      <c r="BI184" s="90">
        <v>531.9</v>
      </c>
      <c r="BJ184" s="90">
        <v>521.29999999999995</v>
      </c>
      <c r="BK184" s="90">
        <v>521.29999999999995</v>
      </c>
      <c r="BL184" s="90">
        <v>536.9</v>
      </c>
      <c r="BM184" s="90">
        <v>536.9</v>
      </c>
      <c r="BN184" s="90">
        <v>557.79999999999995</v>
      </c>
      <c r="BO184" s="90">
        <v>609.9</v>
      </c>
      <c r="BP184" s="90">
        <v>731.9</v>
      </c>
      <c r="BQ184" s="90">
        <v>914.9</v>
      </c>
      <c r="BR184" s="90">
        <v>1219.9000000000001</v>
      </c>
      <c r="BS184" s="90">
        <v>1219.9000000000001</v>
      </c>
      <c r="BT184" s="90">
        <v>1189.4000000000001</v>
      </c>
      <c r="BU184" s="90">
        <v>1189.4000000000001</v>
      </c>
      <c r="BV184" s="90">
        <v>1486.7</v>
      </c>
      <c r="BW184" s="90">
        <v>1462.9</v>
      </c>
      <c r="BX184" s="91">
        <v>1546.2</v>
      </c>
      <c r="BY184" s="91">
        <v>1605.6</v>
      </c>
      <c r="BZ184" s="91">
        <v>1926.8</v>
      </c>
      <c r="CA184" s="91">
        <v>2649.3</v>
      </c>
      <c r="CB184" s="91">
        <v>2649.3</v>
      </c>
      <c r="CC184" s="90">
        <v>2729.6</v>
      </c>
      <c r="CD184" s="90">
        <v>2938.3</v>
      </c>
      <c r="CE184" s="90">
        <v>2938.3</v>
      </c>
    </row>
    <row r="185" spans="2:83" ht="17.399999999999999" customHeight="1" x14ac:dyDescent="0.3">
      <c r="B185" s="29" t="str">
        <f t="shared" si="11"/>
        <v>G99</v>
      </c>
      <c r="C185" s="30" t="s">
        <v>30</v>
      </c>
      <c r="D185" s="29" t="s">
        <v>82</v>
      </c>
      <c r="E185" s="29">
        <v>99</v>
      </c>
      <c r="F185" s="30" t="s">
        <v>561</v>
      </c>
      <c r="G185" s="92">
        <v>100</v>
      </c>
      <c r="H185" s="92">
        <v>108.5</v>
      </c>
      <c r="I185" s="92">
        <v>111.8</v>
      </c>
      <c r="J185" s="92">
        <v>113.9</v>
      </c>
      <c r="K185" s="92">
        <v>117.9</v>
      </c>
      <c r="L185" s="92">
        <v>136.69999999999999</v>
      </c>
      <c r="M185" s="92">
        <v>140.19999999999999</v>
      </c>
      <c r="N185" s="92">
        <v>142.6</v>
      </c>
      <c r="O185" s="92">
        <v>142.30000000000001</v>
      </c>
      <c r="P185" s="92">
        <v>148.6</v>
      </c>
      <c r="Q185" s="92">
        <v>150.5</v>
      </c>
      <c r="R185" s="92">
        <v>153.69999999999999</v>
      </c>
      <c r="S185" s="92">
        <v>154.69999999999999</v>
      </c>
      <c r="T185" s="92">
        <v>165.7</v>
      </c>
      <c r="U185" s="92">
        <v>168.5</v>
      </c>
      <c r="V185" s="92">
        <v>170.9</v>
      </c>
      <c r="W185" s="92">
        <v>171.5</v>
      </c>
      <c r="X185" s="92">
        <v>186.9</v>
      </c>
      <c r="Y185" s="92">
        <v>188.4</v>
      </c>
      <c r="Z185" s="92">
        <v>196.7</v>
      </c>
      <c r="AA185" s="92">
        <v>203.4</v>
      </c>
      <c r="AB185" s="92">
        <v>228.5</v>
      </c>
      <c r="AC185" s="92">
        <v>235.7</v>
      </c>
      <c r="AD185" s="92">
        <v>231.9</v>
      </c>
      <c r="AE185" s="92">
        <v>229.2</v>
      </c>
      <c r="AF185" s="92">
        <v>238.3</v>
      </c>
      <c r="AG185" s="92">
        <v>241.7</v>
      </c>
      <c r="AH185" s="92">
        <v>243.9</v>
      </c>
      <c r="AI185" s="92">
        <v>247.2</v>
      </c>
      <c r="AJ185" s="92">
        <v>263.60000000000002</v>
      </c>
      <c r="AK185" s="92">
        <v>265.2</v>
      </c>
      <c r="AL185" s="92">
        <v>268.8</v>
      </c>
      <c r="AM185" s="92">
        <v>306.8</v>
      </c>
      <c r="AN185" s="92">
        <v>318.8</v>
      </c>
      <c r="AO185" s="92">
        <v>330.4</v>
      </c>
      <c r="AP185" s="92">
        <v>344.9</v>
      </c>
      <c r="AQ185" s="92">
        <v>362.3</v>
      </c>
      <c r="AR185" s="92">
        <v>395.8</v>
      </c>
      <c r="AS185" s="92">
        <v>421.6</v>
      </c>
      <c r="AT185" s="92">
        <v>464.4</v>
      </c>
      <c r="AU185" s="92">
        <v>483.4</v>
      </c>
      <c r="AV185" s="92">
        <v>526</v>
      </c>
      <c r="AW185" s="92">
        <v>536.9</v>
      </c>
      <c r="AX185" s="92">
        <v>548.29999999999995</v>
      </c>
      <c r="AY185" s="92">
        <v>555</v>
      </c>
      <c r="AZ185" s="92">
        <v>616.29999999999995</v>
      </c>
      <c r="BA185" s="92">
        <v>632</v>
      </c>
      <c r="BB185" s="92">
        <v>637.79999999999995</v>
      </c>
      <c r="BC185" s="92">
        <v>640.6</v>
      </c>
      <c r="BD185" s="92">
        <v>680.1</v>
      </c>
      <c r="BE185" s="92">
        <v>683.4</v>
      </c>
      <c r="BF185" s="92">
        <v>683.1</v>
      </c>
      <c r="BG185" s="92">
        <v>680</v>
      </c>
      <c r="BH185" s="92">
        <v>720.9</v>
      </c>
      <c r="BI185" s="92">
        <v>728.6</v>
      </c>
      <c r="BJ185" s="92">
        <v>739.6</v>
      </c>
      <c r="BK185" s="92">
        <v>746.5</v>
      </c>
      <c r="BL185" s="92">
        <v>797.8</v>
      </c>
      <c r="BM185" s="92">
        <v>807.7</v>
      </c>
      <c r="BN185" s="92">
        <v>826.1</v>
      </c>
      <c r="BO185" s="92">
        <v>838.1</v>
      </c>
      <c r="BP185" s="92">
        <v>944.5</v>
      </c>
      <c r="BQ185" s="92">
        <v>1032.2</v>
      </c>
      <c r="BR185" s="92">
        <v>1086.7</v>
      </c>
      <c r="BS185" s="92">
        <v>1128.8</v>
      </c>
      <c r="BT185" s="92">
        <v>1142.7</v>
      </c>
      <c r="BU185" s="92">
        <v>1180.7</v>
      </c>
      <c r="BV185" s="92">
        <v>1379.3</v>
      </c>
      <c r="BW185" s="92">
        <v>1448.7</v>
      </c>
      <c r="BX185" s="93">
        <v>1513.5</v>
      </c>
      <c r="BY185" s="93">
        <v>1594.9</v>
      </c>
      <c r="BZ185" s="93">
        <v>1912.3</v>
      </c>
      <c r="CA185" s="93">
        <v>2226</v>
      </c>
      <c r="CB185" s="93">
        <v>2301.9</v>
      </c>
      <c r="CC185" s="92">
        <v>2437.6</v>
      </c>
      <c r="CD185" s="92">
        <v>2681.4</v>
      </c>
      <c r="CE185" s="92">
        <v>2836.6</v>
      </c>
    </row>
    <row r="186" spans="2:83" ht="17.399999999999999" customHeight="1" x14ac:dyDescent="0.3">
      <c r="B186" s="3" t="str">
        <f t="shared" si="11"/>
        <v>H1</v>
      </c>
      <c r="C186" s="1" t="s">
        <v>31</v>
      </c>
      <c r="D186" s="3" t="s">
        <v>83</v>
      </c>
      <c r="E186" s="3">
        <v>1</v>
      </c>
      <c r="F186" s="1" t="s">
        <v>518</v>
      </c>
      <c r="G186" s="90">
        <v>100</v>
      </c>
      <c r="H186" s="90">
        <v>109.4</v>
      </c>
      <c r="I186" s="90">
        <v>113</v>
      </c>
      <c r="J186" s="90">
        <v>115.1</v>
      </c>
      <c r="K186" s="90">
        <v>117.5</v>
      </c>
      <c r="L186" s="90">
        <v>135.80000000000001</v>
      </c>
      <c r="M186" s="90">
        <v>139.9</v>
      </c>
      <c r="N186" s="90">
        <v>143.1</v>
      </c>
      <c r="O186" s="90">
        <v>142.9</v>
      </c>
      <c r="P186" s="90">
        <v>151.4</v>
      </c>
      <c r="Q186" s="90">
        <v>153.69999999999999</v>
      </c>
      <c r="R186" s="90">
        <v>157</v>
      </c>
      <c r="S186" s="90">
        <v>158</v>
      </c>
      <c r="T186" s="90">
        <v>170.9</v>
      </c>
      <c r="U186" s="90">
        <v>173</v>
      </c>
      <c r="V186" s="90">
        <v>174</v>
      </c>
      <c r="W186" s="90">
        <v>174.3</v>
      </c>
      <c r="X186" s="90">
        <v>193.1</v>
      </c>
      <c r="Y186" s="90">
        <v>195.8</v>
      </c>
      <c r="Z186" s="90">
        <v>203.4</v>
      </c>
      <c r="AA186" s="90">
        <v>208.5</v>
      </c>
      <c r="AB186" s="90">
        <v>230.6</v>
      </c>
      <c r="AC186" s="90">
        <v>233.6</v>
      </c>
      <c r="AD186" s="90">
        <v>236.2</v>
      </c>
      <c r="AE186" s="90">
        <v>236.6</v>
      </c>
      <c r="AF186" s="90">
        <v>254.2</v>
      </c>
      <c r="AG186" s="90">
        <v>257.5</v>
      </c>
      <c r="AH186" s="90">
        <v>260.60000000000002</v>
      </c>
      <c r="AI186" s="90">
        <v>263.60000000000002</v>
      </c>
      <c r="AJ186" s="90">
        <v>281</v>
      </c>
      <c r="AK186" s="90">
        <v>282.8</v>
      </c>
      <c r="AL186" s="90">
        <v>288.60000000000002</v>
      </c>
      <c r="AM186" s="90">
        <v>317.39999999999998</v>
      </c>
      <c r="AN186" s="90">
        <v>336.1</v>
      </c>
      <c r="AO186" s="90">
        <v>346.2</v>
      </c>
      <c r="AP186" s="90">
        <v>355.3</v>
      </c>
      <c r="AQ186" s="90">
        <v>364.3</v>
      </c>
      <c r="AR186" s="90">
        <v>403.2</v>
      </c>
      <c r="AS186" s="90">
        <v>422.5</v>
      </c>
      <c r="AT186" s="90">
        <v>452.6</v>
      </c>
      <c r="AU186" s="90">
        <v>465.7</v>
      </c>
      <c r="AV186" s="90">
        <v>522.70000000000005</v>
      </c>
      <c r="AW186" s="90">
        <v>533</v>
      </c>
      <c r="AX186" s="90">
        <v>543.5</v>
      </c>
      <c r="AY186" s="90">
        <v>554.4</v>
      </c>
      <c r="AZ186" s="90">
        <v>639.29999999999995</v>
      </c>
      <c r="BA186" s="90">
        <v>651</v>
      </c>
      <c r="BB186" s="90">
        <v>660.3</v>
      </c>
      <c r="BC186" s="90">
        <v>668.9</v>
      </c>
      <c r="BD186" s="90">
        <v>670</v>
      </c>
      <c r="BE186" s="90">
        <v>671</v>
      </c>
      <c r="BF186" s="90">
        <v>672</v>
      </c>
      <c r="BG186" s="90">
        <v>673</v>
      </c>
      <c r="BH186" s="90">
        <v>674</v>
      </c>
      <c r="BI186" s="90">
        <v>675</v>
      </c>
      <c r="BJ186" s="90">
        <v>676</v>
      </c>
      <c r="BK186" s="90">
        <v>677</v>
      </c>
      <c r="BL186" s="90">
        <v>678</v>
      </c>
      <c r="BM186" s="90">
        <v>679</v>
      </c>
      <c r="BN186" s="90">
        <v>680</v>
      </c>
      <c r="BO186" s="90">
        <v>681</v>
      </c>
      <c r="BP186" s="90">
        <v>682</v>
      </c>
      <c r="BQ186" s="90">
        <v>683</v>
      </c>
      <c r="BR186" s="90">
        <v>684</v>
      </c>
      <c r="BS186" s="90">
        <v>685</v>
      </c>
      <c r="BT186" s="90">
        <v>685</v>
      </c>
      <c r="BU186" s="90">
        <v>686</v>
      </c>
      <c r="BV186" s="90">
        <v>687</v>
      </c>
      <c r="BW186" s="90">
        <v>688</v>
      </c>
      <c r="BX186" s="91">
        <v>689</v>
      </c>
      <c r="BY186" s="91">
        <v>690</v>
      </c>
      <c r="BZ186" s="91">
        <v>691</v>
      </c>
      <c r="CA186" s="91">
        <v>692</v>
      </c>
      <c r="CB186" s="91">
        <v>693</v>
      </c>
      <c r="CC186" s="90">
        <v>694</v>
      </c>
      <c r="CD186" s="90">
        <v>695</v>
      </c>
      <c r="CE186" s="90">
        <v>696</v>
      </c>
    </row>
    <row r="187" spans="2:83" ht="17.399999999999999" customHeight="1" x14ac:dyDescent="0.3">
      <c r="B187" s="3" t="str">
        <f t="shared" si="11"/>
        <v>H2</v>
      </c>
      <c r="C187" s="1" t="s">
        <v>31</v>
      </c>
      <c r="D187" s="3" t="s">
        <v>83</v>
      </c>
      <c r="E187" s="3">
        <v>2</v>
      </c>
      <c r="F187" s="1" t="s">
        <v>519</v>
      </c>
      <c r="G187" s="90">
        <v>100</v>
      </c>
      <c r="H187" s="90">
        <v>109.3</v>
      </c>
      <c r="I187" s="90">
        <v>112.9</v>
      </c>
      <c r="J187" s="90">
        <v>115.1</v>
      </c>
      <c r="K187" s="90">
        <v>117.6</v>
      </c>
      <c r="L187" s="90">
        <v>136</v>
      </c>
      <c r="M187" s="90">
        <v>140.19999999999999</v>
      </c>
      <c r="N187" s="90">
        <v>143.30000000000001</v>
      </c>
      <c r="O187" s="90">
        <v>143.1</v>
      </c>
      <c r="P187" s="90">
        <v>151.6</v>
      </c>
      <c r="Q187" s="90">
        <v>154</v>
      </c>
      <c r="R187" s="90">
        <v>157.30000000000001</v>
      </c>
      <c r="S187" s="90">
        <v>158.4</v>
      </c>
      <c r="T187" s="90">
        <v>171</v>
      </c>
      <c r="U187" s="90">
        <v>173</v>
      </c>
      <c r="V187" s="90">
        <v>174</v>
      </c>
      <c r="W187" s="90">
        <v>174.3</v>
      </c>
      <c r="X187" s="90">
        <v>192.8</v>
      </c>
      <c r="Y187" s="90">
        <v>195.5</v>
      </c>
      <c r="Z187" s="90">
        <v>203.1</v>
      </c>
      <c r="AA187" s="90">
        <v>208.4</v>
      </c>
      <c r="AB187" s="90">
        <v>230.1</v>
      </c>
      <c r="AC187" s="90">
        <v>233.1</v>
      </c>
      <c r="AD187" s="90">
        <v>235.6</v>
      </c>
      <c r="AE187" s="90">
        <v>236.1</v>
      </c>
      <c r="AF187" s="90">
        <v>253</v>
      </c>
      <c r="AG187" s="90">
        <v>256.39999999999998</v>
      </c>
      <c r="AH187" s="90">
        <v>259.39999999999998</v>
      </c>
      <c r="AI187" s="90">
        <v>262.2</v>
      </c>
      <c r="AJ187" s="90">
        <v>279.3</v>
      </c>
      <c r="AK187" s="90">
        <v>281.10000000000002</v>
      </c>
      <c r="AL187" s="90">
        <v>286.5</v>
      </c>
      <c r="AM187" s="90">
        <v>317.8</v>
      </c>
      <c r="AN187" s="90">
        <v>335.5</v>
      </c>
      <c r="AO187" s="90">
        <v>346</v>
      </c>
      <c r="AP187" s="90">
        <v>355.9</v>
      </c>
      <c r="AQ187" s="90">
        <v>365.7</v>
      </c>
      <c r="AR187" s="90">
        <v>404.1</v>
      </c>
      <c r="AS187" s="90">
        <v>424</v>
      </c>
      <c r="AT187" s="90">
        <v>455.6</v>
      </c>
      <c r="AU187" s="90">
        <v>469.7</v>
      </c>
      <c r="AV187" s="90">
        <v>525.70000000000005</v>
      </c>
      <c r="AW187" s="90">
        <v>536.4</v>
      </c>
      <c r="AX187" s="90">
        <v>546.9</v>
      </c>
      <c r="AY187" s="90">
        <v>557.79999999999995</v>
      </c>
      <c r="AZ187" s="90">
        <v>641.1</v>
      </c>
      <c r="BA187" s="90">
        <v>653</v>
      </c>
      <c r="BB187" s="90">
        <v>662</v>
      </c>
      <c r="BC187" s="90">
        <v>670.5</v>
      </c>
      <c r="BD187" s="90">
        <v>731.1</v>
      </c>
      <c r="BE187" s="90">
        <v>737</v>
      </c>
      <c r="BF187" s="90">
        <v>741.8</v>
      </c>
      <c r="BG187" s="90">
        <v>745.8</v>
      </c>
      <c r="BH187" s="90">
        <v>798.1</v>
      </c>
      <c r="BI187" s="90">
        <v>805.6</v>
      </c>
      <c r="BJ187" s="90">
        <v>813.1</v>
      </c>
      <c r="BK187" s="90">
        <v>820.4</v>
      </c>
      <c r="BL187" s="90">
        <v>888.5</v>
      </c>
      <c r="BM187" s="90">
        <v>891.4</v>
      </c>
      <c r="BN187" s="90">
        <v>908.9</v>
      </c>
      <c r="BO187" s="90">
        <v>917.6</v>
      </c>
      <c r="BP187" s="90">
        <v>1044.9000000000001</v>
      </c>
      <c r="BQ187" s="90">
        <v>1113.2</v>
      </c>
      <c r="BR187" s="90">
        <v>1139.0999999999999</v>
      </c>
      <c r="BS187" s="90">
        <v>1160.4000000000001</v>
      </c>
      <c r="BT187" s="90">
        <v>1178.2</v>
      </c>
      <c r="BU187" s="90">
        <v>1219.4000000000001</v>
      </c>
      <c r="BV187" s="90">
        <v>1467.2</v>
      </c>
      <c r="BW187" s="90">
        <v>1540.4</v>
      </c>
      <c r="BX187" s="91">
        <v>1593</v>
      </c>
      <c r="BY187" s="91">
        <v>1650.8</v>
      </c>
      <c r="BZ187" s="91">
        <v>2017.6</v>
      </c>
      <c r="CA187" s="91">
        <v>2261.6999999999998</v>
      </c>
      <c r="CB187" s="91">
        <v>2303</v>
      </c>
      <c r="CC187" s="90">
        <v>2389.1999999999998</v>
      </c>
      <c r="CD187" s="90">
        <v>2629.2</v>
      </c>
      <c r="CE187" s="90">
        <v>2770.3</v>
      </c>
    </row>
    <row r="188" spans="2:83" ht="17.399999999999999" customHeight="1" x14ac:dyDescent="0.3">
      <c r="B188" s="3" t="str">
        <f t="shared" si="11"/>
        <v>H3</v>
      </c>
      <c r="C188" s="1" t="s">
        <v>31</v>
      </c>
      <c r="D188" s="3" t="s">
        <v>83</v>
      </c>
      <c r="E188" s="3">
        <v>3</v>
      </c>
      <c r="F188" s="1" t="s">
        <v>534</v>
      </c>
      <c r="G188" s="90">
        <v>100</v>
      </c>
      <c r="H188" s="90">
        <v>109.2</v>
      </c>
      <c r="I188" s="90">
        <v>112.8</v>
      </c>
      <c r="J188" s="90">
        <v>115</v>
      </c>
      <c r="K188" s="90">
        <v>117.5</v>
      </c>
      <c r="L188" s="90">
        <v>135.80000000000001</v>
      </c>
      <c r="M188" s="90">
        <v>139.9</v>
      </c>
      <c r="N188" s="90">
        <v>143</v>
      </c>
      <c r="O188" s="90">
        <v>142.80000000000001</v>
      </c>
      <c r="P188" s="90">
        <v>151.4</v>
      </c>
      <c r="Q188" s="90">
        <v>153.69999999999999</v>
      </c>
      <c r="R188" s="90">
        <v>157.1</v>
      </c>
      <c r="S188" s="90">
        <v>158.1</v>
      </c>
      <c r="T188" s="90">
        <v>170.8</v>
      </c>
      <c r="U188" s="90">
        <v>172.7</v>
      </c>
      <c r="V188" s="90">
        <v>173.7</v>
      </c>
      <c r="W188" s="90">
        <v>174</v>
      </c>
      <c r="X188" s="90">
        <v>191.5</v>
      </c>
      <c r="Y188" s="90">
        <v>193.9</v>
      </c>
      <c r="Z188" s="90">
        <v>201.9</v>
      </c>
      <c r="AA188" s="90">
        <v>207.4</v>
      </c>
      <c r="AB188" s="90">
        <v>229.2</v>
      </c>
      <c r="AC188" s="90">
        <v>232</v>
      </c>
      <c r="AD188" s="90">
        <v>234.8</v>
      </c>
      <c r="AE188" s="90">
        <v>235.3</v>
      </c>
      <c r="AF188" s="90">
        <v>252</v>
      </c>
      <c r="AG188" s="90">
        <v>255.4</v>
      </c>
      <c r="AH188" s="90">
        <v>258.60000000000002</v>
      </c>
      <c r="AI188" s="90">
        <v>261.3</v>
      </c>
      <c r="AJ188" s="90">
        <v>278.3</v>
      </c>
      <c r="AK188" s="90">
        <v>279.89999999999998</v>
      </c>
      <c r="AL188" s="90">
        <v>285.39999999999998</v>
      </c>
      <c r="AM188" s="90">
        <v>317.39999999999998</v>
      </c>
      <c r="AN188" s="90">
        <v>334.7</v>
      </c>
      <c r="AO188" s="90">
        <v>345.3</v>
      </c>
      <c r="AP188" s="90">
        <v>356.1</v>
      </c>
      <c r="AQ188" s="90">
        <v>366.2</v>
      </c>
      <c r="AR188" s="90">
        <v>404.1</v>
      </c>
      <c r="AS188" s="90">
        <v>425</v>
      </c>
      <c r="AT188" s="90">
        <v>458.4</v>
      </c>
      <c r="AU188" s="90">
        <v>472.9</v>
      </c>
      <c r="AV188" s="90">
        <v>528.4</v>
      </c>
      <c r="AW188" s="90">
        <v>539.1</v>
      </c>
      <c r="AX188" s="90">
        <v>549.70000000000005</v>
      </c>
      <c r="AY188" s="90">
        <v>560.6</v>
      </c>
      <c r="AZ188" s="90">
        <v>643.29999999999995</v>
      </c>
      <c r="BA188" s="90">
        <v>655</v>
      </c>
      <c r="BB188" s="90">
        <v>663.5</v>
      </c>
      <c r="BC188" s="90">
        <v>672.3</v>
      </c>
      <c r="BD188" s="90">
        <v>733.6</v>
      </c>
      <c r="BE188" s="90">
        <v>739</v>
      </c>
      <c r="BF188" s="90">
        <v>743.1</v>
      </c>
      <c r="BG188" s="90">
        <v>746.9</v>
      </c>
      <c r="BH188" s="90">
        <v>799.2</v>
      </c>
      <c r="BI188" s="90">
        <v>806.7</v>
      </c>
      <c r="BJ188" s="90">
        <v>814.1</v>
      </c>
      <c r="BK188" s="90">
        <v>821.6</v>
      </c>
      <c r="BL188" s="90">
        <v>889.8</v>
      </c>
      <c r="BM188" s="90">
        <v>892.3</v>
      </c>
      <c r="BN188" s="90">
        <v>910.3</v>
      </c>
      <c r="BO188" s="90">
        <v>919.4</v>
      </c>
      <c r="BP188" s="90">
        <v>1046.3</v>
      </c>
      <c r="BQ188" s="90">
        <v>1117.0999999999999</v>
      </c>
      <c r="BR188" s="90">
        <v>1143.7</v>
      </c>
      <c r="BS188" s="90">
        <v>1169.0999999999999</v>
      </c>
      <c r="BT188" s="90">
        <v>1184.2</v>
      </c>
      <c r="BU188" s="90">
        <v>1228.3</v>
      </c>
      <c r="BV188" s="90">
        <v>1477.6</v>
      </c>
      <c r="BW188" s="90">
        <v>1551.3</v>
      </c>
      <c r="BX188" s="91">
        <v>1601.7</v>
      </c>
      <c r="BY188" s="91">
        <v>1663.1</v>
      </c>
      <c r="BZ188" s="91">
        <v>2027.9</v>
      </c>
      <c r="CA188" s="91">
        <v>2274</v>
      </c>
      <c r="CB188" s="91">
        <v>2317.8000000000002</v>
      </c>
      <c r="CC188" s="90">
        <v>2407.4</v>
      </c>
      <c r="CD188" s="90">
        <v>2654.1</v>
      </c>
      <c r="CE188" s="90">
        <v>2800.9</v>
      </c>
    </row>
    <row r="189" spans="2:83" ht="17.399999999999999" customHeight="1" x14ac:dyDescent="0.3">
      <c r="B189" s="3" t="str">
        <f t="shared" si="11"/>
        <v>H4</v>
      </c>
      <c r="C189" s="1" t="s">
        <v>31</v>
      </c>
      <c r="D189" s="3" t="s">
        <v>83</v>
      </c>
      <c r="E189" s="3">
        <v>4</v>
      </c>
      <c r="F189" s="1" t="s">
        <v>523</v>
      </c>
      <c r="G189" s="90">
        <v>100</v>
      </c>
      <c r="H189" s="90">
        <v>109.2</v>
      </c>
      <c r="I189" s="90">
        <v>112.8</v>
      </c>
      <c r="J189" s="90">
        <v>115</v>
      </c>
      <c r="K189" s="90">
        <v>117.5</v>
      </c>
      <c r="L189" s="90">
        <v>135.80000000000001</v>
      </c>
      <c r="M189" s="90">
        <v>139.9</v>
      </c>
      <c r="N189" s="90">
        <v>143</v>
      </c>
      <c r="O189" s="90">
        <v>142.80000000000001</v>
      </c>
      <c r="P189" s="90">
        <v>151.4</v>
      </c>
      <c r="Q189" s="90">
        <v>153.69999999999999</v>
      </c>
      <c r="R189" s="90">
        <v>157.1</v>
      </c>
      <c r="S189" s="90">
        <v>158.1</v>
      </c>
      <c r="T189" s="90">
        <v>170.8</v>
      </c>
      <c r="U189" s="90">
        <v>172.7</v>
      </c>
      <c r="V189" s="90">
        <v>173.7</v>
      </c>
      <c r="W189" s="90">
        <v>174</v>
      </c>
      <c r="X189" s="90">
        <v>191.5</v>
      </c>
      <c r="Y189" s="90">
        <v>193.9</v>
      </c>
      <c r="Z189" s="90">
        <v>201.9</v>
      </c>
      <c r="AA189" s="90">
        <v>207.4</v>
      </c>
      <c r="AB189" s="90">
        <v>229.2</v>
      </c>
      <c r="AC189" s="90">
        <v>232</v>
      </c>
      <c r="AD189" s="90">
        <v>234.8</v>
      </c>
      <c r="AE189" s="90">
        <v>235.3</v>
      </c>
      <c r="AF189" s="90">
        <v>252</v>
      </c>
      <c r="AG189" s="90">
        <v>255.4</v>
      </c>
      <c r="AH189" s="90">
        <v>258.60000000000002</v>
      </c>
      <c r="AI189" s="90">
        <v>261.3</v>
      </c>
      <c r="AJ189" s="90">
        <v>278.3</v>
      </c>
      <c r="AK189" s="90">
        <v>279.89999999999998</v>
      </c>
      <c r="AL189" s="90">
        <v>285.39999999999998</v>
      </c>
      <c r="AM189" s="90">
        <v>317.39999999999998</v>
      </c>
      <c r="AN189" s="90">
        <v>334.7</v>
      </c>
      <c r="AO189" s="90">
        <v>345.3</v>
      </c>
      <c r="AP189" s="90">
        <v>356.1</v>
      </c>
      <c r="AQ189" s="90">
        <v>366.2</v>
      </c>
      <c r="AR189" s="90">
        <v>404.1</v>
      </c>
      <c r="AS189" s="90">
        <v>425</v>
      </c>
      <c r="AT189" s="90">
        <v>458.4</v>
      </c>
      <c r="AU189" s="90">
        <v>472.9</v>
      </c>
      <c r="AV189" s="90">
        <v>528.4</v>
      </c>
      <c r="AW189" s="90">
        <v>539.1</v>
      </c>
      <c r="AX189" s="90">
        <v>549.70000000000005</v>
      </c>
      <c r="AY189" s="90">
        <v>560.6</v>
      </c>
      <c r="AZ189" s="90">
        <v>643.29999999999995</v>
      </c>
      <c r="BA189" s="90">
        <v>655</v>
      </c>
      <c r="BB189" s="90">
        <v>663.5</v>
      </c>
      <c r="BC189" s="90">
        <v>672.2</v>
      </c>
      <c r="BD189" s="90">
        <v>733.6</v>
      </c>
      <c r="BE189" s="90">
        <v>739</v>
      </c>
      <c r="BF189" s="90">
        <v>743.1</v>
      </c>
      <c r="BG189" s="90">
        <v>747.1</v>
      </c>
      <c r="BH189" s="90">
        <v>799.6</v>
      </c>
      <c r="BI189" s="90">
        <v>806.9</v>
      </c>
      <c r="BJ189" s="90">
        <v>814.6</v>
      </c>
      <c r="BK189" s="90">
        <v>822.1</v>
      </c>
      <c r="BL189" s="90">
        <v>890.4</v>
      </c>
      <c r="BM189" s="90">
        <v>892.8</v>
      </c>
      <c r="BN189" s="90">
        <v>910.9</v>
      </c>
      <c r="BO189" s="90">
        <v>919.8</v>
      </c>
      <c r="BP189" s="90">
        <v>1046.8</v>
      </c>
      <c r="BQ189" s="90">
        <v>1117.5</v>
      </c>
      <c r="BR189" s="90">
        <v>1143.7</v>
      </c>
      <c r="BS189" s="90">
        <v>1167</v>
      </c>
      <c r="BT189" s="90">
        <v>1184.4000000000001</v>
      </c>
      <c r="BU189" s="90">
        <v>1228.8</v>
      </c>
      <c r="BV189" s="90">
        <v>1477.7</v>
      </c>
      <c r="BW189" s="90">
        <v>1552.2</v>
      </c>
      <c r="BX189" s="91">
        <v>1602.3</v>
      </c>
      <c r="BY189" s="91">
        <v>1663.2</v>
      </c>
      <c r="BZ189" s="91">
        <v>2027.9</v>
      </c>
      <c r="CA189" s="91">
        <v>2274</v>
      </c>
      <c r="CB189" s="91">
        <v>2317.8000000000002</v>
      </c>
      <c r="CC189" s="90">
        <v>2407.4</v>
      </c>
      <c r="CD189" s="90">
        <v>2654.1</v>
      </c>
      <c r="CE189" s="90">
        <v>2800.9</v>
      </c>
    </row>
    <row r="190" spans="2:83" ht="17.399999999999999" customHeight="1" x14ac:dyDescent="0.3">
      <c r="B190" s="3" t="str">
        <f t="shared" si="11"/>
        <v>H5</v>
      </c>
      <c r="C190" s="1" t="s">
        <v>31</v>
      </c>
      <c r="D190" s="3" t="s">
        <v>83</v>
      </c>
      <c r="E190" s="3">
        <v>5</v>
      </c>
      <c r="F190" s="1" t="s">
        <v>358</v>
      </c>
      <c r="G190" s="90">
        <v>100</v>
      </c>
      <c r="H190" s="90">
        <v>109.3</v>
      </c>
      <c r="I190" s="90">
        <v>112.8</v>
      </c>
      <c r="J190" s="90">
        <v>115.1</v>
      </c>
      <c r="K190" s="90">
        <v>117.7</v>
      </c>
      <c r="L190" s="90">
        <v>136</v>
      </c>
      <c r="M190" s="90">
        <v>140.1</v>
      </c>
      <c r="N190" s="90">
        <v>143.19999999999999</v>
      </c>
      <c r="O190" s="90">
        <v>143</v>
      </c>
      <c r="P190" s="90">
        <v>151.69999999999999</v>
      </c>
      <c r="Q190" s="90">
        <v>154.1</v>
      </c>
      <c r="R190" s="90">
        <v>157.5</v>
      </c>
      <c r="S190" s="90">
        <v>158.5</v>
      </c>
      <c r="T190" s="90">
        <v>171.2</v>
      </c>
      <c r="U190" s="90">
        <v>173.1</v>
      </c>
      <c r="V190" s="90">
        <v>174.2</v>
      </c>
      <c r="W190" s="90">
        <v>174.5</v>
      </c>
      <c r="X190" s="90">
        <v>191.9</v>
      </c>
      <c r="Y190" s="90">
        <v>194.3</v>
      </c>
      <c r="Z190" s="90">
        <v>202.4</v>
      </c>
      <c r="AA190" s="90">
        <v>207.9</v>
      </c>
      <c r="AB190" s="90">
        <v>229.8</v>
      </c>
      <c r="AC190" s="90">
        <v>232.6</v>
      </c>
      <c r="AD190" s="90">
        <v>235.4</v>
      </c>
      <c r="AE190" s="90">
        <v>235.8</v>
      </c>
      <c r="AF190" s="90">
        <v>252.8</v>
      </c>
      <c r="AG190" s="90">
        <v>256.2</v>
      </c>
      <c r="AH190" s="90">
        <v>259.3</v>
      </c>
      <c r="AI190" s="90">
        <v>262.10000000000002</v>
      </c>
      <c r="AJ190" s="90">
        <v>279</v>
      </c>
      <c r="AK190" s="90">
        <v>280.60000000000002</v>
      </c>
      <c r="AL190" s="90">
        <v>286.3</v>
      </c>
      <c r="AM190" s="90">
        <v>318.39999999999998</v>
      </c>
      <c r="AN190" s="90">
        <v>335.6</v>
      </c>
      <c r="AO190" s="90">
        <v>346.5</v>
      </c>
      <c r="AP190" s="90">
        <v>357.3</v>
      </c>
      <c r="AQ190" s="90">
        <v>367.4</v>
      </c>
      <c r="AR190" s="90">
        <v>405.6</v>
      </c>
      <c r="AS190" s="90">
        <v>426.5</v>
      </c>
      <c r="AT190" s="90">
        <v>460.1</v>
      </c>
      <c r="AU190" s="90">
        <v>474.8</v>
      </c>
      <c r="AV190" s="90">
        <v>530.6</v>
      </c>
      <c r="AW190" s="90">
        <v>541.4</v>
      </c>
      <c r="AX190" s="90">
        <v>552.1</v>
      </c>
      <c r="AY190" s="90">
        <v>562.9</v>
      </c>
      <c r="AZ190" s="90">
        <v>646.29999999999995</v>
      </c>
      <c r="BA190" s="90">
        <v>658.1</v>
      </c>
      <c r="BB190" s="90">
        <v>666.6</v>
      </c>
      <c r="BC190" s="90">
        <v>675.4</v>
      </c>
      <c r="BD190" s="90">
        <v>737.3</v>
      </c>
      <c r="BE190" s="90">
        <v>742.7</v>
      </c>
      <c r="BF190" s="90">
        <v>746.7</v>
      </c>
      <c r="BG190" s="90">
        <v>750.7</v>
      </c>
      <c r="BH190" s="90">
        <v>803.4</v>
      </c>
      <c r="BI190" s="90">
        <v>810.8</v>
      </c>
      <c r="BJ190" s="90">
        <v>818.4</v>
      </c>
      <c r="BK190" s="90">
        <v>826</v>
      </c>
      <c r="BL190" s="90">
        <v>894.9</v>
      </c>
      <c r="BM190" s="90">
        <v>896.9</v>
      </c>
      <c r="BN190" s="90">
        <v>915.4</v>
      </c>
      <c r="BO190" s="90">
        <v>924.2</v>
      </c>
      <c r="BP190" s="90">
        <v>1051.8</v>
      </c>
      <c r="BQ190" s="90">
        <v>1122.7</v>
      </c>
      <c r="BR190" s="90">
        <v>1148.5</v>
      </c>
      <c r="BS190" s="90">
        <v>1171.9000000000001</v>
      </c>
      <c r="BT190" s="90">
        <v>1189.4000000000001</v>
      </c>
      <c r="BU190" s="90">
        <v>1234.2</v>
      </c>
      <c r="BV190" s="90">
        <v>1485.7</v>
      </c>
      <c r="BW190" s="90">
        <v>1560.9</v>
      </c>
      <c r="BX190" s="91">
        <v>1611.2</v>
      </c>
      <c r="BY190" s="91">
        <v>1672.7</v>
      </c>
      <c r="BZ190" s="91">
        <v>2040.7</v>
      </c>
      <c r="CA190" s="91">
        <v>2287.6999999999998</v>
      </c>
      <c r="CB190" s="91">
        <v>2331.8000000000002</v>
      </c>
      <c r="CC190" s="90">
        <v>2421.8000000000002</v>
      </c>
      <c r="CD190" s="90">
        <v>2669.3</v>
      </c>
      <c r="CE190" s="90">
        <v>2816.4</v>
      </c>
    </row>
    <row r="191" spans="2:83" ht="17.399999999999999" customHeight="1" x14ac:dyDescent="0.3">
      <c r="B191" s="3" t="str">
        <f t="shared" si="11"/>
        <v>H6</v>
      </c>
      <c r="C191" s="1" t="s">
        <v>31</v>
      </c>
      <c r="D191" s="3" t="s">
        <v>83</v>
      </c>
      <c r="E191" s="3">
        <v>6</v>
      </c>
      <c r="F191" s="1" t="s">
        <v>538</v>
      </c>
      <c r="G191" s="90">
        <v>100</v>
      </c>
      <c r="H191" s="90">
        <v>110.1</v>
      </c>
      <c r="I191" s="90">
        <v>112</v>
      </c>
      <c r="J191" s="90">
        <v>114.5</v>
      </c>
      <c r="K191" s="90">
        <v>119.7</v>
      </c>
      <c r="L191" s="90">
        <v>136.1</v>
      </c>
      <c r="M191" s="90">
        <v>138.1</v>
      </c>
      <c r="N191" s="90">
        <v>141.19999999999999</v>
      </c>
      <c r="O191" s="90">
        <v>141.1</v>
      </c>
      <c r="P191" s="90">
        <v>148</v>
      </c>
      <c r="Q191" s="90">
        <v>150.80000000000001</v>
      </c>
      <c r="R191" s="90">
        <v>152.4</v>
      </c>
      <c r="S191" s="90">
        <v>152.9</v>
      </c>
      <c r="T191" s="90">
        <v>162</v>
      </c>
      <c r="U191" s="90">
        <v>163.19999999999999</v>
      </c>
      <c r="V191" s="90">
        <v>165.2</v>
      </c>
      <c r="W191" s="90">
        <v>165.4</v>
      </c>
      <c r="X191" s="90">
        <v>179.7</v>
      </c>
      <c r="Y191" s="90">
        <v>181</v>
      </c>
      <c r="Z191" s="90">
        <v>188.5</v>
      </c>
      <c r="AA191" s="90">
        <v>193.9</v>
      </c>
      <c r="AB191" s="90">
        <v>215.6</v>
      </c>
      <c r="AC191" s="90">
        <v>228.6</v>
      </c>
      <c r="AD191" s="90">
        <v>233.3</v>
      </c>
      <c r="AE191" s="90">
        <v>230.8</v>
      </c>
      <c r="AF191" s="90">
        <v>237.1</v>
      </c>
      <c r="AG191" s="90">
        <v>239.7</v>
      </c>
      <c r="AH191" s="90">
        <v>243.2</v>
      </c>
      <c r="AI191" s="90">
        <v>244.9</v>
      </c>
      <c r="AJ191" s="90">
        <v>264.3</v>
      </c>
      <c r="AK191" s="90">
        <v>265.3</v>
      </c>
      <c r="AL191" s="90">
        <v>268.5</v>
      </c>
      <c r="AM191" s="90">
        <v>287</v>
      </c>
      <c r="AN191" s="90">
        <v>303</v>
      </c>
      <c r="AO191" s="90">
        <v>314</v>
      </c>
      <c r="AP191" s="90">
        <v>321.60000000000002</v>
      </c>
      <c r="AQ191" s="90">
        <v>338.3</v>
      </c>
      <c r="AR191" s="90">
        <v>360.7</v>
      </c>
      <c r="AS191" s="90">
        <v>379.3</v>
      </c>
      <c r="AT191" s="90">
        <v>409.5</v>
      </c>
      <c r="AU191" s="90">
        <v>431.4</v>
      </c>
      <c r="AV191" s="90">
        <v>473.5</v>
      </c>
      <c r="AW191" s="90">
        <v>484.4</v>
      </c>
      <c r="AX191" s="90">
        <v>489.6</v>
      </c>
      <c r="AY191" s="90">
        <v>494.3</v>
      </c>
      <c r="AZ191" s="90">
        <v>538.70000000000005</v>
      </c>
      <c r="BA191" s="90">
        <v>562.9</v>
      </c>
      <c r="BB191" s="90">
        <v>559.70000000000005</v>
      </c>
      <c r="BC191" s="90">
        <v>557.4</v>
      </c>
      <c r="BD191" s="90">
        <v>583.20000000000005</v>
      </c>
      <c r="BE191" s="90">
        <v>585.29999999999995</v>
      </c>
      <c r="BF191" s="90">
        <v>582.9</v>
      </c>
      <c r="BG191" s="90">
        <v>576.29999999999995</v>
      </c>
      <c r="BH191" s="90">
        <v>605.20000000000005</v>
      </c>
      <c r="BI191" s="90">
        <v>613.29999999999995</v>
      </c>
      <c r="BJ191" s="90">
        <v>630.1</v>
      </c>
      <c r="BK191" s="90">
        <v>640.20000000000005</v>
      </c>
      <c r="BL191" s="90">
        <v>686.7</v>
      </c>
      <c r="BM191" s="90">
        <v>693.2</v>
      </c>
      <c r="BN191" s="90">
        <v>708.5</v>
      </c>
      <c r="BO191" s="90">
        <v>722.7</v>
      </c>
      <c r="BP191" s="90">
        <v>816.4</v>
      </c>
      <c r="BQ191" s="90">
        <v>888.4</v>
      </c>
      <c r="BR191" s="90">
        <v>944.4</v>
      </c>
      <c r="BS191" s="90">
        <v>1000.3</v>
      </c>
      <c r="BT191" s="90">
        <v>1015.1</v>
      </c>
      <c r="BU191" s="90">
        <v>1016.7</v>
      </c>
      <c r="BV191" s="90">
        <v>1165</v>
      </c>
      <c r="BW191" s="90">
        <v>1228.5999999999999</v>
      </c>
      <c r="BX191" s="91">
        <v>1261.7</v>
      </c>
      <c r="BY191" s="91">
        <v>1309.5999999999999</v>
      </c>
      <c r="BZ191" s="91">
        <v>1542.1</v>
      </c>
      <c r="CA191" s="91">
        <v>1801.1</v>
      </c>
      <c r="CB191" s="91">
        <v>1852.6</v>
      </c>
      <c r="CC191" s="90">
        <v>1945.9</v>
      </c>
      <c r="CD191" s="90">
        <v>2200.4</v>
      </c>
      <c r="CE191" s="90">
        <v>2343.3000000000002</v>
      </c>
    </row>
    <row r="192" spans="2:83" ht="17.399999999999999" customHeight="1" x14ac:dyDescent="0.3">
      <c r="B192" s="3" t="str">
        <f t="shared" si="11"/>
        <v>H7</v>
      </c>
      <c r="C192" s="1" t="s">
        <v>31</v>
      </c>
      <c r="D192" s="3" t="s">
        <v>83</v>
      </c>
      <c r="E192" s="3">
        <v>7</v>
      </c>
      <c r="F192" s="1" t="s">
        <v>539</v>
      </c>
      <c r="G192" s="90">
        <v>100</v>
      </c>
      <c r="H192" s="90">
        <v>109.1</v>
      </c>
      <c r="I192" s="90">
        <v>112.7</v>
      </c>
      <c r="J192" s="90">
        <v>114.9</v>
      </c>
      <c r="K192" s="90">
        <v>117.2</v>
      </c>
      <c r="L192" s="90">
        <v>134.30000000000001</v>
      </c>
      <c r="M192" s="90">
        <v>138.1</v>
      </c>
      <c r="N192" s="90">
        <v>141.1</v>
      </c>
      <c r="O192" s="90">
        <v>140.9</v>
      </c>
      <c r="P192" s="90">
        <v>149.19999999999999</v>
      </c>
      <c r="Q192" s="90">
        <v>151.30000000000001</v>
      </c>
      <c r="R192" s="90">
        <v>154.30000000000001</v>
      </c>
      <c r="S192" s="90">
        <v>155.19999999999999</v>
      </c>
      <c r="T192" s="90">
        <v>168.5</v>
      </c>
      <c r="U192" s="90">
        <v>170.6</v>
      </c>
      <c r="V192" s="90">
        <v>171.7</v>
      </c>
      <c r="W192" s="90">
        <v>172</v>
      </c>
      <c r="X192" s="90">
        <v>189.7</v>
      </c>
      <c r="Y192" s="90">
        <v>192.1</v>
      </c>
      <c r="Z192" s="90">
        <v>199.3</v>
      </c>
      <c r="AA192" s="90">
        <v>204.1</v>
      </c>
      <c r="AB192" s="90">
        <v>226.7</v>
      </c>
      <c r="AC192" s="90">
        <v>229.2</v>
      </c>
      <c r="AD192" s="90">
        <v>233</v>
      </c>
      <c r="AE192" s="90">
        <v>233.8</v>
      </c>
      <c r="AF192" s="90">
        <v>251.8</v>
      </c>
      <c r="AG192" s="90">
        <v>254.7</v>
      </c>
      <c r="AH192" s="90">
        <v>258.89999999999998</v>
      </c>
      <c r="AI192" s="90">
        <v>262.3</v>
      </c>
      <c r="AJ192" s="90">
        <v>280.39999999999998</v>
      </c>
      <c r="AK192" s="90">
        <v>282.2</v>
      </c>
      <c r="AL192" s="90">
        <v>288</v>
      </c>
      <c r="AM192" s="90">
        <v>310.2</v>
      </c>
      <c r="AN192" s="90">
        <v>329.9</v>
      </c>
      <c r="AO192" s="90">
        <v>338.4</v>
      </c>
      <c r="AP192" s="90">
        <v>347.1</v>
      </c>
      <c r="AQ192" s="90">
        <v>354.5</v>
      </c>
      <c r="AR192" s="90">
        <v>392.7</v>
      </c>
      <c r="AS192" s="90">
        <v>411</v>
      </c>
      <c r="AT192" s="90">
        <v>439.3</v>
      </c>
      <c r="AU192" s="90">
        <v>451</v>
      </c>
      <c r="AV192" s="90">
        <v>507.29999999999995</v>
      </c>
      <c r="AW192" s="90">
        <v>517.1</v>
      </c>
      <c r="AX192" s="90">
        <v>529.79999999999995</v>
      </c>
      <c r="AY192" s="90">
        <v>541.9</v>
      </c>
      <c r="AZ192" s="90">
        <v>626</v>
      </c>
      <c r="BA192" s="90">
        <v>637.20000000000005</v>
      </c>
      <c r="BB192" s="90">
        <v>646.20000000000005</v>
      </c>
      <c r="BC192" s="90">
        <v>655.6</v>
      </c>
      <c r="BD192" s="90">
        <v>719.9</v>
      </c>
      <c r="BE192" s="90">
        <v>725.7</v>
      </c>
      <c r="BF192" s="90">
        <v>730.5</v>
      </c>
      <c r="BG192" s="90">
        <v>735.3</v>
      </c>
      <c r="BH192" s="90">
        <v>791.5</v>
      </c>
      <c r="BI192" s="90">
        <v>798.7</v>
      </c>
      <c r="BJ192" s="90">
        <v>806.2</v>
      </c>
      <c r="BK192" s="90">
        <v>813.6</v>
      </c>
      <c r="BL192" s="90">
        <v>884.3</v>
      </c>
      <c r="BM192" s="90">
        <v>887.7</v>
      </c>
      <c r="BN192" s="90">
        <v>903.1</v>
      </c>
      <c r="BO192" s="90">
        <v>911.7</v>
      </c>
      <c r="BP192" s="90">
        <v>1043.2</v>
      </c>
      <c r="BQ192" s="90">
        <v>1099.0999999999999</v>
      </c>
      <c r="BR192" s="90">
        <v>1115.3</v>
      </c>
      <c r="BS192" s="90">
        <v>1129.9000000000001</v>
      </c>
      <c r="BT192" s="90">
        <v>1147.7</v>
      </c>
      <c r="BU192" s="90">
        <v>1184.2</v>
      </c>
      <c r="BV192" s="90">
        <v>1435.7</v>
      </c>
      <c r="BW192" s="90">
        <v>1503.2</v>
      </c>
      <c r="BX192" s="91">
        <v>1540</v>
      </c>
      <c r="BY192" s="91">
        <v>1588.1</v>
      </c>
      <c r="BZ192" s="91">
        <v>1939.9</v>
      </c>
      <c r="CA192" s="91">
        <v>2146.6</v>
      </c>
      <c r="CB192" s="91">
        <v>2174.1999999999998</v>
      </c>
      <c r="CC192" s="90">
        <v>2230.3000000000002</v>
      </c>
      <c r="CD192" s="90">
        <v>2456.1</v>
      </c>
      <c r="CE192" s="90">
        <v>2587</v>
      </c>
    </row>
    <row r="193" spans="2:83" ht="17.399999999999999" customHeight="1" x14ac:dyDescent="0.3">
      <c r="B193" s="3" t="str">
        <f t="shared" si="11"/>
        <v>H8</v>
      </c>
      <c r="C193" s="1" t="s">
        <v>31</v>
      </c>
      <c r="D193" s="3" t="s">
        <v>83</v>
      </c>
      <c r="E193" s="3">
        <v>8</v>
      </c>
      <c r="F193" s="1" t="s">
        <v>359</v>
      </c>
      <c r="G193" s="90">
        <v>100</v>
      </c>
      <c r="H193" s="90">
        <v>109.2</v>
      </c>
      <c r="I193" s="90">
        <v>112.4</v>
      </c>
      <c r="J193" s="90">
        <v>114.2</v>
      </c>
      <c r="K193" s="90">
        <v>116.1</v>
      </c>
      <c r="L193" s="90">
        <v>133.6</v>
      </c>
      <c r="M193" s="90">
        <v>136.9</v>
      </c>
      <c r="N193" s="90">
        <v>139.1</v>
      </c>
      <c r="O193" s="90">
        <v>139.1</v>
      </c>
      <c r="P193" s="90">
        <v>146</v>
      </c>
      <c r="Q193" s="90">
        <v>147.9</v>
      </c>
      <c r="R193" s="90">
        <v>150.6</v>
      </c>
      <c r="S193" s="90">
        <v>151.5</v>
      </c>
      <c r="T193" s="90">
        <v>161.80000000000001</v>
      </c>
      <c r="U193" s="90">
        <v>163.19999999999999</v>
      </c>
      <c r="V193" s="90">
        <v>164.4</v>
      </c>
      <c r="W193" s="90">
        <v>164.6</v>
      </c>
      <c r="X193" s="90">
        <v>179.7</v>
      </c>
      <c r="Y193" s="90">
        <v>181.7</v>
      </c>
      <c r="Z193" s="90">
        <v>189.6</v>
      </c>
      <c r="AA193" s="90">
        <v>194.5</v>
      </c>
      <c r="AB193" s="90">
        <v>235</v>
      </c>
      <c r="AC193" s="90">
        <v>237.2</v>
      </c>
      <c r="AD193" s="90">
        <v>240.2</v>
      </c>
      <c r="AE193" s="90">
        <v>240.9</v>
      </c>
      <c r="AF193" s="90">
        <v>253.9</v>
      </c>
      <c r="AG193" s="90">
        <v>256.8</v>
      </c>
      <c r="AH193" s="90">
        <v>260.39999999999998</v>
      </c>
      <c r="AI193" s="90">
        <v>262.8</v>
      </c>
      <c r="AJ193" s="90">
        <v>279.10000000000002</v>
      </c>
      <c r="AK193" s="90">
        <v>280.5</v>
      </c>
      <c r="AL193" s="90">
        <v>284.10000000000002</v>
      </c>
      <c r="AM193" s="90">
        <v>316.5</v>
      </c>
      <c r="AN193" s="90">
        <v>336.7</v>
      </c>
      <c r="AO193" s="90">
        <v>345</v>
      </c>
      <c r="AP193" s="90">
        <v>368.5</v>
      </c>
      <c r="AQ193" s="90">
        <v>382.4</v>
      </c>
      <c r="AR193" s="90">
        <v>419.9</v>
      </c>
      <c r="AS193" s="90">
        <v>443.1</v>
      </c>
      <c r="AT193" s="90">
        <v>475</v>
      </c>
      <c r="AU193" s="90">
        <v>502.4</v>
      </c>
      <c r="AV193" s="90">
        <v>548.5</v>
      </c>
      <c r="AW193" s="90">
        <v>558.1</v>
      </c>
      <c r="AX193" s="90">
        <v>571.9</v>
      </c>
      <c r="AY193" s="90">
        <v>581.9</v>
      </c>
      <c r="AZ193" s="90">
        <v>648.20000000000005</v>
      </c>
      <c r="BA193" s="90">
        <v>661.8</v>
      </c>
      <c r="BB193" s="90">
        <v>664.5</v>
      </c>
      <c r="BC193" s="90">
        <v>670.4</v>
      </c>
      <c r="BD193" s="90">
        <v>718.7</v>
      </c>
      <c r="BE193" s="90">
        <v>723</v>
      </c>
      <c r="BF193" s="90">
        <v>718.7</v>
      </c>
      <c r="BG193" s="90">
        <v>700.9</v>
      </c>
      <c r="BH193" s="90">
        <v>745.5</v>
      </c>
      <c r="BI193" s="90">
        <v>757.4</v>
      </c>
      <c r="BJ193" s="90">
        <v>770.8</v>
      </c>
      <c r="BK193" s="90">
        <v>785.4</v>
      </c>
      <c r="BL193" s="90">
        <v>844.5</v>
      </c>
      <c r="BM193" s="90">
        <v>847.3</v>
      </c>
      <c r="BN193" s="90">
        <v>865.1</v>
      </c>
      <c r="BO193" s="90">
        <v>883.6</v>
      </c>
      <c r="BP193" s="90">
        <v>997.3</v>
      </c>
      <c r="BQ193" s="90">
        <v>1072.5999999999999</v>
      </c>
      <c r="BR193" s="90">
        <v>1108.3</v>
      </c>
      <c r="BS193" s="90">
        <v>1193.9000000000001</v>
      </c>
      <c r="BT193" s="90">
        <v>1193.4000000000001</v>
      </c>
      <c r="BU193" s="90">
        <v>1220</v>
      </c>
      <c r="BV193" s="90">
        <v>1439.9</v>
      </c>
      <c r="BW193" s="90">
        <v>1508.4</v>
      </c>
      <c r="BX193" s="91">
        <v>1550.5</v>
      </c>
      <c r="BY193" s="91">
        <v>1601.8</v>
      </c>
      <c r="BZ193" s="91">
        <v>1925.9</v>
      </c>
      <c r="CA193" s="91">
        <v>2162</v>
      </c>
      <c r="CB193" s="91">
        <v>2203.6999999999998</v>
      </c>
      <c r="CC193" s="90">
        <v>2306.6</v>
      </c>
      <c r="CD193" s="90">
        <v>2554.4</v>
      </c>
      <c r="CE193" s="90">
        <v>2686.2</v>
      </c>
    </row>
    <row r="194" spans="2:83" ht="17.399999999999999" customHeight="1" x14ac:dyDescent="0.3">
      <c r="B194" s="3" t="str">
        <f t="shared" si="11"/>
        <v>H9</v>
      </c>
      <c r="C194" s="1" t="s">
        <v>31</v>
      </c>
      <c r="D194" s="3" t="s">
        <v>83</v>
      </c>
      <c r="E194" s="3">
        <v>9</v>
      </c>
      <c r="F194" s="1" t="s">
        <v>360</v>
      </c>
      <c r="G194" s="90">
        <v>100</v>
      </c>
      <c r="H194" s="90">
        <v>98.9</v>
      </c>
      <c r="I194" s="90">
        <v>97.7</v>
      </c>
      <c r="J194" s="90">
        <v>98.5</v>
      </c>
      <c r="K194" s="90">
        <v>118.7</v>
      </c>
      <c r="L194" s="90">
        <v>143.69999999999999</v>
      </c>
      <c r="M194" s="90">
        <v>148.5</v>
      </c>
      <c r="N194" s="90">
        <v>151.4</v>
      </c>
      <c r="O194" s="90">
        <v>142.30000000000001</v>
      </c>
      <c r="P194" s="90">
        <v>137.5</v>
      </c>
      <c r="Q194" s="90">
        <v>128.4</v>
      </c>
      <c r="R194" s="90">
        <v>127.2</v>
      </c>
      <c r="S194" s="90">
        <v>128.5</v>
      </c>
      <c r="T194" s="90">
        <v>154.5</v>
      </c>
      <c r="U194" s="90">
        <v>183.4</v>
      </c>
      <c r="V194" s="90">
        <v>198.5</v>
      </c>
      <c r="W194" s="90">
        <v>203.1</v>
      </c>
      <c r="X194" s="90">
        <v>218.3</v>
      </c>
      <c r="Y194" s="90">
        <v>205.3</v>
      </c>
      <c r="Z194" s="90">
        <v>236.9</v>
      </c>
      <c r="AA194" s="90">
        <v>259.60000000000002</v>
      </c>
      <c r="AB194" s="90">
        <v>322.89999999999998</v>
      </c>
      <c r="AC194" s="90">
        <v>366.8</v>
      </c>
      <c r="AD194" s="90">
        <v>257.10000000000002</v>
      </c>
      <c r="AE194" s="90">
        <v>211.8</v>
      </c>
      <c r="AF194" s="90">
        <v>197.3</v>
      </c>
      <c r="AG194" s="90">
        <v>204.2</v>
      </c>
      <c r="AH194" s="90">
        <v>200.5</v>
      </c>
      <c r="AI194" s="90">
        <v>230.1</v>
      </c>
      <c r="AJ194" s="90">
        <v>251.2</v>
      </c>
      <c r="AK194" s="90">
        <v>259.2</v>
      </c>
      <c r="AL194" s="90">
        <v>280.8</v>
      </c>
      <c r="AM194" s="90">
        <v>275.89999999999998</v>
      </c>
      <c r="AN194" s="90">
        <v>281.60000000000002</v>
      </c>
      <c r="AO194" s="90">
        <v>297.10000000000002</v>
      </c>
      <c r="AP194" s="90">
        <v>311.8</v>
      </c>
      <c r="AQ194" s="90">
        <v>362.5</v>
      </c>
      <c r="AR194" s="90">
        <v>414.7</v>
      </c>
      <c r="AS194" s="90">
        <v>511.8</v>
      </c>
      <c r="AT194" s="90">
        <v>593.1</v>
      </c>
      <c r="AU194" s="90">
        <v>595.70000000000005</v>
      </c>
      <c r="AV194" s="90">
        <v>600.79999999999995</v>
      </c>
      <c r="AW194" s="90">
        <v>601</v>
      </c>
      <c r="AX194" s="90">
        <v>591.9</v>
      </c>
      <c r="AY194" s="90">
        <v>558</v>
      </c>
      <c r="AZ194" s="90">
        <v>607.5</v>
      </c>
      <c r="BA194" s="90">
        <v>593</v>
      </c>
      <c r="BB194" s="90">
        <v>591.29999999999995</v>
      </c>
      <c r="BC194" s="90">
        <v>550.5</v>
      </c>
      <c r="BD194" s="90">
        <v>523.6</v>
      </c>
      <c r="BE194" s="90">
        <v>510.4</v>
      </c>
      <c r="BF194" s="90">
        <v>479.7</v>
      </c>
      <c r="BG194" s="90">
        <v>446.6</v>
      </c>
      <c r="BH194" s="90">
        <v>522.5</v>
      </c>
      <c r="BI194" s="90">
        <v>523.20000000000005</v>
      </c>
      <c r="BJ194" s="90">
        <v>549.79999999999995</v>
      </c>
      <c r="BK194" s="90">
        <v>541.20000000000005</v>
      </c>
      <c r="BL194" s="90">
        <v>557.29999999999995</v>
      </c>
      <c r="BM194" s="90">
        <v>674.7</v>
      </c>
      <c r="BN194" s="90">
        <v>700.3</v>
      </c>
      <c r="BO194" s="90">
        <v>737.7</v>
      </c>
      <c r="BP194" s="90">
        <v>908.7</v>
      </c>
      <c r="BQ194" s="90">
        <v>1025.9000000000001</v>
      </c>
      <c r="BR194" s="90">
        <v>1316.8</v>
      </c>
      <c r="BS194" s="90">
        <v>1380.3</v>
      </c>
      <c r="BT194" s="90">
        <v>1280.8</v>
      </c>
      <c r="BU194" s="90">
        <v>1275.5999999999999</v>
      </c>
      <c r="BV194" s="90">
        <v>1497.8</v>
      </c>
      <c r="BW194" s="90">
        <v>1341.3</v>
      </c>
      <c r="BX194" s="91">
        <v>1390.9</v>
      </c>
      <c r="BY194" s="91">
        <v>1723.3</v>
      </c>
      <c r="BZ194" s="91">
        <v>1956</v>
      </c>
      <c r="CA194" s="91">
        <v>2928.6</v>
      </c>
      <c r="CB194" s="91">
        <v>3218.5</v>
      </c>
      <c r="CC194" s="90">
        <v>3350.4</v>
      </c>
      <c r="CD194" s="90">
        <v>3545.1</v>
      </c>
      <c r="CE194" s="90">
        <v>3761.4</v>
      </c>
    </row>
    <row r="195" spans="2:83" ht="17.399999999999999" customHeight="1" x14ac:dyDescent="0.3">
      <c r="B195" s="3" t="str">
        <f t="shared" si="11"/>
        <v>H10</v>
      </c>
      <c r="C195" s="1" t="s">
        <v>31</v>
      </c>
      <c r="D195" s="3" t="s">
        <v>83</v>
      </c>
      <c r="E195" s="3">
        <v>10</v>
      </c>
      <c r="F195" s="1" t="s">
        <v>456</v>
      </c>
      <c r="G195" s="90">
        <v>100</v>
      </c>
      <c r="H195" s="90">
        <v>111.2</v>
      </c>
      <c r="I195" s="90">
        <v>112.2</v>
      </c>
      <c r="J195" s="90">
        <v>117.4</v>
      </c>
      <c r="K195" s="90">
        <v>125.6</v>
      </c>
      <c r="L195" s="90">
        <v>141.80000000000001</v>
      </c>
      <c r="M195" s="90">
        <v>144.4</v>
      </c>
      <c r="N195" s="90">
        <v>148.30000000000001</v>
      </c>
      <c r="O195" s="90">
        <v>147.80000000000001</v>
      </c>
      <c r="P195" s="90">
        <v>153.9</v>
      </c>
      <c r="Q195" s="90">
        <v>157.1</v>
      </c>
      <c r="R195" s="90">
        <v>157.9</v>
      </c>
      <c r="S195" s="90">
        <v>157.9</v>
      </c>
      <c r="T195" s="90">
        <v>164.4</v>
      </c>
      <c r="U195" s="90">
        <v>165.9</v>
      </c>
      <c r="V195" s="90">
        <v>169.2</v>
      </c>
      <c r="W195" s="90">
        <v>170.1</v>
      </c>
      <c r="X195" s="90">
        <v>188.8</v>
      </c>
      <c r="Y195" s="90">
        <v>190.5</v>
      </c>
      <c r="Z195" s="90">
        <v>197.1</v>
      </c>
      <c r="AA195" s="90">
        <v>201.3</v>
      </c>
      <c r="AB195" s="90">
        <v>222.3</v>
      </c>
      <c r="AC195" s="90">
        <v>238.7</v>
      </c>
      <c r="AD195" s="90">
        <v>239</v>
      </c>
      <c r="AE195" s="90">
        <v>233.2</v>
      </c>
      <c r="AF195" s="90">
        <v>237.8</v>
      </c>
      <c r="AG195" s="90">
        <v>240</v>
      </c>
      <c r="AH195" s="90">
        <v>241.6</v>
      </c>
      <c r="AI195" s="90">
        <v>243.1</v>
      </c>
      <c r="AJ195" s="90">
        <v>257.8</v>
      </c>
      <c r="AK195" s="90">
        <v>259</v>
      </c>
      <c r="AL195" s="90">
        <v>262.7</v>
      </c>
      <c r="AM195" s="90">
        <v>276.39999999999998</v>
      </c>
      <c r="AN195" s="90">
        <v>288.3</v>
      </c>
      <c r="AO195" s="90">
        <v>301.60000000000002</v>
      </c>
      <c r="AP195" s="90">
        <v>308</v>
      </c>
      <c r="AQ195" s="90">
        <v>324.8</v>
      </c>
      <c r="AR195" s="90">
        <v>343.5</v>
      </c>
      <c r="AS195" s="90">
        <v>363.6</v>
      </c>
      <c r="AT195" s="90">
        <v>398.7</v>
      </c>
      <c r="AU195" s="90">
        <v>407.4</v>
      </c>
      <c r="AV195" s="90">
        <v>438.3</v>
      </c>
      <c r="AW195" s="90">
        <v>450.7</v>
      </c>
      <c r="AX195" s="90">
        <v>465.7</v>
      </c>
      <c r="AY195" s="90">
        <v>470.8</v>
      </c>
      <c r="AZ195" s="90">
        <v>508</v>
      </c>
      <c r="BA195" s="90">
        <v>540.1</v>
      </c>
      <c r="BB195" s="90">
        <v>542.4</v>
      </c>
      <c r="BC195" s="90">
        <v>541.4</v>
      </c>
      <c r="BD195" s="90">
        <v>559</v>
      </c>
      <c r="BE195" s="90">
        <v>561.1</v>
      </c>
      <c r="BF195" s="90">
        <v>558.20000000000005</v>
      </c>
      <c r="BG195" s="90">
        <v>557.5</v>
      </c>
      <c r="BH195" s="90">
        <v>585.29999999999995</v>
      </c>
      <c r="BI195" s="90">
        <v>590.70000000000005</v>
      </c>
      <c r="BJ195" s="90">
        <v>611.1</v>
      </c>
      <c r="BK195" s="90">
        <v>617.5</v>
      </c>
      <c r="BL195" s="90">
        <v>661.7</v>
      </c>
      <c r="BM195" s="90">
        <v>677.4</v>
      </c>
      <c r="BN195" s="90">
        <v>688.5</v>
      </c>
      <c r="BO195" s="90">
        <v>697.9</v>
      </c>
      <c r="BP195" s="90">
        <v>782.4</v>
      </c>
      <c r="BQ195" s="90">
        <v>839.8</v>
      </c>
      <c r="BR195" s="90">
        <v>900.5</v>
      </c>
      <c r="BS195" s="90">
        <v>918.3</v>
      </c>
      <c r="BT195" s="90">
        <v>957</v>
      </c>
      <c r="BU195" s="90">
        <v>971.2</v>
      </c>
      <c r="BV195" s="90">
        <v>1100.9000000000001</v>
      </c>
      <c r="BW195" s="90">
        <v>1184.9000000000001</v>
      </c>
      <c r="BX195" s="91">
        <v>1227.5</v>
      </c>
      <c r="BY195" s="91">
        <v>1300.8</v>
      </c>
      <c r="BZ195" s="91">
        <v>1553.7</v>
      </c>
      <c r="CA195" s="91">
        <v>1818.2</v>
      </c>
      <c r="CB195" s="91">
        <v>1905.7</v>
      </c>
      <c r="CC195" s="90">
        <v>2014</v>
      </c>
      <c r="CD195" s="90">
        <v>2254.3000000000002</v>
      </c>
      <c r="CE195" s="90">
        <v>2343.1</v>
      </c>
    </row>
    <row r="196" spans="2:83" ht="17.399999999999999" customHeight="1" x14ac:dyDescent="0.3">
      <c r="B196" s="3" t="str">
        <f t="shared" si="11"/>
        <v>H11</v>
      </c>
      <c r="C196" s="1" t="s">
        <v>31</v>
      </c>
      <c r="D196" s="3" t="s">
        <v>83</v>
      </c>
      <c r="E196" s="3">
        <v>11</v>
      </c>
      <c r="F196" s="1" t="s">
        <v>65</v>
      </c>
      <c r="G196" s="90">
        <v>100</v>
      </c>
      <c r="H196" s="90">
        <v>108.1</v>
      </c>
      <c r="I196" s="90">
        <v>114</v>
      </c>
      <c r="J196" s="90">
        <v>116</v>
      </c>
      <c r="K196" s="90">
        <v>118.1</v>
      </c>
      <c r="L196" s="90">
        <v>139.30000000000001</v>
      </c>
      <c r="M196" s="90">
        <v>144</v>
      </c>
      <c r="N196" s="90">
        <v>146.30000000000001</v>
      </c>
      <c r="O196" s="90">
        <v>146.30000000000001</v>
      </c>
      <c r="P196" s="90">
        <v>147.80000000000001</v>
      </c>
      <c r="Q196" s="90">
        <v>149.19999999999999</v>
      </c>
      <c r="R196" s="90">
        <v>156.6</v>
      </c>
      <c r="S196" s="90">
        <v>158</v>
      </c>
      <c r="T196" s="90">
        <v>163.5</v>
      </c>
      <c r="U196" s="90">
        <v>167.6</v>
      </c>
      <c r="V196" s="90">
        <v>168.1</v>
      </c>
      <c r="W196" s="90">
        <v>168.3</v>
      </c>
      <c r="X196" s="90">
        <v>187.2</v>
      </c>
      <c r="Y196" s="90">
        <v>190.6</v>
      </c>
      <c r="Z196" s="90">
        <v>193.6</v>
      </c>
      <c r="AA196" s="90">
        <v>198.6</v>
      </c>
      <c r="AB196" s="90">
        <v>214.4</v>
      </c>
      <c r="AC196" s="90">
        <v>218.4</v>
      </c>
      <c r="AD196" s="90">
        <v>216.5</v>
      </c>
      <c r="AE196" s="90">
        <v>216.5</v>
      </c>
      <c r="AF196" s="90">
        <v>218.1</v>
      </c>
      <c r="AG196" s="90">
        <v>218.6</v>
      </c>
      <c r="AH196" s="90">
        <v>231.6</v>
      </c>
      <c r="AI196" s="90">
        <v>232.7</v>
      </c>
      <c r="AJ196" s="90">
        <v>253.7</v>
      </c>
      <c r="AK196" s="90">
        <v>253.7</v>
      </c>
      <c r="AL196" s="90">
        <v>253.7</v>
      </c>
      <c r="AM196" s="90">
        <v>291.8</v>
      </c>
      <c r="AN196" s="90">
        <v>297.60000000000002</v>
      </c>
      <c r="AO196" s="90">
        <v>306.3</v>
      </c>
      <c r="AP196" s="90">
        <v>323.89999999999998</v>
      </c>
      <c r="AQ196" s="90">
        <v>344.3</v>
      </c>
      <c r="AR196" s="90">
        <v>378.6</v>
      </c>
      <c r="AS196" s="90">
        <v>395.9</v>
      </c>
      <c r="AT196" s="90">
        <v>413.1</v>
      </c>
      <c r="AU196" s="90">
        <v>430.3</v>
      </c>
      <c r="AV196" s="90">
        <v>495.2</v>
      </c>
      <c r="AW196" s="90">
        <v>521.5</v>
      </c>
      <c r="AX196" s="90">
        <v>522.79999999999995</v>
      </c>
      <c r="AY196" s="90">
        <v>522.79999999999995</v>
      </c>
      <c r="AZ196" s="90">
        <v>567.20000000000005</v>
      </c>
      <c r="BA196" s="90">
        <v>580.29999999999995</v>
      </c>
      <c r="BB196" s="90">
        <v>582</v>
      </c>
      <c r="BC196" s="90">
        <v>582.6</v>
      </c>
      <c r="BD196" s="90">
        <v>600</v>
      </c>
      <c r="BE196" s="90">
        <v>614.6</v>
      </c>
      <c r="BF196" s="90">
        <v>626.9</v>
      </c>
      <c r="BG196" s="90">
        <v>626.9</v>
      </c>
      <c r="BH196" s="90">
        <v>626.9</v>
      </c>
      <c r="BI196" s="90">
        <v>661.6</v>
      </c>
      <c r="BJ196" s="90">
        <v>684.5</v>
      </c>
      <c r="BK196" s="90">
        <v>690.8</v>
      </c>
      <c r="BL196" s="90">
        <v>725.3</v>
      </c>
      <c r="BM196" s="90">
        <v>746.1</v>
      </c>
      <c r="BN196" s="90">
        <v>753</v>
      </c>
      <c r="BO196" s="90">
        <v>759.9</v>
      </c>
      <c r="BP196" s="90">
        <v>843.4</v>
      </c>
      <c r="BQ196" s="90">
        <v>927.1</v>
      </c>
      <c r="BR196" s="90">
        <v>1025.9000000000001</v>
      </c>
      <c r="BS196" s="90">
        <v>1052.5</v>
      </c>
      <c r="BT196" s="90">
        <v>1109.4000000000001</v>
      </c>
      <c r="BU196" s="90">
        <v>1227.2</v>
      </c>
      <c r="BV196" s="90">
        <v>1405.1</v>
      </c>
      <c r="BW196" s="90">
        <v>1509.6</v>
      </c>
      <c r="BX196" s="91">
        <v>1772.7</v>
      </c>
      <c r="BY196" s="91">
        <v>1877.6</v>
      </c>
      <c r="BZ196" s="91">
        <v>2371.4</v>
      </c>
      <c r="CA196" s="91">
        <v>2891.4</v>
      </c>
      <c r="CB196" s="91">
        <v>2966.6</v>
      </c>
      <c r="CC196" s="90">
        <v>3191.9</v>
      </c>
      <c r="CD196" s="90">
        <v>3379.6</v>
      </c>
      <c r="CE196" s="90">
        <v>3539.2</v>
      </c>
    </row>
    <row r="197" spans="2:83" ht="17.399999999999999" customHeight="1" x14ac:dyDescent="0.3">
      <c r="B197" s="3" t="str">
        <f t="shared" si="11"/>
        <v>H12</v>
      </c>
      <c r="C197" s="1" t="s">
        <v>31</v>
      </c>
      <c r="D197" s="3" t="s">
        <v>83</v>
      </c>
      <c r="E197" s="3">
        <v>12</v>
      </c>
      <c r="F197" s="1" t="s">
        <v>469</v>
      </c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>
        <v>585</v>
      </c>
      <c r="AW197" s="90">
        <v>590</v>
      </c>
      <c r="AX197" s="90">
        <v>620</v>
      </c>
      <c r="AY197" s="90">
        <v>625</v>
      </c>
      <c r="AZ197" s="90">
        <v>700</v>
      </c>
      <c r="BA197" s="90">
        <v>700</v>
      </c>
      <c r="BB197" s="90">
        <v>712.5</v>
      </c>
      <c r="BC197" s="90">
        <v>712.5</v>
      </c>
      <c r="BD197" s="90">
        <v>712.5</v>
      </c>
      <c r="BE197" s="90">
        <v>712.5</v>
      </c>
      <c r="BF197" s="90">
        <v>719.6</v>
      </c>
      <c r="BG197" s="90">
        <v>719.6</v>
      </c>
      <c r="BH197" s="90">
        <v>719.6</v>
      </c>
      <c r="BI197" s="90">
        <v>719.6</v>
      </c>
      <c r="BJ197" s="90">
        <v>719.6</v>
      </c>
      <c r="BK197" s="90">
        <v>719.6</v>
      </c>
      <c r="BL197" s="90">
        <v>784.4</v>
      </c>
      <c r="BM197" s="90">
        <v>784.4</v>
      </c>
      <c r="BN197" s="90">
        <v>849.2</v>
      </c>
      <c r="BO197" s="90">
        <v>913.9</v>
      </c>
      <c r="BP197" s="90">
        <v>1005.3</v>
      </c>
      <c r="BQ197" s="90">
        <v>1105.8</v>
      </c>
      <c r="BR197" s="90">
        <v>1105.8</v>
      </c>
      <c r="BS197" s="90">
        <v>1188.0999999999999</v>
      </c>
      <c r="BT197" s="90">
        <v>1343.5</v>
      </c>
      <c r="BU197" s="90">
        <v>1398.3</v>
      </c>
      <c r="BV197" s="90">
        <v>1608</v>
      </c>
      <c r="BW197" s="90">
        <v>1608</v>
      </c>
      <c r="BX197" s="91">
        <v>1711.5</v>
      </c>
      <c r="BY197" s="91">
        <v>1711.5</v>
      </c>
      <c r="BZ197" s="91">
        <v>2139.4</v>
      </c>
      <c r="CA197" s="91">
        <v>2772.7</v>
      </c>
      <c r="CB197" s="91">
        <v>2772.7</v>
      </c>
      <c r="CC197" s="90">
        <v>2772.7</v>
      </c>
      <c r="CD197" s="90">
        <v>2824</v>
      </c>
      <c r="CE197" s="90">
        <v>3029.4</v>
      </c>
    </row>
    <row r="198" spans="2:83" ht="17.399999999999999" customHeight="1" x14ac:dyDescent="0.3">
      <c r="B198" s="3" t="str">
        <f t="shared" si="11"/>
        <v>H13</v>
      </c>
      <c r="C198" s="1" t="s">
        <v>31</v>
      </c>
      <c r="D198" s="3" t="s">
        <v>83</v>
      </c>
      <c r="E198" s="3">
        <v>13</v>
      </c>
      <c r="F198" s="1" t="s">
        <v>537</v>
      </c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 t="s">
        <v>333</v>
      </c>
      <c r="R198" s="90" t="s">
        <v>333</v>
      </c>
      <c r="S198" s="90" t="s">
        <v>333</v>
      </c>
      <c r="T198" s="90" t="s">
        <v>333</v>
      </c>
      <c r="U198" s="90" t="s">
        <v>333</v>
      </c>
      <c r="V198" s="90" t="s">
        <v>333</v>
      </c>
      <c r="W198" s="90" t="s">
        <v>333</v>
      </c>
      <c r="X198" s="90" t="s">
        <v>333</v>
      </c>
      <c r="Y198" s="90" t="s">
        <v>333</v>
      </c>
      <c r="Z198" s="90" t="s">
        <v>333</v>
      </c>
      <c r="AA198" s="90" t="s">
        <v>333</v>
      </c>
      <c r="AB198" s="90" t="s">
        <v>333</v>
      </c>
      <c r="AC198" s="90"/>
      <c r="AD198" s="90"/>
      <c r="AE198" s="90"/>
      <c r="AF198" s="90"/>
      <c r="AG198" s="90"/>
      <c r="AH198" s="90" t="s">
        <v>333</v>
      </c>
      <c r="AI198" s="90" t="s">
        <v>333</v>
      </c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 t="s">
        <v>333</v>
      </c>
      <c r="AV198" s="90">
        <v>495</v>
      </c>
      <c r="AW198" s="90">
        <v>495</v>
      </c>
      <c r="AX198" s="90">
        <v>504</v>
      </c>
      <c r="AY198" s="90">
        <v>504</v>
      </c>
      <c r="AZ198" s="90">
        <v>544.29999999999995</v>
      </c>
      <c r="BA198" s="90">
        <v>544.29999999999995</v>
      </c>
      <c r="BB198" s="90">
        <v>559.4</v>
      </c>
      <c r="BC198" s="90">
        <v>559.4</v>
      </c>
      <c r="BD198" s="90">
        <v>559.4</v>
      </c>
      <c r="BE198" s="90">
        <v>559.4</v>
      </c>
      <c r="BF198" s="90">
        <v>554.9</v>
      </c>
      <c r="BG198" s="90">
        <v>554.9</v>
      </c>
      <c r="BH198" s="90">
        <v>554.9</v>
      </c>
      <c r="BI198" s="90">
        <v>554.9</v>
      </c>
      <c r="BJ198" s="90">
        <v>543.79999999999995</v>
      </c>
      <c r="BK198" s="90">
        <v>543.79999999999995</v>
      </c>
      <c r="BL198" s="90">
        <v>560.1</v>
      </c>
      <c r="BM198" s="90">
        <v>560.1</v>
      </c>
      <c r="BN198" s="90">
        <v>581.9</v>
      </c>
      <c r="BO198" s="90">
        <v>636.29999999999995</v>
      </c>
      <c r="BP198" s="90">
        <v>763.5</v>
      </c>
      <c r="BQ198" s="90">
        <v>954.4</v>
      </c>
      <c r="BR198" s="90">
        <v>1272.5999999999999</v>
      </c>
      <c r="BS198" s="90">
        <v>1272.5999999999999</v>
      </c>
      <c r="BT198" s="90">
        <v>1240.7</v>
      </c>
      <c r="BU198" s="90">
        <v>1240.7</v>
      </c>
      <c r="BV198" s="90">
        <v>1550.9</v>
      </c>
      <c r="BW198" s="90">
        <v>1526.1</v>
      </c>
      <c r="BX198" s="91">
        <v>1550.9</v>
      </c>
      <c r="BY198" s="91">
        <v>1650.2</v>
      </c>
      <c r="BZ198" s="91">
        <v>1980.2</v>
      </c>
      <c r="CA198" s="91">
        <v>2722.8</v>
      </c>
      <c r="CB198" s="91">
        <v>2722.8</v>
      </c>
      <c r="CC198" s="90">
        <v>2805.3</v>
      </c>
      <c r="CD198" s="90">
        <v>3019.8</v>
      </c>
      <c r="CE198" s="90">
        <v>3019.8</v>
      </c>
    </row>
    <row r="199" spans="2:83" ht="17.399999999999999" customHeight="1" x14ac:dyDescent="0.3">
      <c r="B199" s="3" t="str">
        <f t="shared" si="11"/>
        <v>H14</v>
      </c>
      <c r="C199" s="1" t="s">
        <v>31</v>
      </c>
      <c r="D199" s="3" t="s">
        <v>83</v>
      </c>
      <c r="E199" s="3">
        <v>14</v>
      </c>
      <c r="F199" s="1" t="s">
        <v>540</v>
      </c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 t="s">
        <v>333</v>
      </c>
      <c r="T199" s="90"/>
      <c r="U199" s="90" t="s">
        <v>333</v>
      </c>
      <c r="V199" s="90" t="s">
        <v>333</v>
      </c>
      <c r="W199" s="90" t="s">
        <v>333</v>
      </c>
      <c r="X199" s="90" t="s">
        <v>333</v>
      </c>
      <c r="Y199" s="90" t="s">
        <v>333</v>
      </c>
      <c r="Z199" s="90" t="s">
        <v>333</v>
      </c>
      <c r="AA199" s="90" t="s">
        <v>333</v>
      </c>
      <c r="AB199" s="90" t="s">
        <v>333</v>
      </c>
      <c r="AC199" s="90"/>
      <c r="AD199" s="90"/>
      <c r="AE199" s="90"/>
      <c r="AF199" s="90"/>
      <c r="AG199" s="90"/>
      <c r="AH199" s="90"/>
      <c r="AI199" s="90" t="s">
        <v>333</v>
      </c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>
        <v>477</v>
      </c>
      <c r="AW199" s="90">
        <v>477</v>
      </c>
      <c r="AX199" s="90">
        <v>480</v>
      </c>
      <c r="AY199" s="90">
        <v>493.5</v>
      </c>
      <c r="AZ199" s="90">
        <v>559.6</v>
      </c>
      <c r="BA199" s="90">
        <v>563.6</v>
      </c>
      <c r="BB199" s="90">
        <v>574.4</v>
      </c>
      <c r="BC199" s="90">
        <v>574.4</v>
      </c>
      <c r="BD199" s="90">
        <v>580.79999999999995</v>
      </c>
      <c r="BE199" s="90">
        <v>600.1</v>
      </c>
      <c r="BF199" s="90">
        <v>557.9</v>
      </c>
      <c r="BG199" s="90">
        <v>547.70000000000005</v>
      </c>
      <c r="BH199" s="90">
        <v>556.6</v>
      </c>
      <c r="BI199" s="90">
        <v>569.79999999999995</v>
      </c>
      <c r="BJ199" s="90">
        <v>588.5</v>
      </c>
      <c r="BK199" s="90">
        <v>609.1</v>
      </c>
      <c r="BL199" s="90">
        <v>614.9</v>
      </c>
      <c r="BM199" s="90">
        <v>623.5</v>
      </c>
      <c r="BN199" s="90">
        <v>690.7</v>
      </c>
      <c r="BO199" s="90">
        <v>755.3</v>
      </c>
      <c r="BP199" s="90">
        <v>835.3</v>
      </c>
      <c r="BQ199" s="90">
        <v>1012.1</v>
      </c>
      <c r="BR199" s="90">
        <v>1197.9000000000001</v>
      </c>
      <c r="BS199" s="90">
        <v>1451.6</v>
      </c>
      <c r="BT199" s="90">
        <v>1264.3</v>
      </c>
      <c r="BU199" s="90">
        <v>1228.0999999999999</v>
      </c>
      <c r="BV199" s="90">
        <v>1395.8</v>
      </c>
      <c r="BW199" s="90">
        <v>1349.9</v>
      </c>
      <c r="BX199" s="91">
        <v>1342.5</v>
      </c>
      <c r="BY199" s="91">
        <v>1379.9</v>
      </c>
      <c r="BZ199" s="91">
        <v>1782.8</v>
      </c>
      <c r="CA199" s="91">
        <v>1876.6</v>
      </c>
      <c r="CB199" s="91">
        <v>2069.8000000000002</v>
      </c>
      <c r="CC199" s="90">
        <v>2367.9</v>
      </c>
      <c r="CD199" s="90">
        <v>2875.7</v>
      </c>
      <c r="CE199" s="90">
        <v>2986</v>
      </c>
    </row>
    <row r="200" spans="2:83" ht="17.399999999999999" customHeight="1" x14ac:dyDescent="0.3">
      <c r="B200" s="29" t="str">
        <f t="shared" si="11"/>
        <v>H99</v>
      </c>
      <c r="C200" s="30" t="s">
        <v>31</v>
      </c>
      <c r="D200" s="29" t="s">
        <v>83</v>
      </c>
      <c r="E200" s="29">
        <v>99</v>
      </c>
      <c r="F200" s="30" t="s">
        <v>562</v>
      </c>
      <c r="G200" s="92">
        <v>100</v>
      </c>
      <c r="H200" s="92">
        <v>108.5</v>
      </c>
      <c r="I200" s="92">
        <v>111.3</v>
      </c>
      <c r="J200" s="92">
        <v>113.4</v>
      </c>
      <c r="K200" s="92">
        <v>117.3</v>
      </c>
      <c r="L200" s="92">
        <v>135.5</v>
      </c>
      <c r="M200" s="92">
        <v>139.1</v>
      </c>
      <c r="N200" s="92">
        <v>141.69999999999999</v>
      </c>
      <c r="O200" s="92">
        <v>140.9</v>
      </c>
      <c r="P200" s="92">
        <v>147.19999999999999</v>
      </c>
      <c r="Q200" s="92">
        <v>148.5</v>
      </c>
      <c r="R200" s="92">
        <v>150.9</v>
      </c>
      <c r="S200" s="92">
        <v>151.80000000000001</v>
      </c>
      <c r="T200" s="92">
        <v>163.80000000000001</v>
      </c>
      <c r="U200" s="92">
        <v>167.6</v>
      </c>
      <c r="V200" s="92">
        <v>169.9</v>
      </c>
      <c r="W200" s="92">
        <v>170.5</v>
      </c>
      <c r="X200" s="92">
        <v>186.7</v>
      </c>
      <c r="Y200" s="92">
        <v>187.6</v>
      </c>
      <c r="Z200" s="92">
        <v>197.3</v>
      </c>
      <c r="AA200" s="92">
        <v>203.7</v>
      </c>
      <c r="AB200" s="92">
        <v>239.1</v>
      </c>
      <c r="AC200" s="92">
        <v>246</v>
      </c>
      <c r="AD200" s="92">
        <v>239.8</v>
      </c>
      <c r="AE200" s="92">
        <v>236.3</v>
      </c>
      <c r="AF200" s="92">
        <v>247.5</v>
      </c>
      <c r="AG200" s="92">
        <v>250.8</v>
      </c>
      <c r="AH200" s="92">
        <v>253.7</v>
      </c>
      <c r="AI200" s="92">
        <v>258.3</v>
      </c>
      <c r="AJ200" s="92">
        <v>275.3</v>
      </c>
      <c r="AK200" s="92">
        <v>277.3</v>
      </c>
      <c r="AL200" s="92">
        <v>282.89999999999998</v>
      </c>
      <c r="AM200" s="92">
        <v>310.3</v>
      </c>
      <c r="AN200" s="92">
        <v>328.2</v>
      </c>
      <c r="AO200" s="92">
        <v>338</v>
      </c>
      <c r="AP200" s="92">
        <v>355.5</v>
      </c>
      <c r="AQ200" s="92">
        <v>371.4</v>
      </c>
      <c r="AR200" s="92">
        <v>408.9</v>
      </c>
      <c r="AS200" s="92">
        <v>436.7</v>
      </c>
      <c r="AT200" s="92">
        <v>472.3</v>
      </c>
      <c r="AU200" s="92">
        <v>493</v>
      </c>
      <c r="AV200" s="92">
        <v>537.79999999999995</v>
      </c>
      <c r="AW200" s="92">
        <v>547.20000000000005</v>
      </c>
      <c r="AX200" s="92">
        <v>557.79999999999995</v>
      </c>
      <c r="AY200" s="92">
        <v>564.1</v>
      </c>
      <c r="AZ200" s="92">
        <v>631.5</v>
      </c>
      <c r="BA200" s="92">
        <v>643.6</v>
      </c>
      <c r="BB200" s="92">
        <v>647.4</v>
      </c>
      <c r="BC200" s="92">
        <v>649.6</v>
      </c>
      <c r="BD200" s="92">
        <v>692.9</v>
      </c>
      <c r="BE200" s="92">
        <v>696.1</v>
      </c>
      <c r="BF200" s="92">
        <v>692.4</v>
      </c>
      <c r="BG200" s="92">
        <v>680.7</v>
      </c>
      <c r="BH200" s="92">
        <v>728.4</v>
      </c>
      <c r="BI200" s="92">
        <v>737.9</v>
      </c>
      <c r="BJ200" s="92">
        <v>751.2</v>
      </c>
      <c r="BK200" s="92">
        <v>761.3</v>
      </c>
      <c r="BL200" s="92">
        <v>818.3</v>
      </c>
      <c r="BM200" s="92">
        <v>831.1</v>
      </c>
      <c r="BN200" s="92">
        <v>849</v>
      </c>
      <c r="BO200" s="92">
        <v>865.7</v>
      </c>
      <c r="BP200" s="92">
        <v>985.6</v>
      </c>
      <c r="BQ200" s="92">
        <v>1061.0999999999999</v>
      </c>
      <c r="BR200" s="92">
        <v>1116.5999999999999</v>
      </c>
      <c r="BS200" s="92">
        <v>1178.0999999999999</v>
      </c>
      <c r="BT200" s="92">
        <v>1177.3</v>
      </c>
      <c r="BU200" s="92">
        <v>1204</v>
      </c>
      <c r="BV200" s="92">
        <v>1424.8</v>
      </c>
      <c r="BW200" s="92">
        <v>1476.9</v>
      </c>
      <c r="BX200" s="93">
        <v>1522.7</v>
      </c>
      <c r="BY200" s="93">
        <v>1599</v>
      </c>
      <c r="BZ200" s="93">
        <v>1921.2</v>
      </c>
      <c r="CA200" s="93">
        <v>2221.1</v>
      </c>
      <c r="CB200" s="93">
        <v>2284.6</v>
      </c>
      <c r="CC200" s="92">
        <v>2384.5</v>
      </c>
      <c r="CD200" s="92">
        <v>2625.4</v>
      </c>
      <c r="CE200" s="92">
        <v>2765.4</v>
      </c>
    </row>
    <row r="201" spans="2:83" ht="17.399999999999999" customHeight="1" x14ac:dyDescent="0.3">
      <c r="B201" s="3" t="str">
        <f t="shared" ref="B201:B232" si="12">D201&amp;E201</f>
        <v>I1</v>
      </c>
      <c r="C201" s="1" t="s">
        <v>32</v>
      </c>
      <c r="D201" s="3" t="s">
        <v>84</v>
      </c>
      <c r="E201" s="3">
        <v>1</v>
      </c>
      <c r="F201" s="1" t="s">
        <v>361</v>
      </c>
      <c r="G201" s="90">
        <v>100</v>
      </c>
      <c r="H201" s="90">
        <v>108.1</v>
      </c>
      <c r="I201" s="90">
        <v>113</v>
      </c>
      <c r="J201" s="90">
        <v>115.3</v>
      </c>
      <c r="K201" s="90">
        <v>117.7</v>
      </c>
      <c r="L201" s="90">
        <v>137.5</v>
      </c>
      <c r="M201" s="90">
        <v>141.9</v>
      </c>
      <c r="N201" s="90">
        <v>144.30000000000001</v>
      </c>
      <c r="O201" s="90">
        <v>144.30000000000001</v>
      </c>
      <c r="P201" s="90">
        <v>149.5</v>
      </c>
      <c r="Q201" s="90">
        <v>151.4</v>
      </c>
      <c r="R201" s="90">
        <v>156.69999999999999</v>
      </c>
      <c r="S201" s="90">
        <v>158</v>
      </c>
      <c r="T201" s="90">
        <v>166.5</v>
      </c>
      <c r="U201" s="90">
        <v>169.1</v>
      </c>
      <c r="V201" s="90">
        <v>169.9</v>
      </c>
      <c r="W201" s="90">
        <v>170.1</v>
      </c>
      <c r="X201" s="90">
        <v>188.7</v>
      </c>
      <c r="Y201" s="90">
        <v>191.7</v>
      </c>
      <c r="Z201" s="90">
        <v>197.1</v>
      </c>
      <c r="AA201" s="90">
        <v>202.1</v>
      </c>
      <c r="AB201" s="90">
        <v>218.4</v>
      </c>
      <c r="AC201" s="90">
        <v>221.3</v>
      </c>
      <c r="AD201" s="90">
        <v>220.5</v>
      </c>
      <c r="AE201" s="90">
        <v>220.9</v>
      </c>
      <c r="AF201" s="90">
        <v>229.1</v>
      </c>
      <c r="AG201" s="90">
        <v>232</v>
      </c>
      <c r="AH201" s="90">
        <v>234.6</v>
      </c>
      <c r="AI201" s="90">
        <v>236.3</v>
      </c>
      <c r="AJ201" s="90">
        <v>252.2</v>
      </c>
      <c r="AK201" s="90">
        <v>254</v>
      </c>
      <c r="AL201" s="90">
        <v>255.2</v>
      </c>
      <c r="AM201" s="90">
        <v>281.3</v>
      </c>
      <c r="AN201" s="90">
        <v>294.60000000000002</v>
      </c>
      <c r="AO201" s="90">
        <v>305.10000000000002</v>
      </c>
      <c r="AP201" s="90">
        <v>314.2</v>
      </c>
      <c r="AQ201" s="90">
        <v>329.6</v>
      </c>
      <c r="AR201" s="90">
        <v>364.1</v>
      </c>
      <c r="AS201" s="90">
        <v>379.8</v>
      </c>
      <c r="AT201" s="90">
        <v>407.3</v>
      </c>
      <c r="AU201" s="90">
        <v>423.8</v>
      </c>
      <c r="AV201" s="90">
        <v>470.7</v>
      </c>
      <c r="AW201" s="90">
        <v>483</v>
      </c>
      <c r="AX201" s="90">
        <v>493.5</v>
      </c>
      <c r="AY201" s="90">
        <v>502.4</v>
      </c>
      <c r="AZ201" s="90">
        <v>563.79999999999995</v>
      </c>
      <c r="BA201" s="90">
        <v>576.6</v>
      </c>
      <c r="BB201" s="90">
        <v>588.29999999999995</v>
      </c>
      <c r="BC201" s="90">
        <v>590.1</v>
      </c>
      <c r="BD201" s="90">
        <v>620.20000000000005</v>
      </c>
      <c r="BE201" s="90">
        <v>629</v>
      </c>
      <c r="BF201" s="90">
        <v>640.79999999999995</v>
      </c>
      <c r="BG201" s="90">
        <v>642.1</v>
      </c>
      <c r="BH201" s="90">
        <v>673.7</v>
      </c>
      <c r="BI201" s="90">
        <v>683.5</v>
      </c>
      <c r="BJ201" s="90">
        <v>687.6</v>
      </c>
      <c r="BK201" s="90">
        <v>691.5</v>
      </c>
      <c r="BL201" s="90">
        <v>732.6</v>
      </c>
      <c r="BM201" s="90">
        <v>745.4</v>
      </c>
      <c r="BN201" s="90">
        <v>757.4</v>
      </c>
      <c r="BO201" s="90">
        <v>764.3</v>
      </c>
      <c r="BP201" s="90">
        <v>859.3</v>
      </c>
      <c r="BQ201" s="90">
        <v>936.3</v>
      </c>
      <c r="BR201" s="90">
        <v>993.5</v>
      </c>
      <c r="BS201" s="90">
        <v>1014.7</v>
      </c>
      <c r="BT201" s="90">
        <v>1039</v>
      </c>
      <c r="BU201" s="90">
        <v>1082.5</v>
      </c>
      <c r="BV201" s="90">
        <v>1247</v>
      </c>
      <c r="BW201" s="90">
        <v>1309.7</v>
      </c>
      <c r="BX201" s="91">
        <v>1433.1</v>
      </c>
      <c r="BY201" s="91">
        <v>1487.9</v>
      </c>
      <c r="BZ201" s="91">
        <v>1826.4</v>
      </c>
      <c r="CA201" s="91">
        <v>2146.1</v>
      </c>
      <c r="CB201" s="91">
        <v>2204.6999999999998</v>
      </c>
      <c r="CC201" s="90">
        <v>2352.6999999999998</v>
      </c>
      <c r="CD201" s="90">
        <v>2542.1</v>
      </c>
      <c r="CE201" s="90">
        <v>2661.4</v>
      </c>
    </row>
    <row r="202" spans="2:83" ht="17.399999999999999" customHeight="1" x14ac:dyDescent="0.3">
      <c r="B202" s="3" t="str">
        <f t="shared" si="12"/>
        <v>I2</v>
      </c>
      <c r="C202" s="1" t="s">
        <v>32</v>
      </c>
      <c r="D202" s="3" t="s">
        <v>84</v>
      </c>
      <c r="E202" s="3">
        <v>2</v>
      </c>
      <c r="F202" s="1" t="s">
        <v>362</v>
      </c>
      <c r="G202" s="90">
        <v>100</v>
      </c>
      <c r="H202" s="90">
        <v>108.9</v>
      </c>
      <c r="I202" s="90">
        <v>112.1</v>
      </c>
      <c r="J202" s="90">
        <v>113.9</v>
      </c>
      <c r="K202" s="90">
        <v>115.8</v>
      </c>
      <c r="L202" s="90">
        <v>131.30000000000001</v>
      </c>
      <c r="M202" s="90">
        <v>134.5</v>
      </c>
      <c r="N202" s="90">
        <v>137.30000000000001</v>
      </c>
      <c r="O202" s="90">
        <v>137.5</v>
      </c>
      <c r="P202" s="90">
        <v>145.19999999999999</v>
      </c>
      <c r="Q202" s="90">
        <v>147.19999999999999</v>
      </c>
      <c r="R202" s="90">
        <v>150.1</v>
      </c>
      <c r="S202" s="90">
        <v>151</v>
      </c>
      <c r="T202" s="90">
        <v>165.4</v>
      </c>
      <c r="U202" s="90">
        <v>167.4</v>
      </c>
      <c r="V202" s="90">
        <v>169.8</v>
      </c>
      <c r="W202" s="90">
        <v>170.4</v>
      </c>
      <c r="X202" s="90">
        <v>188.6</v>
      </c>
      <c r="Y202" s="90">
        <v>191.7</v>
      </c>
      <c r="Z202" s="90">
        <v>198.6</v>
      </c>
      <c r="AA202" s="90">
        <v>203</v>
      </c>
      <c r="AB202" s="90">
        <v>225.6</v>
      </c>
      <c r="AC202" s="90">
        <v>229.5</v>
      </c>
      <c r="AD202" s="90">
        <v>233.4</v>
      </c>
      <c r="AE202" s="90">
        <v>233.9</v>
      </c>
      <c r="AF202" s="90">
        <v>252.7</v>
      </c>
      <c r="AG202" s="90">
        <v>255.1</v>
      </c>
      <c r="AH202" s="90">
        <v>259.3</v>
      </c>
      <c r="AI202" s="90">
        <v>262.8</v>
      </c>
      <c r="AJ202" s="90">
        <v>281</v>
      </c>
      <c r="AK202" s="90">
        <v>282.7</v>
      </c>
      <c r="AL202" s="90">
        <v>289.39999999999998</v>
      </c>
      <c r="AM202" s="90">
        <v>299.5</v>
      </c>
      <c r="AN202" s="90">
        <v>320.3</v>
      </c>
      <c r="AO202" s="90">
        <v>326.89999999999998</v>
      </c>
      <c r="AP202" s="90">
        <v>334.1</v>
      </c>
      <c r="AQ202" s="90">
        <v>338.3</v>
      </c>
      <c r="AR202" s="90">
        <v>379.2</v>
      </c>
      <c r="AS202" s="90">
        <v>394.1</v>
      </c>
      <c r="AT202" s="90">
        <v>425.4</v>
      </c>
      <c r="AU202" s="90">
        <v>433</v>
      </c>
      <c r="AV202" s="90">
        <v>487.5</v>
      </c>
      <c r="AW202" s="90">
        <v>495.6</v>
      </c>
      <c r="AX202" s="90">
        <v>510.70000000000005</v>
      </c>
      <c r="AY202" s="90">
        <v>520.5</v>
      </c>
      <c r="AZ202" s="90">
        <v>601.79999999999995</v>
      </c>
      <c r="BA202" s="90">
        <v>612.9</v>
      </c>
      <c r="BB202" s="90">
        <v>622.5</v>
      </c>
      <c r="BC202" s="90">
        <v>631.6</v>
      </c>
      <c r="BD202" s="90">
        <v>693.5</v>
      </c>
      <c r="BE202" s="90">
        <v>699.1</v>
      </c>
      <c r="BF202" s="90">
        <v>704.4</v>
      </c>
      <c r="BG202" s="90">
        <v>709.8</v>
      </c>
      <c r="BH202" s="90">
        <v>763.7</v>
      </c>
      <c r="BI202" s="90">
        <v>770.3</v>
      </c>
      <c r="BJ202" s="90">
        <v>777.3</v>
      </c>
      <c r="BK202" s="90">
        <v>784.1</v>
      </c>
      <c r="BL202" s="90">
        <v>852.9</v>
      </c>
      <c r="BM202" s="90">
        <v>855.9</v>
      </c>
      <c r="BN202" s="90">
        <v>871.8</v>
      </c>
      <c r="BO202" s="90">
        <v>879.4</v>
      </c>
      <c r="BP202" s="90">
        <v>1005.7</v>
      </c>
      <c r="BQ202" s="90">
        <v>1047.5</v>
      </c>
      <c r="BR202" s="90">
        <v>1052.9000000000001</v>
      </c>
      <c r="BS202" s="90">
        <v>1058.0999999999999</v>
      </c>
      <c r="BT202" s="90">
        <v>1080.0999999999999</v>
      </c>
      <c r="BU202" s="90">
        <v>1105.0999999999999</v>
      </c>
      <c r="BV202" s="90">
        <v>1358.5</v>
      </c>
      <c r="BW202" s="90">
        <v>1414.1</v>
      </c>
      <c r="BX202" s="91">
        <v>1436.1</v>
      </c>
      <c r="BY202" s="91">
        <v>1468.6</v>
      </c>
      <c r="BZ202" s="91">
        <v>1817.2</v>
      </c>
      <c r="CA202" s="91">
        <v>1982.2</v>
      </c>
      <c r="CB202" s="91">
        <v>1991.4</v>
      </c>
      <c r="CC202" s="90">
        <v>2010.5</v>
      </c>
      <c r="CD202" s="90">
        <v>2196.9</v>
      </c>
      <c r="CE202" s="90">
        <v>2344.6999999999998</v>
      </c>
    </row>
    <row r="203" spans="2:83" ht="17.399999999999999" customHeight="1" x14ac:dyDescent="0.3">
      <c r="B203" s="3" t="str">
        <f t="shared" si="12"/>
        <v>I3</v>
      </c>
      <c r="C203" s="1" t="s">
        <v>32</v>
      </c>
      <c r="D203" s="3" t="s">
        <v>84</v>
      </c>
      <c r="E203" s="3">
        <v>3</v>
      </c>
      <c r="F203" s="1" t="s">
        <v>541</v>
      </c>
      <c r="G203" s="90">
        <v>100</v>
      </c>
      <c r="H203" s="90">
        <v>108.2</v>
      </c>
      <c r="I203" s="90">
        <v>112.1</v>
      </c>
      <c r="J203" s="90">
        <v>114.8</v>
      </c>
      <c r="K203" s="90">
        <v>117.4</v>
      </c>
      <c r="L203" s="90">
        <v>136.19999999999999</v>
      </c>
      <c r="M203" s="90">
        <v>140.5</v>
      </c>
      <c r="N203" s="90">
        <v>142.9</v>
      </c>
      <c r="O203" s="90">
        <v>142.9</v>
      </c>
      <c r="P203" s="90">
        <v>151.19999999999999</v>
      </c>
      <c r="Q203" s="90">
        <v>153.6</v>
      </c>
      <c r="R203" s="90">
        <v>157.19999999999999</v>
      </c>
      <c r="S203" s="90">
        <v>158.4</v>
      </c>
      <c r="T203" s="90">
        <v>169.2</v>
      </c>
      <c r="U203" s="90">
        <v>170.6</v>
      </c>
      <c r="V203" s="90">
        <v>171.5</v>
      </c>
      <c r="W203" s="90">
        <v>171.7</v>
      </c>
      <c r="X203" s="90">
        <v>186.8</v>
      </c>
      <c r="Y203" s="90">
        <v>188.9</v>
      </c>
      <c r="Z203" s="90">
        <v>196.1</v>
      </c>
      <c r="AA203" s="90">
        <v>202.6</v>
      </c>
      <c r="AB203" s="90">
        <v>222.3</v>
      </c>
      <c r="AC203" s="90">
        <v>224.6</v>
      </c>
      <c r="AD203" s="90">
        <v>227.3</v>
      </c>
      <c r="AE203" s="90">
        <v>228</v>
      </c>
      <c r="AF203" s="90">
        <v>240</v>
      </c>
      <c r="AG203" s="90">
        <v>244.2</v>
      </c>
      <c r="AH203" s="90">
        <v>247</v>
      </c>
      <c r="AI203" s="90">
        <v>249</v>
      </c>
      <c r="AJ203" s="90">
        <v>264.8</v>
      </c>
      <c r="AK203" s="90">
        <v>266.39999999999998</v>
      </c>
      <c r="AL203" s="90">
        <v>268.3</v>
      </c>
      <c r="AM203" s="90">
        <v>319.5</v>
      </c>
      <c r="AN203" s="90">
        <v>330.2</v>
      </c>
      <c r="AO203" s="90">
        <v>342.3</v>
      </c>
      <c r="AP203" s="90">
        <v>359.1</v>
      </c>
      <c r="AQ203" s="90">
        <v>374</v>
      </c>
      <c r="AR203" s="90">
        <v>407.8</v>
      </c>
      <c r="AS203" s="90">
        <v>431.6</v>
      </c>
      <c r="AT203" s="90">
        <v>475.6</v>
      </c>
      <c r="AU203" s="90">
        <v>495.8</v>
      </c>
      <c r="AV203" s="90">
        <v>544</v>
      </c>
      <c r="AW203" s="90">
        <v>557.4</v>
      </c>
      <c r="AX203" s="90">
        <v>568.1</v>
      </c>
      <c r="AY203" s="90">
        <v>579.20000000000005</v>
      </c>
      <c r="AZ203" s="90">
        <v>648.9</v>
      </c>
      <c r="BA203" s="90">
        <v>661.7</v>
      </c>
      <c r="BB203" s="90">
        <v>668.1</v>
      </c>
      <c r="BC203" s="90">
        <v>675.7</v>
      </c>
      <c r="BD203" s="90">
        <v>729.9</v>
      </c>
      <c r="BE203" s="90">
        <v>734.4</v>
      </c>
      <c r="BF203" s="90">
        <v>736.2</v>
      </c>
      <c r="BG203" s="90">
        <v>738.3</v>
      </c>
      <c r="BH203" s="90">
        <v>784.8</v>
      </c>
      <c r="BI203" s="90">
        <v>792.2</v>
      </c>
      <c r="BJ203" s="90">
        <v>799.6</v>
      </c>
      <c r="BK203" s="90">
        <v>806.9</v>
      </c>
      <c r="BL203" s="90">
        <v>864.3</v>
      </c>
      <c r="BM203" s="90">
        <v>866.6</v>
      </c>
      <c r="BN203" s="90">
        <v>885.7</v>
      </c>
      <c r="BO203" s="90">
        <v>893.8</v>
      </c>
      <c r="BP203" s="90">
        <v>1005.1</v>
      </c>
      <c r="BQ203" s="90">
        <v>1103</v>
      </c>
      <c r="BR203" s="90">
        <v>1144.8</v>
      </c>
      <c r="BS203" s="90">
        <v>1185.3</v>
      </c>
      <c r="BT203" s="90">
        <v>1203.2</v>
      </c>
      <c r="BU203" s="90">
        <v>1268.0999999999999</v>
      </c>
      <c r="BV203" s="90">
        <v>1487.6</v>
      </c>
      <c r="BW203" s="90">
        <v>1577.5</v>
      </c>
      <c r="BX203" s="91">
        <v>1643.8</v>
      </c>
      <c r="BY203" s="91">
        <v>1722.8</v>
      </c>
      <c r="BZ203" s="91">
        <v>2053.3000000000002</v>
      </c>
      <c r="CA203" s="91">
        <v>2344.1</v>
      </c>
      <c r="CB203" s="91">
        <v>2420.6999999999998</v>
      </c>
      <c r="CC203" s="90">
        <v>2581.1999999999998</v>
      </c>
      <c r="CD203" s="90">
        <v>2847.8</v>
      </c>
      <c r="CE203" s="90">
        <v>3004.8</v>
      </c>
    </row>
    <row r="204" spans="2:83" ht="17.399999999999999" customHeight="1" x14ac:dyDescent="0.3">
      <c r="B204" s="3" t="str">
        <f t="shared" si="12"/>
        <v>I4</v>
      </c>
      <c r="C204" s="1" t="s">
        <v>32</v>
      </c>
      <c r="D204" s="3" t="s">
        <v>84</v>
      </c>
      <c r="E204" s="3">
        <v>4</v>
      </c>
      <c r="F204" s="1" t="s">
        <v>363</v>
      </c>
      <c r="G204" s="90">
        <v>100</v>
      </c>
      <c r="H204" s="90">
        <v>108.1</v>
      </c>
      <c r="I204" s="90">
        <v>112</v>
      </c>
      <c r="J204" s="90">
        <v>115</v>
      </c>
      <c r="K204" s="90">
        <v>117.9</v>
      </c>
      <c r="L204" s="90">
        <v>138.5</v>
      </c>
      <c r="M204" s="90">
        <v>143.1</v>
      </c>
      <c r="N204" s="90">
        <v>145.5</v>
      </c>
      <c r="O204" s="90">
        <v>145.5</v>
      </c>
      <c r="P204" s="90">
        <v>154.19999999999999</v>
      </c>
      <c r="Q204" s="90">
        <v>157</v>
      </c>
      <c r="R204" s="90">
        <v>161.19999999999999</v>
      </c>
      <c r="S204" s="90">
        <v>162.6</v>
      </c>
      <c r="T204" s="90">
        <v>171.9</v>
      </c>
      <c r="U204" s="90">
        <v>173</v>
      </c>
      <c r="V204" s="90">
        <v>173.7</v>
      </c>
      <c r="W204" s="90">
        <v>173.8</v>
      </c>
      <c r="X204" s="90">
        <v>187.6</v>
      </c>
      <c r="Y204" s="90">
        <v>189.6</v>
      </c>
      <c r="Z204" s="90">
        <v>197.8</v>
      </c>
      <c r="AA204" s="90">
        <v>205.7</v>
      </c>
      <c r="AB204" s="90">
        <v>223.6</v>
      </c>
      <c r="AC204" s="90">
        <v>226.1</v>
      </c>
      <c r="AD204" s="90">
        <v>227.5</v>
      </c>
      <c r="AE204" s="90">
        <v>227.8</v>
      </c>
      <c r="AF204" s="90">
        <v>236.6</v>
      </c>
      <c r="AG204" s="90">
        <v>241.6</v>
      </c>
      <c r="AH204" s="90">
        <v>243</v>
      </c>
      <c r="AI204" s="90">
        <v>243.9</v>
      </c>
      <c r="AJ204" s="90">
        <v>257.7</v>
      </c>
      <c r="AK204" s="90">
        <v>259</v>
      </c>
      <c r="AL204" s="90">
        <v>259.39999999999998</v>
      </c>
      <c r="AM204" s="90">
        <v>330.4</v>
      </c>
      <c r="AN204" s="90">
        <v>335.4</v>
      </c>
      <c r="AO204" s="90">
        <v>351</v>
      </c>
      <c r="AP204" s="90">
        <v>372.8</v>
      </c>
      <c r="AQ204" s="90">
        <v>392.9</v>
      </c>
      <c r="AR204" s="90">
        <v>425.3</v>
      </c>
      <c r="AS204" s="90">
        <v>453.5</v>
      </c>
      <c r="AT204" s="90">
        <v>508.4</v>
      </c>
      <c r="AU204" s="90">
        <v>534.5</v>
      </c>
      <c r="AV204" s="90">
        <v>579.20000000000005</v>
      </c>
      <c r="AW204" s="90">
        <v>594.9</v>
      </c>
      <c r="AX204" s="90">
        <v>605.70000000000005</v>
      </c>
      <c r="AY204" s="90">
        <v>616.70000000000005</v>
      </c>
      <c r="AZ204" s="90">
        <v>681</v>
      </c>
      <c r="BA204" s="90">
        <v>695</v>
      </c>
      <c r="BB204" s="90">
        <v>699.9</v>
      </c>
      <c r="BC204" s="90">
        <v>706.4</v>
      </c>
      <c r="BD204" s="90">
        <v>755.2</v>
      </c>
      <c r="BE204" s="90">
        <v>759</v>
      </c>
      <c r="BF204" s="90">
        <v>759.1</v>
      </c>
      <c r="BG204" s="90">
        <v>759.6</v>
      </c>
      <c r="BH204" s="90">
        <v>799.6</v>
      </c>
      <c r="BI204" s="90">
        <v>807.2</v>
      </c>
      <c r="BJ204" s="90">
        <v>814.8</v>
      </c>
      <c r="BK204" s="90">
        <v>822.4</v>
      </c>
      <c r="BL204" s="90">
        <v>873.8</v>
      </c>
      <c r="BM204" s="90">
        <v>874.3</v>
      </c>
      <c r="BN204" s="90">
        <v>897.8</v>
      </c>
      <c r="BO204" s="90">
        <v>906</v>
      </c>
      <c r="BP204" s="90">
        <v>1007.1</v>
      </c>
      <c r="BQ204" s="90">
        <v>1134.7</v>
      </c>
      <c r="BR204" s="90">
        <v>1194.7</v>
      </c>
      <c r="BS204" s="90">
        <v>1253.0999999999999</v>
      </c>
      <c r="BT204" s="90">
        <v>1271.5</v>
      </c>
      <c r="BU204" s="90">
        <v>1353.1</v>
      </c>
      <c r="BV204" s="90">
        <v>1562.8</v>
      </c>
      <c r="BW204" s="90">
        <v>1668.4</v>
      </c>
      <c r="BX204" s="91">
        <v>1758</v>
      </c>
      <c r="BY204" s="91">
        <v>1861</v>
      </c>
      <c r="BZ204" s="91">
        <v>2200.8000000000002</v>
      </c>
      <c r="CA204" s="91">
        <v>2560.6999999999998</v>
      </c>
      <c r="CB204" s="91">
        <v>2670.6</v>
      </c>
      <c r="CC204" s="90">
        <v>2900.8</v>
      </c>
      <c r="CD204" s="90">
        <v>3204.6</v>
      </c>
      <c r="CE204" s="90">
        <v>3387.2</v>
      </c>
    </row>
    <row r="205" spans="2:83" ht="17.399999999999999" customHeight="1" x14ac:dyDescent="0.3">
      <c r="B205" s="3" t="str">
        <f t="shared" si="12"/>
        <v>I5</v>
      </c>
      <c r="C205" s="1" t="s">
        <v>32</v>
      </c>
      <c r="D205" s="3" t="s">
        <v>84</v>
      </c>
      <c r="E205" s="3">
        <v>5</v>
      </c>
      <c r="F205" s="1" t="s">
        <v>364</v>
      </c>
      <c r="G205" s="90">
        <v>100</v>
      </c>
      <c r="H205" s="90">
        <v>104.1</v>
      </c>
      <c r="I205" s="90">
        <v>105.1</v>
      </c>
      <c r="J205" s="90">
        <v>108</v>
      </c>
      <c r="K205" s="90">
        <v>109.1</v>
      </c>
      <c r="L205" s="90">
        <v>132.19999999999999</v>
      </c>
      <c r="M205" s="90">
        <v>133.19999999999999</v>
      </c>
      <c r="N205" s="90">
        <v>133.80000000000001</v>
      </c>
      <c r="O205" s="90">
        <v>133.80000000000001</v>
      </c>
      <c r="P205" s="90">
        <v>145.6</v>
      </c>
      <c r="Q205" s="90">
        <v>146.1</v>
      </c>
      <c r="R205" s="90">
        <v>146.9</v>
      </c>
      <c r="S205" s="90">
        <v>147.19999999999999</v>
      </c>
      <c r="T205" s="90">
        <v>149.30000000000001</v>
      </c>
      <c r="U205" s="90">
        <v>149.30000000000001</v>
      </c>
      <c r="V205" s="90">
        <v>150.5</v>
      </c>
      <c r="W205" s="90">
        <v>150.6</v>
      </c>
      <c r="X205" s="90">
        <v>169.9</v>
      </c>
      <c r="Y205" s="90">
        <v>170.4</v>
      </c>
      <c r="Z205" s="90">
        <v>170.7</v>
      </c>
      <c r="AA205" s="90">
        <v>172.7</v>
      </c>
      <c r="AB205" s="90">
        <v>199.4</v>
      </c>
      <c r="AC205" s="90">
        <v>203.1</v>
      </c>
      <c r="AD205" s="90">
        <v>197</v>
      </c>
      <c r="AE205" s="90">
        <v>191.3</v>
      </c>
      <c r="AF205" s="90">
        <v>185.3</v>
      </c>
      <c r="AG205" s="90">
        <v>193.8</v>
      </c>
      <c r="AH205" s="90">
        <v>195.8</v>
      </c>
      <c r="AI205" s="90">
        <v>194.1</v>
      </c>
      <c r="AJ205" s="90">
        <v>201</v>
      </c>
      <c r="AK205" s="90">
        <v>197.1</v>
      </c>
      <c r="AL205" s="90">
        <v>215.3</v>
      </c>
      <c r="AM205" s="90">
        <v>226.7</v>
      </c>
      <c r="AN205" s="90">
        <v>239.4</v>
      </c>
      <c r="AO205" s="90">
        <v>253.2</v>
      </c>
      <c r="AP205" s="90">
        <v>268.7</v>
      </c>
      <c r="AQ205" s="90">
        <v>277.8</v>
      </c>
      <c r="AR205" s="90">
        <v>308.8</v>
      </c>
      <c r="AS205" s="90">
        <v>350.3</v>
      </c>
      <c r="AT205" s="90">
        <v>391.7</v>
      </c>
      <c r="AU205" s="90">
        <v>509.7</v>
      </c>
      <c r="AV205" s="90">
        <v>510.20000000000005</v>
      </c>
      <c r="AW205" s="90">
        <v>505.20000000000005</v>
      </c>
      <c r="AX205" s="90">
        <v>506.29999999999995</v>
      </c>
      <c r="AY205" s="90">
        <v>508.70000000000005</v>
      </c>
      <c r="AZ205" s="90">
        <v>547</v>
      </c>
      <c r="BA205" s="90">
        <v>550</v>
      </c>
      <c r="BB205" s="90">
        <v>553.20000000000005</v>
      </c>
      <c r="BC205" s="90">
        <v>555.1</v>
      </c>
      <c r="BD205" s="90">
        <v>538.20000000000005</v>
      </c>
      <c r="BE205" s="90">
        <v>539.29999999999995</v>
      </c>
      <c r="BF205" s="90">
        <v>532.1</v>
      </c>
      <c r="BG205" s="90">
        <v>532.79999999999995</v>
      </c>
      <c r="BH205" s="90">
        <v>567.9</v>
      </c>
      <c r="BI205" s="90">
        <v>568.9</v>
      </c>
      <c r="BJ205" s="90">
        <v>633.6</v>
      </c>
      <c r="BK205" s="90">
        <v>646.4</v>
      </c>
      <c r="BL205" s="90">
        <v>660.3</v>
      </c>
      <c r="BM205" s="90">
        <v>698.8</v>
      </c>
      <c r="BN205" s="90">
        <v>746.1</v>
      </c>
      <c r="BO205" s="90">
        <v>772</v>
      </c>
      <c r="BP205" s="90">
        <v>882.1</v>
      </c>
      <c r="BQ205" s="90">
        <v>886.1</v>
      </c>
      <c r="BR205" s="90">
        <v>1079</v>
      </c>
      <c r="BS205" s="90">
        <v>1175.4000000000001</v>
      </c>
      <c r="BT205" s="90">
        <v>1116.5999999999999</v>
      </c>
      <c r="BU205" s="90">
        <v>1144</v>
      </c>
      <c r="BV205" s="90">
        <v>1452.6</v>
      </c>
      <c r="BW205" s="90">
        <v>1434.2</v>
      </c>
      <c r="BX205" s="91">
        <v>1391.1</v>
      </c>
      <c r="BY205" s="91">
        <v>1587.9</v>
      </c>
      <c r="BZ205" s="91">
        <v>2021.8</v>
      </c>
      <c r="CA205" s="91">
        <v>2717.8</v>
      </c>
      <c r="CB205" s="91">
        <v>2652.8</v>
      </c>
      <c r="CC205" s="90">
        <v>2921.3</v>
      </c>
      <c r="CD205" s="90">
        <v>3243.7</v>
      </c>
      <c r="CE205" s="90">
        <v>3501.9</v>
      </c>
    </row>
    <row r="206" spans="2:83" ht="17.399999999999999" customHeight="1" x14ac:dyDescent="0.3">
      <c r="B206" s="3" t="str">
        <f t="shared" si="12"/>
        <v>I6</v>
      </c>
      <c r="C206" s="1" t="s">
        <v>32</v>
      </c>
      <c r="D206" s="3" t="s">
        <v>84</v>
      </c>
      <c r="E206" s="3">
        <v>6</v>
      </c>
      <c r="F206" s="1" t="s">
        <v>542</v>
      </c>
      <c r="G206" s="90">
        <v>100</v>
      </c>
      <c r="H206" s="90">
        <v>108.6</v>
      </c>
      <c r="I206" s="90">
        <v>112.3</v>
      </c>
      <c r="J206" s="90">
        <v>115</v>
      </c>
      <c r="K206" s="90">
        <v>117.9</v>
      </c>
      <c r="L206" s="90">
        <v>135.1</v>
      </c>
      <c r="M206" s="90">
        <v>138.9</v>
      </c>
      <c r="N206" s="90">
        <v>141.30000000000001</v>
      </c>
      <c r="O206" s="90">
        <v>141.30000000000001</v>
      </c>
      <c r="P206" s="90">
        <v>148.5</v>
      </c>
      <c r="Q206" s="90">
        <v>150.69999999999999</v>
      </c>
      <c r="R206" s="90">
        <v>153.6</v>
      </c>
      <c r="S206" s="90">
        <v>154.6</v>
      </c>
      <c r="T206" s="90">
        <v>166.1</v>
      </c>
      <c r="U206" s="90">
        <v>168</v>
      </c>
      <c r="V206" s="90">
        <v>169.2</v>
      </c>
      <c r="W206" s="90">
        <v>169.5</v>
      </c>
      <c r="X206" s="90">
        <v>185.7</v>
      </c>
      <c r="Y206" s="90">
        <v>187.7</v>
      </c>
      <c r="Z206" s="90">
        <v>194.1</v>
      </c>
      <c r="AA206" s="90">
        <v>199.1</v>
      </c>
      <c r="AB206" s="90">
        <v>221.3</v>
      </c>
      <c r="AC206" s="90">
        <v>224.7</v>
      </c>
      <c r="AD206" s="90">
        <v>227.9</v>
      </c>
      <c r="AE206" s="90">
        <v>228.9</v>
      </c>
      <c r="AF206" s="90">
        <v>242</v>
      </c>
      <c r="AG206" s="90">
        <v>245.2</v>
      </c>
      <c r="AH206" s="90">
        <v>249.5</v>
      </c>
      <c r="AI206" s="90">
        <v>252.4</v>
      </c>
      <c r="AJ206" s="90">
        <v>268.89999999999998</v>
      </c>
      <c r="AK206" s="90">
        <v>270.8</v>
      </c>
      <c r="AL206" s="90">
        <v>273.5</v>
      </c>
      <c r="AM206" s="90">
        <v>307</v>
      </c>
      <c r="AN206" s="90">
        <v>321.89999999999998</v>
      </c>
      <c r="AO206" s="90">
        <v>331.3</v>
      </c>
      <c r="AP206" s="90">
        <v>342.8</v>
      </c>
      <c r="AQ206" s="90">
        <v>354.5</v>
      </c>
      <c r="AR206" s="90">
        <v>387.5</v>
      </c>
      <c r="AS206" s="90">
        <v>407.1</v>
      </c>
      <c r="AT206" s="90">
        <v>441.6</v>
      </c>
      <c r="AU206" s="90">
        <v>456.8</v>
      </c>
      <c r="AV206" s="90">
        <v>504.79999999999995</v>
      </c>
      <c r="AW206" s="90">
        <v>515.9</v>
      </c>
      <c r="AX206" s="90">
        <v>527</v>
      </c>
      <c r="AY206" s="90">
        <v>538.20000000000005</v>
      </c>
      <c r="AZ206" s="90">
        <v>607.4</v>
      </c>
      <c r="BA206" s="90">
        <v>622.79999999999995</v>
      </c>
      <c r="BB206" s="90">
        <v>630.70000000000005</v>
      </c>
      <c r="BC206" s="90">
        <v>638.20000000000005</v>
      </c>
      <c r="BD206" s="90">
        <v>691.9</v>
      </c>
      <c r="BE206" s="90">
        <v>697</v>
      </c>
      <c r="BF206" s="90">
        <v>700.1</v>
      </c>
      <c r="BG206" s="90">
        <v>703.2</v>
      </c>
      <c r="BH206" s="90">
        <v>751.7</v>
      </c>
      <c r="BI206" s="90">
        <v>758.8</v>
      </c>
      <c r="BJ206" s="90">
        <v>767.3</v>
      </c>
      <c r="BK206" s="90">
        <v>774.3</v>
      </c>
      <c r="BL206" s="90">
        <v>834</v>
      </c>
      <c r="BM206" s="90">
        <v>839.5</v>
      </c>
      <c r="BN206" s="90">
        <v>854.2</v>
      </c>
      <c r="BO206" s="90">
        <v>862.6</v>
      </c>
      <c r="BP206" s="90">
        <v>978.2</v>
      </c>
      <c r="BQ206" s="90">
        <v>1046.8</v>
      </c>
      <c r="BR206" s="90">
        <v>1075.7</v>
      </c>
      <c r="BS206" s="90">
        <v>1098.8</v>
      </c>
      <c r="BT206" s="90">
        <v>1116.2</v>
      </c>
      <c r="BU206" s="90">
        <v>1154.0999999999999</v>
      </c>
      <c r="BV206" s="90">
        <v>1366.1</v>
      </c>
      <c r="BW206" s="90">
        <v>1444.1</v>
      </c>
      <c r="BX206" s="91">
        <v>1495.8</v>
      </c>
      <c r="BY206" s="91">
        <v>1552.4</v>
      </c>
      <c r="BZ206" s="91">
        <v>1863.9</v>
      </c>
      <c r="CA206" s="91">
        <v>2098.5</v>
      </c>
      <c r="CB206" s="91">
        <v>2154.8000000000002</v>
      </c>
      <c r="CC206" s="90">
        <v>2249.4</v>
      </c>
      <c r="CD206" s="90">
        <v>2438.3000000000002</v>
      </c>
      <c r="CE206" s="90">
        <v>2559.3000000000002</v>
      </c>
    </row>
    <row r="207" spans="2:83" ht="17.399999999999999" customHeight="1" x14ac:dyDescent="0.3">
      <c r="B207" s="3" t="str">
        <f t="shared" si="12"/>
        <v>I7</v>
      </c>
      <c r="C207" s="1" t="s">
        <v>32</v>
      </c>
      <c r="D207" s="3" t="s">
        <v>84</v>
      </c>
      <c r="E207" s="3">
        <v>7</v>
      </c>
      <c r="F207" s="1" t="s">
        <v>337</v>
      </c>
      <c r="G207" s="90">
        <v>100</v>
      </c>
      <c r="H207" s="90">
        <v>111</v>
      </c>
      <c r="I207" s="90">
        <v>113.2</v>
      </c>
      <c r="J207" s="90">
        <v>118.9</v>
      </c>
      <c r="K207" s="90">
        <v>127.1</v>
      </c>
      <c r="L207" s="90">
        <v>142.69999999999999</v>
      </c>
      <c r="M207" s="90">
        <v>144.9</v>
      </c>
      <c r="N207" s="90">
        <v>148.19999999999999</v>
      </c>
      <c r="O207" s="90">
        <v>148.19999999999999</v>
      </c>
      <c r="P207" s="90">
        <v>155.5</v>
      </c>
      <c r="Q207" s="90">
        <v>159.6</v>
      </c>
      <c r="R207" s="90">
        <v>161.5</v>
      </c>
      <c r="S207" s="90">
        <v>162.1</v>
      </c>
      <c r="T207" s="90">
        <v>169.2</v>
      </c>
      <c r="U207" s="90">
        <v>170.3</v>
      </c>
      <c r="V207" s="90">
        <v>173</v>
      </c>
      <c r="W207" s="90">
        <v>173.1</v>
      </c>
      <c r="X207" s="90">
        <v>190.6</v>
      </c>
      <c r="Y207" s="90">
        <v>192.1</v>
      </c>
      <c r="Z207" s="90">
        <v>197.1</v>
      </c>
      <c r="AA207" s="90">
        <v>199.9</v>
      </c>
      <c r="AB207" s="90">
        <v>225.3</v>
      </c>
      <c r="AC207" s="90">
        <v>240.1</v>
      </c>
      <c r="AD207" s="90">
        <v>240</v>
      </c>
      <c r="AE207" s="90">
        <v>236.2</v>
      </c>
      <c r="AF207" s="90">
        <v>245.8</v>
      </c>
      <c r="AG207" s="90">
        <v>247.8</v>
      </c>
      <c r="AH207" s="90">
        <v>251.1</v>
      </c>
      <c r="AI207" s="90">
        <v>253</v>
      </c>
      <c r="AJ207" s="90">
        <v>263.60000000000002</v>
      </c>
      <c r="AK207" s="90">
        <v>264.7</v>
      </c>
      <c r="AL207" s="90">
        <v>269.39999999999998</v>
      </c>
      <c r="AM207" s="90">
        <v>284.5</v>
      </c>
      <c r="AN207" s="90">
        <v>297.2</v>
      </c>
      <c r="AO207" s="90">
        <v>311.2</v>
      </c>
      <c r="AP207" s="90">
        <v>315.39999999999998</v>
      </c>
      <c r="AQ207" s="90">
        <v>326.2</v>
      </c>
      <c r="AR207" s="90">
        <v>350.3</v>
      </c>
      <c r="AS207" s="90">
        <v>364.5</v>
      </c>
      <c r="AT207" s="90">
        <v>397</v>
      </c>
      <c r="AU207" s="90">
        <v>405.5</v>
      </c>
      <c r="AV207" s="90">
        <v>445</v>
      </c>
      <c r="AW207" s="90">
        <v>459.8</v>
      </c>
      <c r="AX207" s="90">
        <v>473.1</v>
      </c>
      <c r="AY207" s="90">
        <v>480.5</v>
      </c>
      <c r="AZ207" s="90">
        <v>530.20000000000005</v>
      </c>
      <c r="BA207" s="90">
        <v>566.29999999999995</v>
      </c>
      <c r="BB207" s="90">
        <v>568.70000000000005</v>
      </c>
      <c r="BC207" s="90">
        <v>573.4</v>
      </c>
      <c r="BD207" s="90">
        <v>607.20000000000005</v>
      </c>
      <c r="BE207" s="90">
        <v>610.9</v>
      </c>
      <c r="BF207" s="90">
        <v>608.5</v>
      </c>
      <c r="BG207" s="90">
        <v>611.29999999999995</v>
      </c>
      <c r="BH207" s="90">
        <v>644.70000000000005</v>
      </c>
      <c r="BI207" s="90">
        <v>652.6</v>
      </c>
      <c r="BJ207" s="90">
        <v>670.9</v>
      </c>
      <c r="BK207" s="90">
        <v>678.5</v>
      </c>
      <c r="BL207" s="90">
        <v>733.3</v>
      </c>
      <c r="BM207" s="90">
        <v>741.9</v>
      </c>
      <c r="BN207" s="90">
        <v>750.8</v>
      </c>
      <c r="BO207" s="90">
        <v>757.1</v>
      </c>
      <c r="BP207" s="90">
        <v>858.4</v>
      </c>
      <c r="BQ207" s="90">
        <v>895.2</v>
      </c>
      <c r="BR207" s="90">
        <v>926.2</v>
      </c>
      <c r="BS207" s="90">
        <v>931.9</v>
      </c>
      <c r="BT207" s="90">
        <v>959.2</v>
      </c>
      <c r="BU207" s="90">
        <v>983.4</v>
      </c>
      <c r="BV207" s="90">
        <v>1143.0999999999999</v>
      </c>
      <c r="BW207" s="90">
        <v>1252.2</v>
      </c>
      <c r="BX207" s="91">
        <v>1305.3</v>
      </c>
      <c r="BY207" s="91">
        <v>1347.5</v>
      </c>
      <c r="BZ207" s="91">
        <v>1620.9</v>
      </c>
      <c r="CA207" s="91">
        <v>1823.4</v>
      </c>
      <c r="CB207" s="91">
        <v>1857.6</v>
      </c>
      <c r="CC207" s="90">
        <v>1921</v>
      </c>
      <c r="CD207" s="90">
        <v>2126.1999999999998</v>
      </c>
      <c r="CE207" s="90">
        <v>2204.3000000000002</v>
      </c>
    </row>
    <row r="208" spans="2:83" ht="17.399999999999999" customHeight="1" x14ac:dyDescent="0.3">
      <c r="B208" s="3" t="str">
        <f t="shared" si="12"/>
        <v>I8</v>
      </c>
      <c r="C208" s="1" t="s">
        <v>32</v>
      </c>
      <c r="D208" s="3" t="s">
        <v>84</v>
      </c>
      <c r="E208" s="3">
        <v>8</v>
      </c>
      <c r="F208" s="1" t="s">
        <v>66</v>
      </c>
      <c r="G208" s="90">
        <v>100</v>
      </c>
      <c r="H208" s="90">
        <v>107</v>
      </c>
      <c r="I208" s="90">
        <v>110.3</v>
      </c>
      <c r="J208" s="90">
        <v>115.3</v>
      </c>
      <c r="K208" s="90">
        <v>117.3</v>
      </c>
      <c r="L208" s="90">
        <v>133.9</v>
      </c>
      <c r="M208" s="90">
        <v>138</v>
      </c>
      <c r="N208" s="90">
        <v>140</v>
      </c>
      <c r="O208" s="90">
        <v>140</v>
      </c>
      <c r="P208" s="90">
        <v>147.1</v>
      </c>
      <c r="Q208" s="90">
        <v>149.30000000000001</v>
      </c>
      <c r="R208" s="90">
        <v>153.30000000000001</v>
      </c>
      <c r="S208" s="90">
        <v>154.30000000000001</v>
      </c>
      <c r="T208" s="90">
        <v>165.5</v>
      </c>
      <c r="U208" s="90">
        <v>167.2</v>
      </c>
      <c r="V208" s="90">
        <v>168.1</v>
      </c>
      <c r="W208" s="90">
        <v>168.3</v>
      </c>
      <c r="X208" s="90">
        <v>183.6</v>
      </c>
      <c r="Y208" s="90">
        <v>186.1</v>
      </c>
      <c r="Z208" s="90">
        <v>193</v>
      </c>
      <c r="AA208" s="90">
        <v>199</v>
      </c>
      <c r="AB208" s="90">
        <v>218.9</v>
      </c>
      <c r="AC208" s="90">
        <v>221.9</v>
      </c>
      <c r="AD208" s="90">
        <v>225.4</v>
      </c>
      <c r="AE208" s="90">
        <v>225.4</v>
      </c>
      <c r="AF208" s="90">
        <v>238.4</v>
      </c>
      <c r="AG208" s="90">
        <v>242</v>
      </c>
      <c r="AH208" s="90">
        <v>245.3</v>
      </c>
      <c r="AI208" s="90">
        <v>247.8</v>
      </c>
      <c r="AJ208" s="90">
        <v>264.5</v>
      </c>
      <c r="AK208" s="90">
        <v>266.2</v>
      </c>
      <c r="AL208" s="90">
        <v>268.7</v>
      </c>
      <c r="AM208" s="90">
        <v>302.39999999999998</v>
      </c>
      <c r="AN208" s="90">
        <v>315.8</v>
      </c>
      <c r="AO208" s="90">
        <v>325.39999999999998</v>
      </c>
      <c r="AP208" s="90">
        <v>339.1</v>
      </c>
      <c r="AQ208" s="90">
        <v>350.9</v>
      </c>
      <c r="AR208" s="90">
        <v>384.7</v>
      </c>
      <c r="AS208" s="90">
        <v>405.2</v>
      </c>
      <c r="AT208" s="90">
        <v>445</v>
      </c>
      <c r="AU208" s="90">
        <v>462.5</v>
      </c>
      <c r="AV208" s="90">
        <v>510.5</v>
      </c>
      <c r="AW208" s="90">
        <v>521.20000000000005</v>
      </c>
      <c r="AX208" s="90">
        <v>531.4</v>
      </c>
      <c r="AY208" s="90">
        <v>541</v>
      </c>
      <c r="AZ208" s="90">
        <v>610.4</v>
      </c>
      <c r="BA208" s="90">
        <v>621.9</v>
      </c>
      <c r="BB208" s="90">
        <v>628.70000000000005</v>
      </c>
      <c r="BC208" s="90">
        <v>636.4</v>
      </c>
      <c r="BD208" s="90">
        <v>690</v>
      </c>
      <c r="BE208" s="90">
        <v>694.6</v>
      </c>
      <c r="BF208" s="90">
        <v>697</v>
      </c>
      <c r="BG208" s="90">
        <v>699.8</v>
      </c>
      <c r="BH208" s="90">
        <v>747.1</v>
      </c>
      <c r="BI208" s="90">
        <v>754.2</v>
      </c>
      <c r="BJ208" s="90">
        <v>760.8</v>
      </c>
      <c r="BK208" s="90">
        <v>767.7</v>
      </c>
      <c r="BL208" s="90">
        <v>825.9</v>
      </c>
      <c r="BM208" s="90">
        <v>829.1</v>
      </c>
      <c r="BN208" s="90">
        <v>845</v>
      </c>
      <c r="BO208" s="90">
        <v>852.5</v>
      </c>
      <c r="BP208" s="90">
        <v>963.9</v>
      </c>
      <c r="BQ208" s="90">
        <v>1044.8</v>
      </c>
      <c r="BR208" s="90">
        <v>1075.5</v>
      </c>
      <c r="BS208" s="90">
        <v>1105.3</v>
      </c>
      <c r="BT208" s="90">
        <v>1127.9000000000001</v>
      </c>
      <c r="BU208" s="90">
        <v>1168.0999999999999</v>
      </c>
      <c r="BV208" s="90">
        <v>1378.7</v>
      </c>
      <c r="BW208" s="90">
        <v>1455.1</v>
      </c>
      <c r="BX208" s="91">
        <v>1505.3</v>
      </c>
      <c r="BY208" s="91">
        <v>1566.9</v>
      </c>
      <c r="BZ208" s="91">
        <v>1877.7</v>
      </c>
      <c r="CA208" s="91">
        <v>2123.9</v>
      </c>
      <c r="CB208" s="91">
        <v>2179</v>
      </c>
      <c r="CC208" s="90">
        <v>2299.1999999999998</v>
      </c>
      <c r="CD208" s="90">
        <v>2528.3000000000002</v>
      </c>
      <c r="CE208" s="90">
        <v>2665.3</v>
      </c>
    </row>
    <row r="209" spans="2:83" ht="17.399999999999999" customHeight="1" x14ac:dyDescent="0.3">
      <c r="B209" s="3" t="str">
        <f t="shared" si="12"/>
        <v>I9</v>
      </c>
      <c r="C209" s="1" t="s">
        <v>32</v>
      </c>
      <c r="D209" s="3" t="s">
        <v>84</v>
      </c>
      <c r="E209" s="3">
        <v>9</v>
      </c>
      <c r="F209" s="1" t="s">
        <v>365</v>
      </c>
      <c r="G209" s="90"/>
      <c r="H209" s="90"/>
      <c r="I209" s="90"/>
      <c r="J209" s="90"/>
      <c r="K209" s="90"/>
      <c r="L209" s="90">
        <v>134.69999999999999</v>
      </c>
      <c r="M209" s="90">
        <v>138.80000000000001</v>
      </c>
      <c r="N209" s="90">
        <v>141.6</v>
      </c>
      <c r="O209" s="90">
        <v>140.6</v>
      </c>
      <c r="P209" s="90">
        <v>146.5</v>
      </c>
      <c r="Q209" s="90">
        <v>147.4</v>
      </c>
      <c r="R209" s="90">
        <v>149.9</v>
      </c>
      <c r="S209" s="90">
        <v>150.4</v>
      </c>
      <c r="T209" s="90">
        <v>160.6</v>
      </c>
      <c r="U209" s="90">
        <v>164.9</v>
      </c>
      <c r="V209" s="90">
        <v>167.9</v>
      </c>
      <c r="W209" s="90">
        <v>168.9</v>
      </c>
      <c r="X209" s="90">
        <v>186.8</v>
      </c>
      <c r="Y209" s="90">
        <v>187.9</v>
      </c>
      <c r="Z209" s="90">
        <v>193.4</v>
      </c>
      <c r="AA209" s="90">
        <v>201.4</v>
      </c>
      <c r="AB209" s="90">
        <v>225.5</v>
      </c>
      <c r="AC209" s="90">
        <v>235.4</v>
      </c>
      <c r="AD209" s="90">
        <v>223.7</v>
      </c>
      <c r="AE209" s="90">
        <v>216.5</v>
      </c>
      <c r="AF209" s="90">
        <v>224.8</v>
      </c>
      <c r="AG209" s="90">
        <v>231.2</v>
      </c>
      <c r="AH209" s="90">
        <v>232.9</v>
      </c>
      <c r="AI209" s="90">
        <v>237</v>
      </c>
      <c r="AJ209" s="90">
        <v>251.2</v>
      </c>
      <c r="AK209" s="90">
        <v>253.3</v>
      </c>
      <c r="AL209" s="90">
        <v>258.89999999999998</v>
      </c>
      <c r="AM209" s="90">
        <v>293.10000000000002</v>
      </c>
      <c r="AN209" s="90">
        <v>302.39999999999998</v>
      </c>
      <c r="AO209" s="90">
        <v>314.60000000000002</v>
      </c>
      <c r="AP209" s="90">
        <v>330.4</v>
      </c>
      <c r="AQ209" s="90">
        <v>347</v>
      </c>
      <c r="AR209" s="90">
        <v>379.8</v>
      </c>
      <c r="AS209" s="90">
        <v>413.8</v>
      </c>
      <c r="AT209" s="90">
        <v>473.4</v>
      </c>
      <c r="AU209" s="90">
        <v>494.8</v>
      </c>
      <c r="AV209" s="90">
        <v>525</v>
      </c>
      <c r="AW209" s="90">
        <v>535.6</v>
      </c>
      <c r="AX209" s="90">
        <v>546.5</v>
      </c>
      <c r="AY209" s="90">
        <v>551.6</v>
      </c>
      <c r="AZ209" s="90">
        <v>614.79999999999995</v>
      </c>
      <c r="BA209" s="90">
        <v>626.1</v>
      </c>
      <c r="BB209" s="90">
        <v>632.1</v>
      </c>
      <c r="BC209" s="90">
        <v>631.29999999999995</v>
      </c>
      <c r="BD209" s="90">
        <v>667.3</v>
      </c>
      <c r="BE209" s="90">
        <v>669.3</v>
      </c>
      <c r="BF209" s="90">
        <v>661.8</v>
      </c>
      <c r="BG209" s="90">
        <v>659.1</v>
      </c>
      <c r="BH209" s="90">
        <v>704.5</v>
      </c>
      <c r="BI209" s="90">
        <v>711.9</v>
      </c>
      <c r="BJ209" s="90">
        <v>734.4</v>
      </c>
      <c r="BK209" s="90">
        <v>741.5</v>
      </c>
      <c r="BL209" s="90">
        <v>785.1</v>
      </c>
      <c r="BM209" s="90">
        <v>805.7</v>
      </c>
      <c r="BN209" s="90">
        <v>828.8</v>
      </c>
      <c r="BO209" s="90">
        <v>843.4</v>
      </c>
      <c r="BP209" s="90">
        <v>954.2</v>
      </c>
      <c r="BQ209" s="90">
        <v>1043.2</v>
      </c>
      <c r="BR209" s="90">
        <v>1133.2</v>
      </c>
      <c r="BS209" s="90">
        <v>1187.5</v>
      </c>
      <c r="BT209" s="90">
        <v>1205.5999999999999</v>
      </c>
      <c r="BU209" s="90">
        <v>1235.2</v>
      </c>
      <c r="BV209" s="90">
        <v>1447.2</v>
      </c>
      <c r="BW209" s="90">
        <v>1492.2</v>
      </c>
      <c r="BX209" s="91">
        <v>1547.4</v>
      </c>
      <c r="BY209" s="91">
        <v>1667.9</v>
      </c>
      <c r="BZ209" s="91">
        <v>1958.9</v>
      </c>
      <c r="CA209" s="91">
        <v>2317.4</v>
      </c>
      <c r="CB209" s="91">
        <v>2459.9</v>
      </c>
      <c r="CC209" s="90">
        <v>2630.5</v>
      </c>
      <c r="CD209" s="90">
        <v>2937.2</v>
      </c>
      <c r="CE209" s="90">
        <v>3114</v>
      </c>
    </row>
    <row r="210" spans="2:83" ht="17.399999999999999" customHeight="1" x14ac:dyDescent="0.3">
      <c r="B210" s="29" t="str">
        <f t="shared" si="12"/>
        <v>I99</v>
      </c>
      <c r="C210" s="30" t="s">
        <v>32</v>
      </c>
      <c r="D210" s="29" t="s">
        <v>84</v>
      </c>
      <c r="E210" s="29">
        <v>99</v>
      </c>
      <c r="F210" s="30" t="s">
        <v>366</v>
      </c>
      <c r="G210" s="92">
        <v>100</v>
      </c>
      <c r="H210" s="92">
        <v>108.1</v>
      </c>
      <c r="I210" s="92">
        <v>111.9</v>
      </c>
      <c r="J210" s="92">
        <v>114.7</v>
      </c>
      <c r="K210" s="92">
        <v>117.4</v>
      </c>
      <c r="L210" s="92">
        <v>136.69999999999999</v>
      </c>
      <c r="M210" s="92">
        <v>140.80000000000001</v>
      </c>
      <c r="N210" s="92">
        <v>142.69999999999999</v>
      </c>
      <c r="O210" s="92">
        <v>142.4</v>
      </c>
      <c r="P210" s="92">
        <v>149.80000000000001</v>
      </c>
      <c r="Q210" s="92">
        <v>151.80000000000001</v>
      </c>
      <c r="R210" s="92">
        <v>155.19999999999999</v>
      </c>
      <c r="S210" s="92">
        <v>156.19999999999999</v>
      </c>
      <c r="T210" s="92">
        <v>166.4</v>
      </c>
      <c r="U210" s="92">
        <v>168.5</v>
      </c>
      <c r="V210" s="92">
        <v>170.2</v>
      </c>
      <c r="W210" s="92">
        <v>170.7</v>
      </c>
      <c r="X210" s="92">
        <v>186.8</v>
      </c>
      <c r="Y210" s="92">
        <v>188.6</v>
      </c>
      <c r="Z210" s="92">
        <v>195.3</v>
      </c>
      <c r="AA210" s="92">
        <v>202.3</v>
      </c>
      <c r="AB210" s="92">
        <v>223.1</v>
      </c>
      <c r="AC210" s="92">
        <v>228.2</v>
      </c>
      <c r="AD210" s="92">
        <v>225.8</v>
      </c>
      <c r="AE210" s="92">
        <v>223.8</v>
      </c>
      <c r="AF210" s="92">
        <v>233.6</v>
      </c>
      <c r="AG210" s="92">
        <v>238.5</v>
      </c>
      <c r="AH210" s="92">
        <v>240.7</v>
      </c>
      <c r="AI210" s="92">
        <v>243</v>
      </c>
      <c r="AJ210" s="92">
        <v>257.60000000000002</v>
      </c>
      <c r="AK210" s="92">
        <v>259.2</v>
      </c>
      <c r="AL210" s="92">
        <v>262.5</v>
      </c>
      <c r="AM210" s="92">
        <v>308.10000000000002</v>
      </c>
      <c r="AN210" s="92">
        <v>317.7</v>
      </c>
      <c r="AO210" s="92">
        <v>330.3</v>
      </c>
      <c r="AP210" s="92">
        <v>346.9</v>
      </c>
      <c r="AQ210" s="92">
        <v>362.9</v>
      </c>
      <c r="AR210" s="92">
        <v>396.2</v>
      </c>
      <c r="AS210" s="92">
        <v>423.5</v>
      </c>
      <c r="AT210" s="92">
        <v>473.5</v>
      </c>
      <c r="AU210" s="92">
        <v>496.4</v>
      </c>
      <c r="AV210" s="92">
        <v>537.20000000000005</v>
      </c>
      <c r="AW210" s="92">
        <v>549.4</v>
      </c>
      <c r="AX210" s="92">
        <v>560.4</v>
      </c>
      <c r="AY210" s="92">
        <v>569.1</v>
      </c>
      <c r="AZ210" s="92">
        <v>634.6</v>
      </c>
      <c r="BA210" s="92">
        <v>647.29999999999995</v>
      </c>
      <c r="BB210" s="92">
        <v>653.6</v>
      </c>
      <c r="BC210" s="92">
        <v>657.9</v>
      </c>
      <c r="BD210" s="92">
        <v>702.3</v>
      </c>
      <c r="BE210" s="92">
        <v>706</v>
      </c>
      <c r="BF210" s="92">
        <v>705</v>
      </c>
      <c r="BG210" s="92">
        <v>705.3</v>
      </c>
      <c r="BH210" s="92">
        <v>748.8</v>
      </c>
      <c r="BI210" s="92">
        <v>756.2</v>
      </c>
      <c r="BJ210" s="92">
        <v>769.4</v>
      </c>
      <c r="BK210" s="92">
        <v>776.6</v>
      </c>
      <c r="BL210" s="92">
        <v>827</v>
      </c>
      <c r="BM210" s="92">
        <v>835.9</v>
      </c>
      <c r="BN210" s="92">
        <v>857.3</v>
      </c>
      <c r="BO210" s="92">
        <v>867.7</v>
      </c>
      <c r="BP210" s="92">
        <v>975.8</v>
      </c>
      <c r="BQ210" s="92">
        <v>1071</v>
      </c>
      <c r="BR210" s="92">
        <v>1133.8</v>
      </c>
      <c r="BS210" s="92">
        <v>1180.5</v>
      </c>
      <c r="BT210" s="92">
        <v>1197.9000000000001</v>
      </c>
      <c r="BU210" s="92">
        <v>1249.7</v>
      </c>
      <c r="BV210" s="92">
        <v>1463.8</v>
      </c>
      <c r="BW210" s="92">
        <v>1538</v>
      </c>
      <c r="BX210" s="93">
        <v>1604.7</v>
      </c>
      <c r="BY210" s="93">
        <v>1700.1</v>
      </c>
      <c r="BZ210" s="93">
        <v>2023.2</v>
      </c>
      <c r="CA210" s="93">
        <v>2353.3000000000002</v>
      </c>
      <c r="CB210" s="93">
        <v>2450.6999999999998</v>
      </c>
      <c r="CC210" s="92">
        <v>2622.7</v>
      </c>
      <c r="CD210" s="92">
        <v>2898.3</v>
      </c>
      <c r="CE210" s="92">
        <v>3066.1</v>
      </c>
    </row>
    <row r="211" spans="2:83" ht="17.399999999999999" customHeight="1" x14ac:dyDescent="0.3">
      <c r="B211" s="3" t="str">
        <f t="shared" si="12"/>
        <v>J1</v>
      </c>
      <c r="C211" s="1" t="s">
        <v>33</v>
      </c>
      <c r="D211" s="3" t="s">
        <v>85</v>
      </c>
      <c r="E211" s="3">
        <v>1</v>
      </c>
      <c r="F211" s="1" t="s">
        <v>50</v>
      </c>
      <c r="G211" s="90">
        <v>100</v>
      </c>
      <c r="H211" s="90">
        <v>109.5</v>
      </c>
      <c r="I211" s="90">
        <v>113.2</v>
      </c>
      <c r="J211" s="90">
        <v>115.4</v>
      </c>
      <c r="K211" s="90">
        <v>117.6</v>
      </c>
      <c r="L211" s="90">
        <v>135.80000000000001</v>
      </c>
      <c r="M211" s="90">
        <v>139.80000000000001</v>
      </c>
      <c r="N211" s="90">
        <v>142.69999999999999</v>
      </c>
      <c r="O211" s="90">
        <v>142.69999999999999</v>
      </c>
      <c r="P211" s="90">
        <v>151.5</v>
      </c>
      <c r="Q211" s="90">
        <v>153.80000000000001</v>
      </c>
      <c r="R211" s="90">
        <v>157.1</v>
      </c>
      <c r="S211" s="90">
        <v>158.1</v>
      </c>
      <c r="T211" s="90">
        <v>171</v>
      </c>
      <c r="U211" s="90">
        <v>173.2</v>
      </c>
      <c r="V211" s="90">
        <v>174.1</v>
      </c>
      <c r="W211" s="90">
        <v>174.4</v>
      </c>
      <c r="X211" s="90">
        <v>192.4</v>
      </c>
      <c r="Y211" s="90">
        <v>194.9</v>
      </c>
      <c r="Z211" s="90">
        <v>202.6</v>
      </c>
      <c r="AA211" s="90">
        <v>207.7</v>
      </c>
      <c r="AB211" s="90">
        <v>229.9</v>
      </c>
      <c r="AC211" s="90">
        <v>232.6</v>
      </c>
      <c r="AD211" s="90">
        <v>236.2</v>
      </c>
      <c r="AE211" s="90">
        <v>236.8</v>
      </c>
      <c r="AF211" s="90">
        <v>254.8</v>
      </c>
      <c r="AG211" s="90">
        <v>258.10000000000002</v>
      </c>
      <c r="AH211" s="90">
        <v>261.7</v>
      </c>
      <c r="AI211" s="90">
        <v>264.7</v>
      </c>
      <c r="AJ211" s="90">
        <v>282.3</v>
      </c>
      <c r="AK211" s="90">
        <v>284</v>
      </c>
      <c r="AL211" s="90">
        <v>289.89999999999998</v>
      </c>
      <c r="AM211" s="90">
        <v>318.2</v>
      </c>
      <c r="AN211" s="90">
        <v>336.8</v>
      </c>
      <c r="AO211" s="90">
        <v>346.7</v>
      </c>
      <c r="AP211" s="90">
        <v>356.3</v>
      </c>
      <c r="AQ211" s="90">
        <v>364.9</v>
      </c>
      <c r="AR211" s="90">
        <v>404</v>
      </c>
      <c r="AS211" s="90">
        <v>423.1</v>
      </c>
      <c r="AT211" s="90">
        <v>453</v>
      </c>
      <c r="AU211" s="90">
        <v>466.1</v>
      </c>
      <c r="AV211" s="90">
        <v>523.29999999999995</v>
      </c>
      <c r="AW211" s="90">
        <v>534.20000000000005</v>
      </c>
      <c r="AX211" s="90">
        <v>544.9</v>
      </c>
      <c r="AY211" s="90">
        <v>555.70000000000005</v>
      </c>
      <c r="AZ211" s="90">
        <v>640.79999999999995</v>
      </c>
      <c r="BA211" s="90">
        <v>652.5</v>
      </c>
      <c r="BB211" s="90">
        <v>661.5</v>
      </c>
      <c r="BC211" s="90">
        <v>670.6</v>
      </c>
      <c r="BD211" s="90">
        <v>734.5</v>
      </c>
      <c r="BE211" s="90">
        <v>740.3</v>
      </c>
      <c r="BF211" s="90">
        <v>745</v>
      </c>
      <c r="BG211" s="90">
        <v>749.6</v>
      </c>
      <c r="BH211" s="90">
        <v>804.4</v>
      </c>
      <c r="BI211" s="90">
        <v>812</v>
      </c>
      <c r="BJ211" s="90">
        <v>819.4</v>
      </c>
      <c r="BK211" s="90">
        <v>826.7</v>
      </c>
      <c r="BL211" s="90">
        <v>897.4</v>
      </c>
      <c r="BM211" s="90">
        <v>899.8</v>
      </c>
      <c r="BN211" s="90">
        <v>916.5</v>
      </c>
      <c r="BO211" s="90">
        <v>924.8</v>
      </c>
      <c r="BP211" s="90">
        <v>1055.5</v>
      </c>
      <c r="BQ211" s="90">
        <v>1118.5</v>
      </c>
      <c r="BR211" s="90">
        <v>1138.5999999999999</v>
      </c>
      <c r="BS211" s="90">
        <v>1156.9000000000001</v>
      </c>
      <c r="BT211" s="90">
        <v>1174.2</v>
      </c>
      <c r="BU211" s="90">
        <v>1210.5</v>
      </c>
      <c r="BV211" s="90">
        <v>1463.5</v>
      </c>
      <c r="BW211" s="90">
        <v>1535</v>
      </c>
      <c r="BX211" s="91">
        <v>1579.4</v>
      </c>
      <c r="BY211" s="91">
        <v>1632.3</v>
      </c>
      <c r="BZ211" s="91">
        <v>1998.1</v>
      </c>
      <c r="CA211" s="91">
        <v>2222.8000000000002</v>
      </c>
      <c r="CB211" s="91">
        <v>2257.1999999999998</v>
      </c>
      <c r="CC211" s="90">
        <v>2330.1</v>
      </c>
      <c r="CD211" s="90">
        <v>2557.6</v>
      </c>
      <c r="CE211" s="90">
        <v>2687.8</v>
      </c>
    </row>
    <row r="212" spans="2:83" ht="17.399999999999999" customHeight="1" x14ac:dyDescent="0.3">
      <c r="B212" s="3" t="str">
        <f t="shared" si="12"/>
        <v>J2</v>
      </c>
      <c r="C212" s="1" t="s">
        <v>33</v>
      </c>
      <c r="D212" s="3" t="s">
        <v>85</v>
      </c>
      <c r="E212" s="3">
        <v>2</v>
      </c>
      <c r="F212" s="1" t="s">
        <v>51</v>
      </c>
      <c r="G212" s="90">
        <v>100</v>
      </c>
      <c r="H212" s="90">
        <v>109.5</v>
      </c>
      <c r="I212" s="90">
        <v>112.8</v>
      </c>
      <c r="J212" s="90">
        <v>114.8</v>
      </c>
      <c r="K212" s="90">
        <v>116.9</v>
      </c>
      <c r="L212" s="90">
        <v>134.1</v>
      </c>
      <c r="M212" s="90">
        <v>137.69999999999999</v>
      </c>
      <c r="N212" s="90">
        <v>140.80000000000001</v>
      </c>
      <c r="O212" s="90">
        <v>140.9</v>
      </c>
      <c r="P212" s="90">
        <v>149.80000000000001</v>
      </c>
      <c r="Q212" s="90">
        <v>152.1</v>
      </c>
      <c r="R212" s="90">
        <v>155.19999999999999</v>
      </c>
      <c r="S212" s="90">
        <v>156.19999999999999</v>
      </c>
      <c r="T212" s="90">
        <v>170.1</v>
      </c>
      <c r="U212" s="90">
        <v>172.4</v>
      </c>
      <c r="V212" s="90">
        <v>173.5</v>
      </c>
      <c r="W212" s="90">
        <v>173.8</v>
      </c>
      <c r="X212" s="90">
        <v>192.3</v>
      </c>
      <c r="Y212" s="90">
        <v>195</v>
      </c>
      <c r="Z212" s="90">
        <v>203.2</v>
      </c>
      <c r="AA212" s="90">
        <v>207.6</v>
      </c>
      <c r="AB212" s="90">
        <v>230.8</v>
      </c>
      <c r="AC212" s="90">
        <v>233.7</v>
      </c>
      <c r="AD212" s="90">
        <v>237.8</v>
      </c>
      <c r="AE212" s="90">
        <v>238.2</v>
      </c>
      <c r="AF212" s="90">
        <v>258.89999999999998</v>
      </c>
      <c r="AG212" s="90">
        <v>261.7</v>
      </c>
      <c r="AH212" s="90">
        <v>265.60000000000002</v>
      </c>
      <c r="AI212" s="90">
        <v>269</v>
      </c>
      <c r="AJ212" s="90">
        <v>287.10000000000002</v>
      </c>
      <c r="AK212" s="90">
        <v>288.7</v>
      </c>
      <c r="AL212" s="90">
        <v>296.60000000000002</v>
      </c>
      <c r="AM212" s="90">
        <v>312.2</v>
      </c>
      <c r="AN212" s="90">
        <v>334</v>
      </c>
      <c r="AO212" s="90">
        <v>342.9</v>
      </c>
      <c r="AP212" s="90">
        <v>349.3</v>
      </c>
      <c r="AQ212" s="90">
        <v>354.9</v>
      </c>
      <c r="AR212" s="90">
        <v>395.9</v>
      </c>
      <c r="AS212" s="90">
        <v>412.8</v>
      </c>
      <c r="AT212" s="90">
        <v>436.5</v>
      </c>
      <c r="AU212" s="90">
        <v>446.2</v>
      </c>
      <c r="AV212" s="90">
        <v>506.6</v>
      </c>
      <c r="AW212" s="90">
        <v>516.20000000000005</v>
      </c>
      <c r="AX212" s="90">
        <v>527.1</v>
      </c>
      <c r="AY212" s="90">
        <v>537.4</v>
      </c>
      <c r="AZ212" s="90">
        <v>628.5</v>
      </c>
      <c r="BA212" s="90">
        <v>639.6</v>
      </c>
      <c r="BB212" s="90">
        <v>649.5</v>
      </c>
      <c r="BC212" s="90">
        <v>659.2</v>
      </c>
      <c r="BD212" s="90">
        <v>726.9</v>
      </c>
      <c r="BE212" s="90">
        <v>733.1</v>
      </c>
      <c r="BF212" s="90">
        <v>738.9</v>
      </c>
      <c r="BG212" s="90">
        <v>744.5</v>
      </c>
      <c r="BH212" s="90">
        <v>802.1</v>
      </c>
      <c r="BI212" s="90">
        <v>809.7</v>
      </c>
      <c r="BJ212" s="90">
        <v>817</v>
      </c>
      <c r="BK212" s="90">
        <v>824.3</v>
      </c>
      <c r="BL212" s="90">
        <v>900.3</v>
      </c>
      <c r="BM212" s="90">
        <v>902.3</v>
      </c>
      <c r="BN212" s="90">
        <v>918.1</v>
      </c>
      <c r="BO212" s="90">
        <v>926.4</v>
      </c>
      <c r="BP212" s="90">
        <v>1063.9000000000001</v>
      </c>
      <c r="BQ212" s="90">
        <v>1110.2</v>
      </c>
      <c r="BR212" s="90">
        <v>1119.4000000000001</v>
      </c>
      <c r="BS212" s="90">
        <v>1127.5</v>
      </c>
      <c r="BT212" s="90">
        <v>1146.3</v>
      </c>
      <c r="BU212" s="90">
        <v>1178.7</v>
      </c>
      <c r="BV212" s="90">
        <v>1446.5</v>
      </c>
      <c r="BW212" s="90">
        <v>1511.3</v>
      </c>
      <c r="BX212" s="91">
        <v>1543.1</v>
      </c>
      <c r="BY212" s="91">
        <v>1584.7</v>
      </c>
      <c r="BZ212" s="91">
        <v>1963.1</v>
      </c>
      <c r="CA212" s="91">
        <v>2155.3000000000002</v>
      </c>
      <c r="CB212" s="91">
        <v>2170.9</v>
      </c>
      <c r="CC212" s="90">
        <v>2204.1999999999998</v>
      </c>
      <c r="CD212" s="90">
        <v>2417.8000000000002</v>
      </c>
      <c r="CE212" s="90">
        <v>2537.9</v>
      </c>
    </row>
    <row r="213" spans="2:83" ht="17.399999999999999" customHeight="1" x14ac:dyDescent="0.3">
      <c r="B213" s="3" t="str">
        <f t="shared" si="12"/>
        <v>J3</v>
      </c>
      <c r="C213" s="1" t="s">
        <v>33</v>
      </c>
      <c r="D213" s="3" t="s">
        <v>85</v>
      </c>
      <c r="E213" s="3">
        <v>3</v>
      </c>
      <c r="F213" s="1" t="s">
        <v>52</v>
      </c>
      <c r="G213" s="90">
        <v>100</v>
      </c>
      <c r="H213" s="90">
        <v>109.6</v>
      </c>
      <c r="I213" s="90">
        <v>114.3</v>
      </c>
      <c r="J213" s="90">
        <v>116.7</v>
      </c>
      <c r="K213" s="90">
        <v>119.1</v>
      </c>
      <c r="L213" s="90">
        <v>143.19999999999999</v>
      </c>
      <c r="M213" s="90">
        <v>148.30000000000001</v>
      </c>
      <c r="N213" s="90">
        <v>151.19999999999999</v>
      </c>
      <c r="O213" s="90">
        <v>151.19999999999999</v>
      </c>
      <c r="P213" s="90">
        <v>160</v>
      </c>
      <c r="Q213" s="90">
        <v>162.9</v>
      </c>
      <c r="R213" s="90">
        <v>167.2</v>
      </c>
      <c r="S213" s="90">
        <v>168.7</v>
      </c>
      <c r="T213" s="90">
        <v>178.3</v>
      </c>
      <c r="U213" s="90">
        <v>179.4</v>
      </c>
      <c r="V213" s="90">
        <v>180.1</v>
      </c>
      <c r="W213" s="90">
        <v>180.4</v>
      </c>
      <c r="X213" s="90">
        <v>194.9</v>
      </c>
      <c r="Y213" s="90">
        <v>197.1</v>
      </c>
      <c r="Z213" s="90">
        <v>205.3</v>
      </c>
      <c r="AA213" s="90">
        <v>213.4</v>
      </c>
      <c r="AB213" s="90">
        <v>231.8</v>
      </c>
      <c r="AC213" s="90">
        <v>234.6</v>
      </c>
      <c r="AD213" s="90">
        <v>235.8</v>
      </c>
      <c r="AE213" s="90">
        <v>236.2</v>
      </c>
      <c r="AF213" s="90">
        <v>245.3</v>
      </c>
      <c r="AG213" s="90">
        <v>250.4</v>
      </c>
      <c r="AH213" s="90">
        <v>251.6</v>
      </c>
      <c r="AI213" s="90">
        <v>252.6</v>
      </c>
      <c r="AJ213" s="90">
        <v>266.89999999999998</v>
      </c>
      <c r="AK213" s="90">
        <v>268.3</v>
      </c>
      <c r="AL213" s="90">
        <v>268.7</v>
      </c>
      <c r="AM213" s="90">
        <v>342.6</v>
      </c>
      <c r="AN213" s="90">
        <v>347.7</v>
      </c>
      <c r="AO213" s="90">
        <v>363.7</v>
      </c>
      <c r="AP213" s="90">
        <v>386.1</v>
      </c>
      <c r="AQ213" s="90">
        <v>406.7</v>
      </c>
      <c r="AR213" s="90">
        <v>440.1</v>
      </c>
      <c r="AS213" s="90">
        <v>468.8</v>
      </c>
      <c r="AT213" s="90">
        <v>525.70000000000005</v>
      </c>
      <c r="AU213" s="90">
        <v>552.4</v>
      </c>
      <c r="AV213" s="90">
        <v>598.20000000000005</v>
      </c>
      <c r="AW213" s="90">
        <v>614.20000000000005</v>
      </c>
      <c r="AX213" s="90">
        <v>633.20000000000005</v>
      </c>
      <c r="AY213" s="90">
        <v>644.4</v>
      </c>
      <c r="AZ213" s="90">
        <v>712.5</v>
      </c>
      <c r="BA213" s="90">
        <v>727.1</v>
      </c>
      <c r="BB213" s="90">
        <v>732.2</v>
      </c>
      <c r="BC213" s="90">
        <v>738.9</v>
      </c>
      <c r="BD213" s="90">
        <v>788.8</v>
      </c>
      <c r="BE213" s="90">
        <v>792.7</v>
      </c>
      <c r="BF213" s="90">
        <v>792.5</v>
      </c>
      <c r="BG213" s="90">
        <v>793</v>
      </c>
      <c r="BH213" s="90">
        <v>834</v>
      </c>
      <c r="BI213" s="90">
        <v>841.8</v>
      </c>
      <c r="BJ213" s="90">
        <v>850.2</v>
      </c>
      <c r="BK213" s="90">
        <v>858</v>
      </c>
      <c r="BL213" s="90">
        <v>910.6</v>
      </c>
      <c r="BM213" s="90">
        <v>911</v>
      </c>
      <c r="BN213" s="90">
        <v>935.4</v>
      </c>
      <c r="BO213" s="90">
        <v>943.8</v>
      </c>
      <c r="BP213" s="90">
        <v>1047.4000000000001</v>
      </c>
      <c r="BQ213" s="90">
        <v>1178.4000000000001</v>
      </c>
      <c r="BR213" s="90">
        <v>1239.9000000000001</v>
      </c>
      <c r="BS213" s="90">
        <v>1299.7</v>
      </c>
      <c r="BT213" s="90">
        <v>1309.8</v>
      </c>
      <c r="BU213" s="90">
        <v>1351.5</v>
      </c>
      <c r="BV213" s="90">
        <v>1559.3</v>
      </c>
      <c r="BW213" s="90">
        <v>1654.2</v>
      </c>
      <c r="BX213" s="91">
        <v>1751.5</v>
      </c>
      <c r="BY213" s="91">
        <v>1852.9</v>
      </c>
      <c r="BZ213" s="91">
        <v>2207.1999999999998</v>
      </c>
      <c r="CA213" s="91">
        <v>2570.3000000000002</v>
      </c>
      <c r="CB213" s="91">
        <v>2678.4</v>
      </c>
      <c r="CC213" s="90">
        <v>2904.8</v>
      </c>
      <c r="CD213" s="90">
        <v>3191.7</v>
      </c>
      <c r="CE213" s="90">
        <v>3375.6</v>
      </c>
    </row>
    <row r="214" spans="2:83" ht="17.399999999999999" customHeight="1" x14ac:dyDescent="0.3">
      <c r="B214" s="3" t="str">
        <f t="shared" si="12"/>
        <v>J4</v>
      </c>
      <c r="C214" s="1" t="s">
        <v>33</v>
      </c>
      <c r="D214" s="3" t="s">
        <v>85</v>
      </c>
      <c r="E214" s="3">
        <v>4</v>
      </c>
      <c r="F214" s="1" t="s">
        <v>53</v>
      </c>
      <c r="G214" s="90">
        <v>100</v>
      </c>
      <c r="H214" s="90">
        <v>108.4</v>
      </c>
      <c r="I214" s="90">
        <v>111.8</v>
      </c>
      <c r="J214" s="90">
        <v>114</v>
      </c>
      <c r="K214" s="90">
        <v>116.3</v>
      </c>
      <c r="L214" s="90">
        <v>135.1</v>
      </c>
      <c r="M214" s="90">
        <v>138.80000000000001</v>
      </c>
      <c r="N214" s="90">
        <v>142.1</v>
      </c>
      <c r="O214" s="90">
        <v>142.1</v>
      </c>
      <c r="P214" s="90">
        <v>150.1</v>
      </c>
      <c r="Q214" s="90">
        <v>152.5</v>
      </c>
      <c r="R214" s="90">
        <v>156.1</v>
      </c>
      <c r="S214" s="90">
        <v>157.19999999999999</v>
      </c>
      <c r="T214" s="90">
        <v>168.5</v>
      </c>
      <c r="U214" s="90">
        <v>170.1</v>
      </c>
      <c r="V214" s="90">
        <v>171.7</v>
      </c>
      <c r="W214" s="90">
        <v>172.1</v>
      </c>
      <c r="X214" s="90">
        <v>188.2</v>
      </c>
      <c r="Y214" s="90">
        <v>190.6</v>
      </c>
      <c r="Z214" s="90">
        <v>198.5</v>
      </c>
      <c r="AA214" s="90">
        <v>204</v>
      </c>
      <c r="AB214" s="90">
        <v>223.6</v>
      </c>
      <c r="AC214" s="90">
        <v>227.2</v>
      </c>
      <c r="AD214" s="90">
        <v>229.7</v>
      </c>
      <c r="AE214" s="90">
        <v>230.1</v>
      </c>
      <c r="AF214" s="90">
        <v>244.9</v>
      </c>
      <c r="AG214" s="90">
        <v>248.3</v>
      </c>
      <c r="AH214" s="90">
        <v>250.8</v>
      </c>
      <c r="AI214" s="90">
        <v>253</v>
      </c>
      <c r="AJ214" s="90">
        <v>268.2</v>
      </c>
      <c r="AK214" s="90">
        <v>269.5</v>
      </c>
      <c r="AL214" s="90">
        <v>266.3</v>
      </c>
      <c r="AM214" s="90">
        <v>298.3</v>
      </c>
      <c r="AN214" s="90">
        <v>322</v>
      </c>
      <c r="AO214" s="90">
        <v>333.5</v>
      </c>
      <c r="AP214" s="90">
        <v>337.9</v>
      </c>
      <c r="AQ214" s="90">
        <v>344.5</v>
      </c>
      <c r="AR214" s="90">
        <v>379.4</v>
      </c>
      <c r="AS214" s="90">
        <v>396.8</v>
      </c>
      <c r="AT214" s="90">
        <v>430.2</v>
      </c>
      <c r="AU214" s="90">
        <v>444.4</v>
      </c>
      <c r="AV214" s="90">
        <v>492.6</v>
      </c>
      <c r="AW214" s="90">
        <v>503.79999999999995</v>
      </c>
      <c r="AX214" s="90">
        <v>532.1</v>
      </c>
      <c r="AY214" s="90">
        <v>541.79999999999995</v>
      </c>
      <c r="AZ214" s="90">
        <v>618.20000000000005</v>
      </c>
      <c r="BA214" s="90">
        <v>629.6</v>
      </c>
      <c r="BB214" s="90">
        <v>637.70000000000005</v>
      </c>
      <c r="BC214" s="90">
        <v>645.70000000000005</v>
      </c>
      <c r="BD214" s="90">
        <v>699.1</v>
      </c>
      <c r="BE214" s="90">
        <v>703.5</v>
      </c>
      <c r="BF214" s="90">
        <v>729</v>
      </c>
      <c r="BG214" s="90">
        <v>732.3</v>
      </c>
      <c r="BH214" s="90">
        <v>781.9</v>
      </c>
      <c r="BI214" s="90">
        <v>789.1</v>
      </c>
      <c r="BJ214" s="90">
        <v>798</v>
      </c>
      <c r="BK214" s="90">
        <v>804.8</v>
      </c>
      <c r="BL214" s="90">
        <v>868.4</v>
      </c>
      <c r="BM214" s="90">
        <v>871.6</v>
      </c>
      <c r="BN214" s="90">
        <v>885.9</v>
      </c>
      <c r="BO214" s="90">
        <v>894.1</v>
      </c>
      <c r="BP214" s="90">
        <v>1009.5</v>
      </c>
      <c r="BQ214" s="90">
        <v>1081.5999999999999</v>
      </c>
      <c r="BR214" s="90">
        <v>1110</v>
      </c>
      <c r="BS214" s="90">
        <v>1135.4000000000001</v>
      </c>
      <c r="BT214" s="90">
        <v>1152.2</v>
      </c>
      <c r="BU214" s="90">
        <v>1186.5999999999999</v>
      </c>
      <c r="BV214" s="90">
        <v>1416.8</v>
      </c>
      <c r="BW214" s="90">
        <v>1489.3</v>
      </c>
      <c r="BX214" s="91">
        <v>1553.6</v>
      </c>
      <c r="BY214" s="91">
        <v>1615</v>
      </c>
      <c r="BZ214" s="91">
        <v>1982.7</v>
      </c>
      <c r="CA214" s="91">
        <v>2191.1</v>
      </c>
      <c r="CB214" s="91">
        <v>2220.3000000000002</v>
      </c>
      <c r="CC214" s="90">
        <v>2319.4</v>
      </c>
      <c r="CD214" s="90">
        <v>2597.1999999999998</v>
      </c>
      <c r="CE214" s="90">
        <v>2736.4</v>
      </c>
    </row>
    <row r="215" spans="2:83" ht="17.399999999999999" customHeight="1" x14ac:dyDescent="0.3">
      <c r="B215" s="3" t="str">
        <f t="shared" si="12"/>
        <v>J5</v>
      </c>
      <c r="C215" s="1" t="s">
        <v>33</v>
      </c>
      <c r="D215" s="3" t="s">
        <v>85</v>
      </c>
      <c r="E215" s="3">
        <v>5</v>
      </c>
      <c r="F215" s="1" t="s">
        <v>336</v>
      </c>
      <c r="G215" s="90">
        <v>100</v>
      </c>
      <c r="H215" s="90">
        <v>110.6</v>
      </c>
      <c r="I215" s="90">
        <v>113.3</v>
      </c>
      <c r="J215" s="90">
        <v>120.4</v>
      </c>
      <c r="K215" s="90">
        <v>131</v>
      </c>
      <c r="L215" s="90">
        <v>142.19999999999999</v>
      </c>
      <c r="M215" s="90">
        <v>144.9</v>
      </c>
      <c r="N215" s="90">
        <v>146.80000000000001</v>
      </c>
      <c r="O215" s="90">
        <v>146.80000000000001</v>
      </c>
      <c r="P215" s="90">
        <v>155.69999999999999</v>
      </c>
      <c r="Q215" s="90">
        <v>160.69999999999999</v>
      </c>
      <c r="R215" s="90">
        <v>162.4</v>
      </c>
      <c r="S215" s="90">
        <v>163</v>
      </c>
      <c r="T215" s="90">
        <v>171.6</v>
      </c>
      <c r="U215" s="90">
        <v>173</v>
      </c>
      <c r="V215" s="90">
        <v>174.3</v>
      </c>
      <c r="W215" s="90">
        <v>174.5</v>
      </c>
      <c r="X215" s="90">
        <v>187.1</v>
      </c>
      <c r="Y215" s="90">
        <v>188.9</v>
      </c>
      <c r="Z215" s="90">
        <v>192.6</v>
      </c>
      <c r="AA215" s="90">
        <v>195.9</v>
      </c>
      <c r="AB215" s="90">
        <v>211.1</v>
      </c>
      <c r="AC215" s="90">
        <v>228.6</v>
      </c>
      <c r="AD215" s="90">
        <v>234.8</v>
      </c>
      <c r="AE215" s="90">
        <v>235.7</v>
      </c>
      <c r="AF215" s="90">
        <v>247.4</v>
      </c>
      <c r="AG215" s="90">
        <v>249.4</v>
      </c>
      <c r="AH215" s="90">
        <v>252.9</v>
      </c>
      <c r="AI215" s="90">
        <v>255.5</v>
      </c>
      <c r="AJ215" s="90">
        <v>268.8</v>
      </c>
      <c r="AK215" s="90">
        <v>270.3</v>
      </c>
      <c r="AL215" s="90">
        <v>273.10000000000002</v>
      </c>
      <c r="AM215" s="90">
        <v>286.5</v>
      </c>
      <c r="AN215" s="90">
        <v>300.3</v>
      </c>
      <c r="AO215" s="90">
        <v>316.60000000000002</v>
      </c>
      <c r="AP215" s="90">
        <v>322.5</v>
      </c>
      <c r="AQ215" s="90">
        <v>326.8</v>
      </c>
      <c r="AR215" s="90">
        <v>352.1</v>
      </c>
      <c r="AS215" s="90">
        <v>363</v>
      </c>
      <c r="AT215" s="90">
        <v>402.6</v>
      </c>
      <c r="AU215" s="90">
        <v>409.2</v>
      </c>
      <c r="AV215" s="90">
        <v>456.9</v>
      </c>
      <c r="AW215" s="90">
        <v>476.1</v>
      </c>
      <c r="AX215" s="90">
        <v>483.1</v>
      </c>
      <c r="AY215" s="90">
        <v>491</v>
      </c>
      <c r="AZ215" s="90">
        <v>545</v>
      </c>
      <c r="BA215" s="90">
        <v>576.9</v>
      </c>
      <c r="BB215" s="90">
        <v>570</v>
      </c>
      <c r="BC215" s="90">
        <v>576.20000000000005</v>
      </c>
      <c r="BD215" s="90">
        <v>618.70000000000005</v>
      </c>
      <c r="BE215" s="90">
        <v>622.5</v>
      </c>
      <c r="BF215" s="90">
        <v>619.6</v>
      </c>
      <c r="BG215" s="90">
        <v>623.1</v>
      </c>
      <c r="BH215" s="90">
        <v>661.4</v>
      </c>
      <c r="BI215" s="90">
        <v>670.2</v>
      </c>
      <c r="BJ215" s="90">
        <v>693.6</v>
      </c>
      <c r="BK215" s="90">
        <v>702.9</v>
      </c>
      <c r="BL215" s="90">
        <v>760.6</v>
      </c>
      <c r="BM215" s="90">
        <v>764.6</v>
      </c>
      <c r="BN215" s="90">
        <v>772.3</v>
      </c>
      <c r="BO215" s="90">
        <v>777.5</v>
      </c>
      <c r="BP215" s="90">
        <v>888.4</v>
      </c>
      <c r="BQ215" s="90">
        <v>920.2</v>
      </c>
      <c r="BR215" s="90">
        <v>953.1</v>
      </c>
      <c r="BS215" s="90">
        <v>960.7</v>
      </c>
      <c r="BT215" s="90">
        <v>988.7</v>
      </c>
      <c r="BU215" s="90">
        <v>1006.1</v>
      </c>
      <c r="BV215" s="90">
        <v>1165.5999999999999</v>
      </c>
      <c r="BW215" s="90">
        <v>1277.8</v>
      </c>
      <c r="BX215" s="91">
        <v>1324</v>
      </c>
      <c r="BY215" s="91">
        <v>1350.4</v>
      </c>
      <c r="BZ215" s="91">
        <v>1577.5</v>
      </c>
      <c r="CA215" s="91">
        <v>1751.6</v>
      </c>
      <c r="CB215" s="91">
        <v>1760.5</v>
      </c>
      <c r="CC215" s="90">
        <v>1796.1</v>
      </c>
      <c r="CD215" s="90">
        <v>2012.3</v>
      </c>
      <c r="CE215" s="90">
        <v>2092.3000000000002</v>
      </c>
    </row>
    <row r="216" spans="2:83" ht="17.399999999999999" customHeight="1" x14ac:dyDescent="0.3">
      <c r="B216" s="3" t="str">
        <f t="shared" si="12"/>
        <v>J6</v>
      </c>
      <c r="C216" s="1" t="s">
        <v>33</v>
      </c>
      <c r="D216" s="3" t="s">
        <v>85</v>
      </c>
      <c r="E216" s="3">
        <v>6</v>
      </c>
      <c r="F216" s="1" t="s">
        <v>455</v>
      </c>
      <c r="G216" s="90">
        <v>100</v>
      </c>
      <c r="H216" s="90">
        <v>105.7</v>
      </c>
      <c r="I216" s="90">
        <v>106.1</v>
      </c>
      <c r="J216" s="90">
        <v>106.6</v>
      </c>
      <c r="K216" s="90">
        <v>110.6</v>
      </c>
      <c r="L216" s="90">
        <v>126.5</v>
      </c>
      <c r="M216" s="90">
        <v>130.5</v>
      </c>
      <c r="N216" s="90">
        <v>137.4</v>
      </c>
      <c r="O216" s="90">
        <v>136.4</v>
      </c>
      <c r="P216" s="90">
        <v>140</v>
      </c>
      <c r="Q216" s="90">
        <v>138.80000000000001</v>
      </c>
      <c r="R216" s="90">
        <v>140.9</v>
      </c>
      <c r="S216" s="90">
        <v>140.19999999999999</v>
      </c>
      <c r="T216" s="90">
        <v>151.19999999999999</v>
      </c>
      <c r="U216" s="90">
        <v>155</v>
      </c>
      <c r="V216" s="90">
        <v>160.80000000000001</v>
      </c>
      <c r="W216" s="90">
        <v>162.6</v>
      </c>
      <c r="X216" s="90">
        <v>183.3</v>
      </c>
      <c r="Y216" s="90">
        <v>185.4</v>
      </c>
      <c r="Z216" s="90">
        <v>195.4</v>
      </c>
      <c r="AA216" s="90">
        <v>203.3</v>
      </c>
      <c r="AB216" s="90">
        <v>224.5</v>
      </c>
      <c r="AC216" s="90">
        <v>232.2</v>
      </c>
      <c r="AD216" s="90">
        <v>224.1</v>
      </c>
      <c r="AE216" s="90">
        <v>209.7</v>
      </c>
      <c r="AF216" s="90">
        <v>214.6</v>
      </c>
      <c r="AG216" s="90">
        <v>219</v>
      </c>
      <c r="AH216" s="90">
        <v>220.1</v>
      </c>
      <c r="AI216" s="90">
        <v>222.7</v>
      </c>
      <c r="AJ216" s="90">
        <v>241.5</v>
      </c>
      <c r="AK216" s="90">
        <v>245.2</v>
      </c>
      <c r="AL216" s="90">
        <v>251.9</v>
      </c>
      <c r="AM216" s="90">
        <v>257.3</v>
      </c>
      <c r="AN216" s="90">
        <v>274.10000000000002</v>
      </c>
      <c r="AO216" s="90">
        <v>280.2</v>
      </c>
      <c r="AP216" s="90">
        <v>291.39999999999998</v>
      </c>
      <c r="AQ216" s="90">
        <v>311.3</v>
      </c>
      <c r="AR216" s="90">
        <v>334.5</v>
      </c>
      <c r="AS216" s="90">
        <v>369.3</v>
      </c>
      <c r="AT216" s="90">
        <v>399.1</v>
      </c>
      <c r="AU216" s="90">
        <v>407.9</v>
      </c>
      <c r="AV216" s="90">
        <v>437.9</v>
      </c>
      <c r="AW216" s="90">
        <v>441.1</v>
      </c>
      <c r="AX216" s="90">
        <v>446.7</v>
      </c>
      <c r="AY216" s="90">
        <v>449.6</v>
      </c>
      <c r="AZ216" s="90">
        <v>499.3</v>
      </c>
      <c r="BA216" s="90">
        <v>500.20000000000005</v>
      </c>
      <c r="BB216" s="90">
        <v>504.70000000000005</v>
      </c>
      <c r="BC216" s="90">
        <v>498.9</v>
      </c>
      <c r="BD216" s="90">
        <v>516.4</v>
      </c>
      <c r="BE216" s="90">
        <v>517.4</v>
      </c>
      <c r="BF216" s="90">
        <v>515.20000000000005</v>
      </c>
      <c r="BG216" s="90">
        <v>511.70000000000005</v>
      </c>
      <c r="BH216" s="90">
        <v>556.20000000000005</v>
      </c>
      <c r="BI216" s="90">
        <v>558.70000000000005</v>
      </c>
      <c r="BJ216" s="90">
        <v>579.6</v>
      </c>
      <c r="BK216" s="90">
        <v>585.5</v>
      </c>
      <c r="BL216" s="90">
        <v>623.29999999999995</v>
      </c>
      <c r="BM216" s="90">
        <v>645.70000000000005</v>
      </c>
      <c r="BN216" s="90">
        <v>663.3</v>
      </c>
      <c r="BO216" s="90">
        <v>679.8</v>
      </c>
      <c r="BP216" s="90">
        <v>770.9</v>
      </c>
      <c r="BQ216" s="90">
        <v>840</v>
      </c>
      <c r="BR216" s="90">
        <v>863.3</v>
      </c>
      <c r="BS216" s="90">
        <v>877.6</v>
      </c>
      <c r="BT216" s="90">
        <v>915</v>
      </c>
      <c r="BU216" s="90">
        <v>972</v>
      </c>
      <c r="BV216" s="90">
        <v>1115.7</v>
      </c>
      <c r="BW216" s="90">
        <v>1110.5999999999999</v>
      </c>
      <c r="BX216" s="91">
        <v>1128.0999999999999</v>
      </c>
      <c r="BY216" s="91">
        <v>1243.0999999999999</v>
      </c>
      <c r="BZ216" s="91">
        <v>1587.4</v>
      </c>
      <c r="CA216" s="91">
        <v>1818.7</v>
      </c>
      <c r="CB216" s="91">
        <v>1860.9</v>
      </c>
      <c r="CC216" s="90">
        <v>1940.5</v>
      </c>
      <c r="CD216" s="90">
        <v>2144.3000000000002</v>
      </c>
      <c r="CE216" s="90">
        <v>2218.9</v>
      </c>
    </row>
    <row r="217" spans="2:83" ht="17.399999999999999" customHeight="1" x14ac:dyDescent="0.3">
      <c r="B217" s="3" t="str">
        <f t="shared" si="12"/>
        <v>J7</v>
      </c>
      <c r="C217" s="1" t="s">
        <v>33</v>
      </c>
      <c r="D217" s="3" t="s">
        <v>85</v>
      </c>
      <c r="E217" s="3">
        <v>7</v>
      </c>
      <c r="F217" s="1" t="s">
        <v>54</v>
      </c>
      <c r="G217" s="90">
        <v>100</v>
      </c>
      <c r="H217" s="90">
        <v>99.4</v>
      </c>
      <c r="I217" s="90">
        <v>98</v>
      </c>
      <c r="J217" s="90">
        <v>98.7</v>
      </c>
      <c r="K217" s="90">
        <v>119.7</v>
      </c>
      <c r="L217" s="90">
        <v>144.80000000000001</v>
      </c>
      <c r="M217" s="90">
        <v>149.69999999999999</v>
      </c>
      <c r="N217" s="90">
        <v>151.69999999999999</v>
      </c>
      <c r="O217" s="90">
        <v>143</v>
      </c>
      <c r="P217" s="90">
        <v>137.5</v>
      </c>
      <c r="Q217" s="90">
        <v>128.30000000000001</v>
      </c>
      <c r="R217" s="90">
        <v>127.2</v>
      </c>
      <c r="S217" s="90">
        <v>128.6</v>
      </c>
      <c r="T217" s="90">
        <v>155.4</v>
      </c>
      <c r="U217" s="90">
        <v>186.7</v>
      </c>
      <c r="V217" s="90">
        <v>199.5</v>
      </c>
      <c r="W217" s="90">
        <v>204.6</v>
      </c>
      <c r="X217" s="90">
        <v>219.2</v>
      </c>
      <c r="Y217" s="90">
        <v>204.6</v>
      </c>
      <c r="Z217" s="90">
        <v>230.4</v>
      </c>
      <c r="AA217" s="90">
        <v>255.2</v>
      </c>
      <c r="AB217" s="90">
        <v>322.10000000000002</v>
      </c>
      <c r="AC217" s="90">
        <v>368.7</v>
      </c>
      <c r="AD217" s="90">
        <v>250.4</v>
      </c>
      <c r="AE217" s="90">
        <v>203.5</v>
      </c>
      <c r="AF217" s="90">
        <v>187.5</v>
      </c>
      <c r="AG217" s="90">
        <v>194.9</v>
      </c>
      <c r="AH217" s="90">
        <v>189.6</v>
      </c>
      <c r="AI217" s="90">
        <v>222.6</v>
      </c>
      <c r="AJ217" s="90">
        <v>245.3</v>
      </c>
      <c r="AK217" s="90">
        <v>253.1</v>
      </c>
      <c r="AL217" s="90">
        <v>275.7</v>
      </c>
      <c r="AM217" s="90">
        <v>270.8</v>
      </c>
      <c r="AN217" s="90">
        <v>276.60000000000002</v>
      </c>
      <c r="AO217" s="90">
        <v>293</v>
      </c>
      <c r="AP217" s="90">
        <v>304.39999999999998</v>
      </c>
      <c r="AQ217" s="90">
        <v>356.8</v>
      </c>
      <c r="AR217" s="90">
        <v>411.5</v>
      </c>
      <c r="AS217" s="90">
        <v>514.4</v>
      </c>
      <c r="AT217" s="90">
        <v>592.4</v>
      </c>
      <c r="AU217" s="90">
        <v>591.1</v>
      </c>
      <c r="AV217" s="90">
        <v>594.6</v>
      </c>
      <c r="AW217" s="90">
        <v>594.1</v>
      </c>
      <c r="AX217" s="90">
        <v>584.29999999999995</v>
      </c>
      <c r="AY217" s="90">
        <v>547.29999999999995</v>
      </c>
      <c r="AZ217" s="90">
        <v>594.6</v>
      </c>
      <c r="BA217" s="90">
        <v>578.5</v>
      </c>
      <c r="BB217" s="90">
        <v>576.29999999999995</v>
      </c>
      <c r="BC217" s="90">
        <v>532.20000000000005</v>
      </c>
      <c r="BD217" s="90">
        <v>502</v>
      </c>
      <c r="BE217" s="90">
        <v>487.4</v>
      </c>
      <c r="BF217" s="90">
        <v>460.5</v>
      </c>
      <c r="BG217" s="90">
        <v>424.4</v>
      </c>
      <c r="BH217" s="90">
        <v>506.2</v>
      </c>
      <c r="BI217" s="90">
        <v>507</v>
      </c>
      <c r="BJ217" s="90">
        <v>537</v>
      </c>
      <c r="BK217" s="90">
        <v>526.20000000000005</v>
      </c>
      <c r="BL217" s="90">
        <v>539.20000000000005</v>
      </c>
      <c r="BM217" s="90">
        <v>664.8</v>
      </c>
      <c r="BN217" s="90">
        <v>689</v>
      </c>
      <c r="BO217" s="90">
        <v>731.5</v>
      </c>
      <c r="BP217" s="90">
        <v>901.9</v>
      </c>
      <c r="BQ217" s="90">
        <v>1029.4000000000001</v>
      </c>
      <c r="BR217" s="90">
        <v>1330.1</v>
      </c>
      <c r="BS217" s="90">
        <v>1384.4</v>
      </c>
      <c r="BT217" s="90">
        <v>1274.5</v>
      </c>
      <c r="BU217" s="90">
        <v>1261.3</v>
      </c>
      <c r="BV217" s="90">
        <v>1488.6</v>
      </c>
      <c r="BW217" s="90">
        <v>1312.7</v>
      </c>
      <c r="BX217" s="91">
        <v>1366.6</v>
      </c>
      <c r="BY217" s="91">
        <v>1722.8</v>
      </c>
      <c r="BZ217" s="91">
        <v>1939.5</v>
      </c>
      <c r="CA217" s="91">
        <v>2960.3</v>
      </c>
      <c r="CB217" s="91">
        <v>3245.1</v>
      </c>
      <c r="CC217" s="90">
        <v>3388.9</v>
      </c>
      <c r="CD217" s="90">
        <v>3569.9</v>
      </c>
      <c r="CE217" s="90">
        <v>3798.6</v>
      </c>
    </row>
    <row r="218" spans="2:83" ht="17.399999999999999" customHeight="1" x14ac:dyDescent="0.3">
      <c r="B218" s="3" t="str">
        <f t="shared" si="12"/>
        <v>J8</v>
      </c>
      <c r="C218" s="1" t="s">
        <v>33</v>
      </c>
      <c r="D218" s="3" t="s">
        <v>85</v>
      </c>
      <c r="E218" s="3">
        <v>8</v>
      </c>
      <c r="F218" s="1" t="s">
        <v>360</v>
      </c>
      <c r="G218" s="90">
        <v>100</v>
      </c>
      <c r="H218" s="90">
        <v>106</v>
      </c>
      <c r="I218" s="90">
        <v>104.6</v>
      </c>
      <c r="J218" s="90">
        <v>106</v>
      </c>
      <c r="K218" s="90">
        <v>114.8</v>
      </c>
      <c r="L218" s="90">
        <v>137.19999999999999</v>
      </c>
      <c r="M218" s="90">
        <v>144.69999999999999</v>
      </c>
      <c r="N218" s="90">
        <v>151.19999999999999</v>
      </c>
      <c r="O218" s="90">
        <v>148.5</v>
      </c>
      <c r="P218" s="90">
        <v>147.6</v>
      </c>
      <c r="Q218" s="90">
        <v>144.6</v>
      </c>
      <c r="R218" s="90">
        <v>145.80000000000001</v>
      </c>
      <c r="S218" s="90">
        <v>145.19999999999999</v>
      </c>
      <c r="T218" s="90">
        <v>168.4</v>
      </c>
      <c r="U218" s="90">
        <v>177.7</v>
      </c>
      <c r="V218" s="90">
        <v>194.4</v>
      </c>
      <c r="W218" s="90">
        <v>204.3</v>
      </c>
      <c r="X218" s="90">
        <v>230.7</v>
      </c>
      <c r="Y218" s="90">
        <v>229.3</v>
      </c>
      <c r="Z218" s="90">
        <v>250.6</v>
      </c>
      <c r="AA218" s="90">
        <v>258.7</v>
      </c>
      <c r="AB218" s="90">
        <v>305.7</v>
      </c>
      <c r="AC218" s="90">
        <v>315.5</v>
      </c>
      <c r="AD218" s="90">
        <v>285.3</v>
      </c>
      <c r="AE218" s="90">
        <v>265.39999999999998</v>
      </c>
      <c r="AF218" s="90">
        <v>274.39999999999998</v>
      </c>
      <c r="AG218" s="90">
        <v>277</v>
      </c>
      <c r="AH218" s="90">
        <v>276</v>
      </c>
      <c r="AI218" s="90">
        <v>292</v>
      </c>
      <c r="AJ218" s="90">
        <v>314.89999999999998</v>
      </c>
      <c r="AK218" s="90">
        <v>319.60000000000002</v>
      </c>
      <c r="AL218" s="90">
        <v>322</v>
      </c>
      <c r="AM218" s="90">
        <v>328</v>
      </c>
      <c r="AN218" s="90">
        <v>346</v>
      </c>
      <c r="AO218" s="90">
        <v>356.4</v>
      </c>
      <c r="AP218" s="90">
        <v>376.3</v>
      </c>
      <c r="AQ218" s="90">
        <v>395.1</v>
      </c>
      <c r="AR218" s="90">
        <v>421.6</v>
      </c>
      <c r="AS218" s="90">
        <v>464.2</v>
      </c>
      <c r="AT218" s="90">
        <v>529.5</v>
      </c>
      <c r="AU218" s="90">
        <v>571.9</v>
      </c>
      <c r="AV218" s="90">
        <v>591.70000000000005</v>
      </c>
      <c r="AW218" s="90">
        <v>588.29999999999995</v>
      </c>
      <c r="AX218" s="90">
        <v>581.4</v>
      </c>
      <c r="AY218" s="90">
        <v>580.5</v>
      </c>
      <c r="AZ218" s="90">
        <v>626.9</v>
      </c>
      <c r="BA218" s="90">
        <v>621.70000000000005</v>
      </c>
      <c r="BB218" s="90">
        <v>625.5</v>
      </c>
      <c r="BC218" s="90">
        <v>609.5</v>
      </c>
      <c r="BD218" s="90">
        <v>613.70000000000005</v>
      </c>
      <c r="BE218" s="90">
        <v>607.1</v>
      </c>
      <c r="BF218" s="90">
        <v>605.5</v>
      </c>
      <c r="BG218" s="90">
        <v>583.29999999999995</v>
      </c>
      <c r="BH218" s="90">
        <v>641.20000000000005</v>
      </c>
      <c r="BI218" s="90">
        <v>639</v>
      </c>
      <c r="BJ218" s="90">
        <v>665.2</v>
      </c>
      <c r="BK218" s="90">
        <v>678.8</v>
      </c>
      <c r="BL218" s="90">
        <v>697</v>
      </c>
      <c r="BM218" s="90">
        <v>748.9</v>
      </c>
      <c r="BN218" s="90">
        <v>792.5</v>
      </c>
      <c r="BO218" s="90">
        <v>823.4</v>
      </c>
      <c r="BP218" s="90">
        <v>925.4</v>
      </c>
      <c r="BQ218" s="90">
        <v>1051.8</v>
      </c>
      <c r="BR218" s="90">
        <v>1252.7</v>
      </c>
      <c r="BS218" s="90">
        <v>1280.9000000000001</v>
      </c>
      <c r="BT218" s="90">
        <v>1315.2</v>
      </c>
      <c r="BU218" s="90">
        <v>1328.3</v>
      </c>
      <c r="BV218" s="90">
        <v>1540.4</v>
      </c>
      <c r="BW218" s="90">
        <v>1473.9</v>
      </c>
      <c r="BX218" s="91">
        <v>1462.1</v>
      </c>
      <c r="BY218" s="91">
        <v>1760.5</v>
      </c>
      <c r="BZ218" s="91">
        <v>2124.1</v>
      </c>
      <c r="CA218" s="91">
        <v>2839.8</v>
      </c>
      <c r="CB218" s="91">
        <v>3089.3</v>
      </c>
      <c r="CC218" s="90">
        <v>3203.7</v>
      </c>
      <c r="CD218" s="90">
        <v>3596.9</v>
      </c>
      <c r="CE218" s="90">
        <v>3764</v>
      </c>
    </row>
    <row r="219" spans="2:83" ht="17.399999999999999" customHeight="1" x14ac:dyDescent="0.3">
      <c r="B219" s="3" t="str">
        <f t="shared" si="12"/>
        <v>J9</v>
      </c>
      <c r="C219" s="1" t="s">
        <v>33</v>
      </c>
      <c r="D219" s="3" t="s">
        <v>85</v>
      </c>
      <c r="E219" s="3">
        <v>9</v>
      </c>
      <c r="F219" s="1" t="s">
        <v>55</v>
      </c>
      <c r="G219" s="90">
        <v>100</v>
      </c>
      <c r="H219" s="90">
        <v>112.5</v>
      </c>
      <c r="I219" s="90">
        <v>114.6</v>
      </c>
      <c r="J219" s="90">
        <v>122.4</v>
      </c>
      <c r="K219" s="90">
        <v>133.30000000000001</v>
      </c>
      <c r="L219" s="90">
        <v>148.19999999999999</v>
      </c>
      <c r="M219" s="90">
        <v>150.6</v>
      </c>
      <c r="N219" s="90">
        <v>152.19999999999999</v>
      </c>
      <c r="O219" s="90">
        <v>152.30000000000001</v>
      </c>
      <c r="P219" s="90">
        <v>161.1</v>
      </c>
      <c r="Q219" s="90">
        <v>166.6</v>
      </c>
      <c r="R219" s="90">
        <v>168.6</v>
      </c>
      <c r="S219" s="90">
        <v>169.2</v>
      </c>
      <c r="T219" s="90">
        <v>174.3</v>
      </c>
      <c r="U219" s="90">
        <v>175.2</v>
      </c>
      <c r="V219" s="90">
        <v>177.3</v>
      </c>
      <c r="W219" s="90">
        <v>177.5</v>
      </c>
      <c r="X219" s="90">
        <v>188.4</v>
      </c>
      <c r="Y219" s="90">
        <v>190.3</v>
      </c>
      <c r="Z219" s="90">
        <v>195.5</v>
      </c>
      <c r="AA219" s="90">
        <v>199.5</v>
      </c>
      <c r="AB219" s="90">
        <v>218.8</v>
      </c>
      <c r="AC219" s="90">
        <v>237.9</v>
      </c>
      <c r="AD219" s="90">
        <v>236.6</v>
      </c>
      <c r="AE219" s="90">
        <v>236.6</v>
      </c>
      <c r="AF219" s="90">
        <v>242.2</v>
      </c>
      <c r="AG219" s="90">
        <v>244.7</v>
      </c>
      <c r="AH219" s="90">
        <v>245.6</v>
      </c>
      <c r="AI219" s="90">
        <v>246.3</v>
      </c>
      <c r="AJ219" s="90">
        <v>255.2</v>
      </c>
      <c r="AK219" s="90">
        <v>256</v>
      </c>
      <c r="AL219" s="90">
        <v>258.39999999999998</v>
      </c>
      <c r="AM219" s="90">
        <v>298.10000000000002</v>
      </c>
      <c r="AN219" s="90">
        <v>302.7</v>
      </c>
      <c r="AO219" s="90">
        <v>323</v>
      </c>
      <c r="AP219" s="90">
        <v>335.5</v>
      </c>
      <c r="AQ219" s="90">
        <v>341.1</v>
      </c>
      <c r="AR219" s="90">
        <v>358.6</v>
      </c>
      <c r="AS219" s="90">
        <v>374.8</v>
      </c>
      <c r="AT219" s="90">
        <v>425</v>
      </c>
      <c r="AU219" s="90">
        <v>438</v>
      </c>
      <c r="AV219" s="90">
        <v>476.1</v>
      </c>
      <c r="AW219" s="90">
        <v>496.7</v>
      </c>
      <c r="AX219" s="90">
        <v>505.79999999999995</v>
      </c>
      <c r="AY219" s="90">
        <v>511.4</v>
      </c>
      <c r="AZ219" s="90">
        <v>548.70000000000005</v>
      </c>
      <c r="BA219" s="90">
        <v>580.9</v>
      </c>
      <c r="BB219" s="90">
        <v>578.1</v>
      </c>
      <c r="BC219" s="90">
        <v>598</v>
      </c>
      <c r="BD219" s="90">
        <v>623.5</v>
      </c>
      <c r="BE219" s="90">
        <v>625.5</v>
      </c>
      <c r="BF219" s="90">
        <v>618</v>
      </c>
      <c r="BG219" s="90">
        <v>620.6</v>
      </c>
      <c r="BH219" s="90">
        <v>644.1</v>
      </c>
      <c r="BI219" s="90">
        <v>652.20000000000005</v>
      </c>
      <c r="BJ219" s="90">
        <v>680.1</v>
      </c>
      <c r="BK219" s="90">
        <v>684</v>
      </c>
      <c r="BL219" s="90">
        <v>729.6</v>
      </c>
      <c r="BM219" s="90">
        <v>731.1</v>
      </c>
      <c r="BN219" s="90">
        <v>742.7</v>
      </c>
      <c r="BO219" s="90">
        <v>749.6</v>
      </c>
      <c r="BP219" s="90">
        <v>839.7</v>
      </c>
      <c r="BQ219" s="90">
        <v>902.3</v>
      </c>
      <c r="BR219" s="90">
        <v>957.4</v>
      </c>
      <c r="BS219" s="90">
        <v>983.1</v>
      </c>
      <c r="BT219" s="90">
        <v>1011.7</v>
      </c>
      <c r="BU219" s="90">
        <v>1043.9000000000001</v>
      </c>
      <c r="BV219" s="90">
        <v>1167.3</v>
      </c>
      <c r="BW219" s="90">
        <v>1305.0999999999999</v>
      </c>
      <c r="BX219" s="91">
        <v>1375.8</v>
      </c>
      <c r="BY219" s="91">
        <v>1431.7</v>
      </c>
      <c r="BZ219" s="91">
        <v>1654</v>
      </c>
      <c r="CA219" s="91">
        <v>1902.7</v>
      </c>
      <c r="CB219" s="91">
        <v>1949.7</v>
      </c>
      <c r="CC219" s="90">
        <v>2070.4</v>
      </c>
      <c r="CD219" s="90">
        <v>2348.6999999999998</v>
      </c>
      <c r="CE219" s="90">
        <v>2456.1</v>
      </c>
    </row>
    <row r="220" spans="2:83" ht="17.399999999999999" customHeight="1" x14ac:dyDescent="0.3">
      <c r="B220" s="3" t="str">
        <f t="shared" si="12"/>
        <v>J10</v>
      </c>
      <c r="C220" s="1" t="s">
        <v>33</v>
      </c>
      <c r="D220" s="3" t="s">
        <v>85</v>
      </c>
      <c r="E220" s="3">
        <v>10</v>
      </c>
      <c r="F220" s="1" t="s">
        <v>458</v>
      </c>
      <c r="G220" s="90">
        <v>100</v>
      </c>
      <c r="H220" s="90">
        <v>110.2</v>
      </c>
      <c r="I220" s="90">
        <v>112.8</v>
      </c>
      <c r="J220" s="90">
        <v>118.2</v>
      </c>
      <c r="K220" s="90">
        <v>125.9</v>
      </c>
      <c r="L220" s="90">
        <v>141.69999999999999</v>
      </c>
      <c r="M220" s="90">
        <v>144.4</v>
      </c>
      <c r="N220" s="90">
        <v>146.80000000000001</v>
      </c>
      <c r="O220" s="90">
        <v>146.80000000000001</v>
      </c>
      <c r="P220" s="90">
        <v>155</v>
      </c>
      <c r="Q220" s="90">
        <v>159.1</v>
      </c>
      <c r="R220" s="90">
        <v>161.30000000000001</v>
      </c>
      <c r="S220" s="90">
        <v>162</v>
      </c>
      <c r="T220" s="90">
        <v>170.2</v>
      </c>
      <c r="U220" s="90">
        <v>171.2</v>
      </c>
      <c r="V220" s="90">
        <v>174.2</v>
      </c>
      <c r="W220" s="90">
        <v>174.4</v>
      </c>
      <c r="X220" s="90">
        <v>189.6</v>
      </c>
      <c r="Y220" s="90">
        <v>191.3</v>
      </c>
      <c r="Z220" s="90">
        <v>196.4</v>
      </c>
      <c r="AA220" s="90">
        <v>200.4</v>
      </c>
      <c r="AB220" s="90">
        <v>222.2</v>
      </c>
      <c r="AC220" s="90">
        <v>234.8</v>
      </c>
      <c r="AD220" s="90">
        <v>232.7</v>
      </c>
      <c r="AE220" s="90">
        <v>228.9</v>
      </c>
      <c r="AF220" s="90">
        <v>239.3</v>
      </c>
      <c r="AG220" s="90">
        <v>242.3</v>
      </c>
      <c r="AH220" s="90">
        <v>245.2</v>
      </c>
      <c r="AI220" s="90">
        <v>247.2</v>
      </c>
      <c r="AJ220" s="90">
        <v>259.2</v>
      </c>
      <c r="AK220" s="90">
        <v>260.39999999999998</v>
      </c>
      <c r="AL220" s="90">
        <v>265.3</v>
      </c>
      <c r="AM220" s="90">
        <v>290</v>
      </c>
      <c r="AN220" s="90">
        <v>301</v>
      </c>
      <c r="AO220" s="90">
        <v>316.2</v>
      </c>
      <c r="AP220" s="90">
        <v>325.5</v>
      </c>
      <c r="AQ220" s="90">
        <v>332.8</v>
      </c>
      <c r="AR220" s="90">
        <v>358.9</v>
      </c>
      <c r="AS220" s="90">
        <v>375.7</v>
      </c>
      <c r="AT220" s="90">
        <v>413.6</v>
      </c>
      <c r="AU220" s="90">
        <v>423.7</v>
      </c>
      <c r="AV220" s="90">
        <v>467.4</v>
      </c>
      <c r="AW220" s="90">
        <v>483.8</v>
      </c>
      <c r="AX220" s="90">
        <v>492.6</v>
      </c>
      <c r="AY220" s="90">
        <v>500.1</v>
      </c>
      <c r="AZ220" s="90">
        <v>555.5</v>
      </c>
      <c r="BA220" s="90">
        <v>580.29999999999995</v>
      </c>
      <c r="BB220" s="90">
        <v>578.79999999999995</v>
      </c>
      <c r="BC220" s="90">
        <v>584.79999999999995</v>
      </c>
      <c r="BD220" s="90">
        <v>625.6</v>
      </c>
      <c r="BE220" s="90">
        <v>629.20000000000005</v>
      </c>
      <c r="BF220" s="90">
        <v>625.70000000000005</v>
      </c>
      <c r="BG220" s="90">
        <v>628.4</v>
      </c>
      <c r="BH220" s="90">
        <v>666.7</v>
      </c>
      <c r="BI220" s="90">
        <v>674.9</v>
      </c>
      <c r="BJ220" s="90">
        <v>692.9</v>
      </c>
      <c r="BK220" s="90">
        <v>701.4</v>
      </c>
      <c r="BL220" s="90">
        <v>754.7</v>
      </c>
      <c r="BM220" s="90">
        <v>760</v>
      </c>
      <c r="BN220" s="90">
        <v>771.7</v>
      </c>
      <c r="BO220" s="90">
        <v>777.8</v>
      </c>
      <c r="BP220" s="90">
        <v>882.8</v>
      </c>
      <c r="BQ220" s="90">
        <v>934.9</v>
      </c>
      <c r="BR220" s="90">
        <v>970.7</v>
      </c>
      <c r="BS220" s="90">
        <v>987.6</v>
      </c>
      <c r="BT220" s="90">
        <v>1019</v>
      </c>
      <c r="BU220" s="90">
        <v>1055.0999999999999</v>
      </c>
      <c r="BV220" s="90">
        <v>1222.9000000000001</v>
      </c>
      <c r="BW220" s="90">
        <v>1325.3</v>
      </c>
      <c r="BX220" s="91">
        <v>1386.1</v>
      </c>
      <c r="BY220" s="91">
        <v>1438.1</v>
      </c>
      <c r="BZ220" s="91">
        <v>1715.5</v>
      </c>
      <c r="CA220" s="91">
        <v>1936</v>
      </c>
      <c r="CB220" s="91">
        <v>1967.3</v>
      </c>
      <c r="CC220" s="90">
        <v>2047.8</v>
      </c>
      <c r="CD220" s="90">
        <v>2289.5</v>
      </c>
      <c r="CE220" s="90">
        <v>2387.6</v>
      </c>
    </row>
    <row r="221" spans="2:83" ht="17.399999999999999" customHeight="1" x14ac:dyDescent="0.3">
      <c r="B221" s="3" t="str">
        <f t="shared" si="12"/>
        <v>J11</v>
      </c>
      <c r="C221" s="1" t="s">
        <v>33</v>
      </c>
      <c r="D221" s="3" t="s">
        <v>85</v>
      </c>
      <c r="E221" s="3">
        <v>11</v>
      </c>
      <c r="F221" s="1" t="s">
        <v>543</v>
      </c>
      <c r="G221" s="90">
        <v>100</v>
      </c>
      <c r="H221" s="90">
        <v>108.5</v>
      </c>
      <c r="I221" s="90">
        <v>111.8</v>
      </c>
      <c r="J221" s="90">
        <v>115.1</v>
      </c>
      <c r="K221" s="90">
        <v>119.1</v>
      </c>
      <c r="L221" s="90">
        <v>136.4</v>
      </c>
      <c r="M221" s="90">
        <v>140.1</v>
      </c>
      <c r="N221" s="90">
        <v>143.4</v>
      </c>
      <c r="O221" s="90">
        <v>143.1</v>
      </c>
      <c r="P221" s="90">
        <v>150.19999999999999</v>
      </c>
      <c r="Q221" s="90">
        <v>152.69999999999999</v>
      </c>
      <c r="R221" s="90">
        <v>155.9</v>
      </c>
      <c r="S221" s="90">
        <v>156.9</v>
      </c>
      <c r="T221" s="90">
        <v>166.2</v>
      </c>
      <c r="U221" s="90">
        <v>168.2</v>
      </c>
      <c r="V221" s="90">
        <v>169.8</v>
      </c>
      <c r="W221" s="90">
        <v>170.1</v>
      </c>
      <c r="X221" s="90">
        <v>186.9</v>
      </c>
      <c r="Y221" s="90">
        <v>188.9</v>
      </c>
      <c r="Z221" s="90">
        <v>197</v>
      </c>
      <c r="AA221" s="90">
        <v>202.1</v>
      </c>
      <c r="AB221" s="90">
        <v>221.1</v>
      </c>
      <c r="AC221" s="90">
        <v>229.1</v>
      </c>
      <c r="AD221" s="90">
        <v>229.9</v>
      </c>
      <c r="AE221" s="90">
        <v>229</v>
      </c>
      <c r="AF221" s="90">
        <v>239.8</v>
      </c>
      <c r="AG221" s="90">
        <v>242.9</v>
      </c>
      <c r="AH221" s="90">
        <v>245.1</v>
      </c>
      <c r="AI221" s="90">
        <v>247</v>
      </c>
      <c r="AJ221" s="90">
        <v>260.8</v>
      </c>
      <c r="AK221" s="90">
        <v>262.7</v>
      </c>
      <c r="AL221" s="90">
        <v>266</v>
      </c>
      <c r="AM221" s="90">
        <v>299.2</v>
      </c>
      <c r="AN221" s="90">
        <v>310.60000000000002</v>
      </c>
      <c r="AO221" s="90">
        <v>323.2</v>
      </c>
      <c r="AP221" s="90">
        <v>334.3</v>
      </c>
      <c r="AQ221" s="90">
        <v>347.8</v>
      </c>
      <c r="AR221" s="90">
        <v>380.9</v>
      </c>
      <c r="AS221" s="90">
        <v>400.9</v>
      </c>
      <c r="AT221" s="90">
        <v>439.8</v>
      </c>
      <c r="AU221" s="90">
        <v>455.3</v>
      </c>
      <c r="AV221" s="90">
        <v>500.79999999999995</v>
      </c>
      <c r="AW221" s="90">
        <v>513.70000000000005</v>
      </c>
      <c r="AX221" s="90">
        <v>524.79999999999995</v>
      </c>
      <c r="AY221" s="90">
        <v>533.29999999999995</v>
      </c>
      <c r="AZ221" s="90">
        <v>595.5</v>
      </c>
      <c r="BA221" s="90">
        <v>613.5</v>
      </c>
      <c r="BB221" s="90">
        <v>621.20000000000005</v>
      </c>
      <c r="BC221" s="90">
        <v>626.6</v>
      </c>
      <c r="BD221" s="90">
        <v>669.1</v>
      </c>
      <c r="BE221" s="90">
        <v>673.5</v>
      </c>
      <c r="BF221" s="90">
        <v>675.7</v>
      </c>
      <c r="BG221" s="90">
        <v>677.4</v>
      </c>
      <c r="BH221" s="90">
        <v>716.4</v>
      </c>
      <c r="BI221" s="90">
        <v>723.9</v>
      </c>
      <c r="BJ221" s="90">
        <v>734.6</v>
      </c>
      <c r="BK221" s="90">
        <v>741.5</v>
      </c>
      <c r="BL221" s="90">
        <v>796</v>
      </c>
      <c r="BM221" s="90">
        <v>803.5</v>
      </c>
      <c r="BN221" s="90">
        <v>819.1</v>
      </c>
      <c r="BO221" s="90">
        <v>825.8</v>
      </c>
      <c r="BP221" s="90">
        <v>933.1</v>
      </c>
      <c r="BQ221" s="90">
        <v>1007.1</v>
      </c>
      <c r="BR221" s="90">
        <v>1052.9000000000001</v>
      </c>
      <c r="BS221" s="90">
        <v>1079.5</v>
      </c>
      <c r="BT221" s="90">
        <v>1104.4000000000001</v>
      </c>
      <c r="BU221" s="90">
        <v>1152.4000000000001</v>
      </c>
      <c r="BV221" s="90">
        <v>1352.2</v>
      </c>
      <c r="BW221" s="90">
        <v>1438.1</v>
      </c>
      <c r="BX221" s="91">
        <v>1503</v>
      </c>
      <c r="BY221" s="91">
        <v>1568.7</v>
      </c>
      <c r="BZ221" s="91">
        <v>1885</v>
      </c>
      <c r="CA221" s="91">
        <v>2160.6999999999998</v>
      </c>
      <c r="CB221" s="91">
        <v>2225.1999999999998</v>
      </c>
      <c r="CC221" s="90">
        <v>2351.4</v>
      </c>
      <c r="CD221" s="90">
        <v>2581.9</v>
      </c>
      <c r="CE221" s="90">
        <v>2712.6</v>
      </c>
    </row>
    <row r="222" spans="2:83" ht="17.399999999999999" customHeight="1" x14ac:dyDescent="0.3">
      <c r="B222" s="3" t="str">
        <f t="shared" si="12"/>
        <v>J12</v>
      </c>
      <c r="C222" s="1" t="s">
        <v>33</v>
      </c>
      <c r="D222" s="3" t="s">
        <v>85</v>
      </c>
      <c r="E222" s="3">
        <v>12</v>
      </c>
      <c r="F222" s="1" t="s">
        <v>563</v>
      </c>
      <c r="G222" s="90">
        <v>100</v>
      </c>
      <c r="H222" s="90">
        <v>108.2</v>
      </c>
      <c r="I222" s="90">
        <v>112.1</v>
      </c>
      <c r="J222" s="90">
        <v>115</v>
      </c>
      <c r="K222" s="90">
        <v>117.9</v>
      </c>
      <c r="L222" s="90">
        <v>138.5</v>
      </c>
      <c r="M222" s="90">
        <v>143.1</v>
      </c>
      <c r="N222" s="90">
        <v>145.5</v>
      </c>
      <c r="O222" s="90">
        <v>145.5</v>
      </c>
      <c r="P222" s="90">
        <v>154.30000000000001</v>
      </c>
      <c r="Q222" s="90">
        <v>157.1</v>
      </c>
      <c r="R222" s="90">
        <v>161.19999999999999</v>
      </c>
      <c r="S222" s="90">
        <v>162.6</v>
      </c>
      <c r="T222" s="90">
        <v>172.2</v>
      </c>
      <c r="U222" s="90">
        <v>173.4</v>
      </c>
      <c r="V222" s="90">
        <v>174</v>
      </c>
      <c r="W222" s="90">
        <v>174.2</v>
      </c>
      <c r="X222" s="90">
        <v>188.2</v>
      </c>
      <c r="Y222" s="90">
        <v>190.2</v>
      </c>
      <c r="Z222" s="90">
        <v>198.5</v>
      </c>
      <c r="AA222" s="90">
        <v>206.1</v>
      </c>
      <c r="AB222" s="90">
        <v>224.5</v>
      </c>
      <c r="AC222" s="90">
        <v>227</v>
      </c>
      <c r="AD222" s="90">
        <v>228.5</v>
      </c>
      <c r="AE222" s="90">
        <v>228.8</v>
      </c>
      <c r="AF222" s="90">
        <v>238.5</v>
      </c>
      <c r="AG222" s="90">
        <v>243.4</v>
      </c>
      <c r="AH222" s="90">
        <v>244.8</v>
      </c>
      <c r="AI222" s="90">
        <v>245.9</v>
      </c>
      <c r="AJ222" s="90">
        <v>260</v>
      </c>
      <c r="AK222" s="90">
        <v>261.3</v>
      </c>
      <c r="AL222" s="90">
        <v>262.3</v>
      </c>
      <c r="AM222" s="90">
        <v>335.3</v>
      </c>
      <c r="AN222" s="90">
        <v>341.4</v>
      </c>
      <c r="AO222" s="90">
        <v>357</v>
      </c>
      <c r="AP222" s="90">
        <v>378.3</v>
      </c>
      <c r="AQ222" s="90">
        <v>398</v>
      </c>
      <c r="AR222" s="90">
        <v>431.5</v>
      </c>
      <c r="AS222" s="90">
        <v>459.6</v>
      </c>
      <c r="AT222" s="90">
        <v>513.70000000000005</v>
      </c>
      <c r="AU222" s="90">
        <v>539.4</v>
      </c>
      <c r="AV222" s="90">
        <v>585.9</v>
      </c>
      <c r="AW222" s="90">
        <v>601.6</v>
      </c>
      <c r="AX222" s="90">
        <v>612.79999999999995</v>
      </c>
      <c r="AY222" s="90">
        <v>623.9</v>
      </c>
      <c r="AZ222" s="90">
        <v>691.3</v>
      </c>
      <c r="BA222" s="90">
        <v>705.5</v>
      </c>
      <c r="BB222" s="90">
        <v>710.8</v>
      </c>
      <c r="BC222" s="90">
        <v>717.7</v>
      </c>
      <c r="BD222" s="90">
        <v>768.5</v>
      </c>
      <c r="BE222" s="90">
        <v>772.5</v>
      </c>
      <c r="BF222" s="90">
        <v>772.7</v>
      </c>
      <c r="BG222" s="90">
        <v>773.5</v>
      </c>
      <c r="BH222" s="90">
        <v>815.3</v>
      </c>
      <c r="BI222" s="90">
        <v>823.1</v>
      </c>
      <c r="BJ222" s="90">
        <v>830.8</v>
      </c>
      <c r="BK222" s="90">
        <v>838.6</v>
      </c>
      <c r="BL222" s="90">
        <v>892.6</v>
      </c>
      <c r="BM222" s="90">
        <v>893</v>
      </c>
      <c r="BN222" s="90">
        <v>916.7</v>
      </c>
      <c r="BO222" s="90">
        <v>925.1</v>
      </c>
      <c r="BP222" s="90">
        <v>1030.5</v>
      </c>
      <c r="BQ222" s="90">
        <v>1155.8</v>
      </c>
      <c r="BR222" s="90">
        <v>1214.0999999999999</v>
      </c>
      <c r="BS222" s="90">
        <v>1270.5999999999999</v>
      </c>
      <c r="BT222" s="90">
        <v>1289.2</v>
      </c>
      <c r="BU222" s="90">
        <v>1373</v>
      </c>
      <c r="BV222" s="90">
        <v>1591.5</v>
      </c>
      <c r="BW222" s="90">
        <v>1697.3</v>
      </c>
      <c r="BX222" s="91">
        <v>1785.6</v>
      </c>
      <c r="BY222" s="91">
        <v>1887.7</v>
      </c>
      <c r="BZ222" s="91">
        <v>2239</v>
      </c>
      <c r="CA222" s="91">
        <v>2597.9</v>
      </c>
      <c r="CB222" s="91">
        <v>2704.7</v>
      </c>
      <c r="CC222" s="90">
        <v>2928.6</v>
      </c>
      <c r="CD222" s="90">
        <v>3233.4</v>
      </c>
      <c r="CE222" s="90">
        <v>3416.4</v>
      </c>
    </row>
    <row r="223" spans="2:83" ht="17.399999999999999" customHeight="1" x14ac:dyDescent="0.3">
      <c r="B223" s="3" t="str">
        <f t="shared" si="12"/>
        <v>J13</v>
      </c>
      <c r="C223" s="1" t="s">
        <v>33</v>
      </c>
      <c r="D223" s="3" t="s">
        <v>85</v>
      </c>
      <c r="E223" s="3">
        <v>13</v>
      </c>
      <c r="F223" s="1" t="s">
        <v>497</v>
      </c>
      <c r="G223" s="90">
        <v>100</v>
      </c>
      <c r="H223" s="90">
        <v>103.1</v>
      </c>
      <c r="I223" s="90">
        <v>104.3</v>
      </c>
      <c r="J223" s="90">
        <v>105</v>
      </c>
      <c r="K223" s="90">
        <v>105.6</v>
      </c>
      <c r="L223" s="90">
        <v>111.1</v>
      </c>
      <c r="M223" s="90">
        <v>112.3</v>
      </c>
      <c r="N223" s="90">
        <v>118.6</v>
      </c>
      <c r="O223" s="90">
        <v>118.6</v>
      </c>
      <c r="P223" s="90">
        <v>122</v>
      </c>
      <c r="Q223" s="90">
        <v>122.6</v>
      </c>
      <c r="R223" s="90">
        <v>123.4</v>
      </c>
      <c r="S223" s="90">
        <v>123.7</v>
      </c>
      <c r="T223" s="90">
        <v>127.7</v>
      </c>
      <c r="U223" s="90">
        <v>128.19999999999999</v>
      </c>
      <c r="V223" s="90">
        <v>129.19999999999999</v>
      </c>
      <c r="W223" s="90">
        <v>129.30000000000001</v>
      </c>
      <c r="X223" s="90">
        <v>161.30000000000001</v>
      </c>
      <c r="Y223" s="90">
        <v>162.19999999999999</v>
      </c>
      <c r="Z223" s="90">
        <v>164</v>
      </c>
      <c r="AA223" s="90">
        <v>165.1</v>
      </c>
      <c r="AB223" s="90">
        <v>249.8</v>
      </c>
      <c r="AC223" s="90">
        <v>285.3</v>
      </c>
      <c r="AD223" s="90">
        <v>286.8</v>
      </c>
      <c r="AE223" s="90">
        <v>270.2</v>
      </c>
      <c r="AF223" s="90">
        <v>253.8</v>
      </c>
      <c r="AG223" s="90">
        <v>271</v>
      </c>
      <c r="AH223" s="90">
        <v>296.2</v>
      </c>
      <c r="AI223" s="90">
        <v>299.7</v>
      </c>
      <c r="AJ223" s="90">
        <v>315.8</v>
      </c>
      <c r="AK223" s="90">
        <v>312.39999999999998</v>
      </c>
      <c r="AL223" s="90">
        <v>323.5</v>
      </c>
      <c r="AM223" s="90">
        <v>368</v>
      </c>
      <c r="AN223" s="90">
        <v>419.6</v>
      </c>
      <c r="AO223" s="90">
        <v>437.4</v>
      </c>
      <c r="AP223" s="90">
        <v>456.1</v>
      </c>
      <c r="AQ223" s="90">
        <v>489.2</v>
      </c>
      <c r="AR223" s="90">
        <v>539.29999999999995</v>
      </c>
      <c r="AS223" s="90">
        <v>550.6</v>
      </c>
      <c r="AT223" s="90">
        <v>571.6</v>
      </c>
      <c r="AU223" s="90">
        <v>785.3</v>
      </c>
      <c r="AV223" s="90">
        <v>871</v>
      </c>
      <c r="AW223" s="90">
        <v>871.1</v>
      </c>
      <c r="AX223" s="90">
        <v>892</v>
      </c>
      <c r="AY223" s="90">
        <v>883.8</v>
      </c>
      <c r="AZ223" s="90">
        <v>929.3</v>
      </c>
      <c r="BA223" s="90">
        <v>966.4</v>
      </c>
      <c r="BB223" s="90">
        <v>884.3</v>
      </c>
      <c r="BC223" s="90">
        <v>811.2</v>
      </c>
      <c r="BD223" s="90">
        <v>828.8</v>
      </c>
      <c r="BE223" s="90">
        <v>822.6</v>
      </c>
      <c r="BF223" s="90">
        <v>769.2</v>
      </c>
      <c r="BG223" s="90">
        <v>665.8</v>
      </c>
      <c r="BH223" s="90">
        <v>696.5</v>
      </c>
      <c r="BI223" s="90">
        <v>728.2</v>
      </c>
      <c r="BJ223" s="90">
        <v>784</v>
      </c>
      <c r="BK223" s="90">
        <v>844.8</v>
      </c>
      <c r="BL223" s="90">
        <v>860</v>
      </c>
      <c r="BM223" s="90">
        <v>865.5</v>
      </c>
      <c r="BN223" s="90">
        <v>940</v>
      </c>
      <c r="BO223" s="90">
        <v>1054.7</v>
      </c>
      <c r="BP223" s="90">
        <v>1209.9000000000001</v>
      </c>
      <c r="BQ223" s="90">
        <v>1386.3</v>
      </c>
      <c r="BR223" s="90">
        <v>1478.4</v>
      </c>
      <c r="BS223" s="90">
        <v>1905.1</v>
      </c>
      <c r="BT223" s="90">
        <v>1966.4</v>
      </c>
      <c r="BU223" s="90">
        <v>1746.8</v>
      </c>
      <c r="BV223" s="90">
        <v>1987</v>
      </c>
      <c r="BW223" s="90">
        <v>1783.1</v>
      </c>
      <c r="BX223" s="91">
        <v>1707.9</v>
      </c>
      <c r="BY223" s="91">
        <v>1716.7</v>
      </c>
      <c r="BZ223" s="91">
        <v>1746.4</v>
      </c>
      <c r="CA223" s="91">
        <v>2238.4</v>
      </c>
      <c r="CB223" s="91">
        <v>2391.1</v>
      </c>
      <c r="CC223" s="90">
        <v>2543.1</v>
      </c>
      <c r="CD223" s="90">
        <v>2950.6</v>
      </c>
      <c r="CE223" s="90">
        <v>3537.4</v>
      </c>
    </row>
    <row r="224" spans="2:83" ht="17.399999999999999" customHeight="1" x14ac:dyDescent="0.3">
      <c r="B224" s="3" t="str">
        <f t="shared" si="12"/>
        <v>J14</v>
      </c>
      <c r="C224" s="1" t="s">
        <v>33</v>
      </c>
      <c r="D224" s="3" t="s">
        <v>85</v>
      </c>
      <c r="E224" s="3">
        <v>14</v>
      </c>
      <c r="F224" s="1" t="s">
        <v>337</v>
      </c>
      <c r="G224" s="90">
        <v>100</v>
      </c>
      <c r="H224" s="90">
        <v>112.9</v>
      </c>
      <c r="I224" s="90">
        <v>114.5</v>
      </c>
      <c r="J224" s="90">
        <v>116.2</v>
      </c>
      <c r="K224" s="90">
        <v>117.1</v>
      </c>
      <c r="L224" s="90">
        <v>124.5</v>
      </c>
      <c r="M224" s="90">
        <v>126</v>
      </c>
      <c r="N224" s="90">
        <v>140.1</v>
      </c>
      <c r="O224" s="90">
        <v>140.1</v>
      </c>
      <c r="P224" s="90">
        <v>146.6</v>
      </c>
      <c r="Q224" s="90">
        <v>147.4</v>
      </c>
      <c r="R224" s="90">
        <v>148.69999999999999</v>
      </c>
      <c r="S224" s="90">
        <v>149.1</v>
      </c>
      <c r="T224" s="90">
        <v>155.4</v>
      </c>
      <c r="U224" s="90">
        <v>155.80000000000001</v>
      </c>
      <c r="V224" s="90">
        <v>162.1</v>
      </c>
      <c r="W224" s="90">
        <v>162.19999999999999</v>
      </c>
      <c r="X224" s="90">
        <v>172</v>
      </c>
      <c r="Y224" s="90">
        <v>173.2</v>
      </c>
      <c r="Z224" s="90">
        <v>175.9</v>
      </c>
      <c r="AA224" s="90">
        <v>178.6</v>
      </c>
      <c r="AB224" s="90">
        <v>210.5</v>
      </c>
      <c r="AC224" s="90">
        <v>211.1</v>
      </c>
      <c r="AD224" s="90">
        <v>212.3</v>
      </c>
      <c r="AE224" s="90">
        <v>208.4</v>
      </c>
      <c r="AF224" s="90">
        <v>214.2</v>
      </c>
      <c r="AG224" s="90">
        <v>215.7</v>
      </c>
      <c r="AH224" s="90">
        <v>217.8</v>
      </c>
      <c r="AI224" s="90">
        <v>219.3</v>
      </c>
      <c r="AJ224" s="90">
        <v>229.1</v>
      </c>
      <c r="AK224" s="90">
        <v>231.9</v>
      </c>
      <c r="AL224" s="90">
        <v>233</v>
      </c>
      <c r="AM224" s="90">
        <v>244.2</v>
      </c>
      <c r="AN224" s="90">
        <v>254.2</v>
      </c>
      <c r="AO224" s="90">
        <v>257.39999999999998</v>
      </c>
      <c r="AP224" s="90">
        <v>270.39999999999998</v>
      </c>
      <c r="AQ224" s="90">
        <v>278.89999999999998</v>
      </c>
      <c r="AR224" s="90">
        <v>310.5</v>
      </c>
      <c r="AS224" s="90">
        <v>325</v>
      </c>
      <c r="AT224" s="90">
        <v>354.4</v>
      </c>
      <c r="AU224" s="90">
        <v>368.6</v>
      </c>
      <c r="AV224" s="90">
        <v>395.4</v>
      </c>
      <c r="AW224" s="90">
        <v>399.4</v>
      </c>
      <c r="AX224" s="90">
        <v>420.7</v>
      </c>
      <c r="AY224" s="90">
        <v>425.4</v>
      </c>
      <c r="AZ224" s="90">
        <v>455.4</v>
      </c>
      <c r="BA224" s="90">
        <v>460.1</v>
      </c>
      <c r="BB224" s="90">
        <v>478.2</v>
      </c>
      <c r="BC224" s="90">
        <v>481.2</v>
      </c>
      <c r="BD224" s="90">
        <v>504.70000000000005</v>
      </c>
      <c r="BE224" s="90">
        <v>506.79999999999995</v>
      </c>
      <c r="BF224" s="90">
        <v>504.29999999999995</v>
      </c>
      <c r="BG224" s="90">
        <v>496.7</v>
      </c>
      <c r="BH224" s="90">
        <v>519</v>
      </c>
      <c r="BI224" s="90">
        <v>524.29999999999995</v>
      </c>
      <c r="BJ224" s="90">
        <v>547.20000000000005</v>
      </c>
      <c r="BK224" s="90">
        <v>553.70000000000005</v>
      </c>
      <c r="BL224" s="90">
        <v>586.5</v>
      </c>
      <c r="BM224" s="90">
        <v>591.5</v>
      </c>
      <c r="BN224" s="90">
        <v>597.79999999999995</v>
      </c>
      <c r="BO224" s="90">
        <v>606</v>
      </c>
      <c r="BP224" s="90">
        <v>701.8</v>
      </c>
      <c r="BQ224" s="90">
        <v>774.3</v>
      </c>
      <c r="BR224" s="90">
        <v>819.5</v>
      </c>
      <c r="BS224" s="90">
        <v>862.7</v>
      </c>
      <c r="BT224" s="90">
        <v>889.8</v>
      </c>
      <c r="BU224" s="90">
        <v>904.7</v>
      </c>
      <c r="BV224" s="90">
        <v>1049.9000000000001</v>
      </c>
      <c r="BW224" s="90">
        <v>1073.8</v>
      </c>
      <c r="BX224" s="91">
        <v>1099.0999999999999</v>
      </c>
      <c r="BY224" s="91">
        <v>1123.9000000000001</v>
      </c>
      <c r="BZ224" s="91">
        <v>1367.7</v>
      </c>
      <c r="CA224" s="91">
        <v>1562.5</v>
      </c>
      <c r="CB224" s="91">
        <v>1576.7</v>
      </c>
      <c r="CC224" s="90">
        <v>1719.2</v>
      </c>
      <c r="CD224" s="90">
        <v>1817.7</v>
      </c>
      <c r="CE224" s="90">
        <v>1919.9</v>
      </c>
    </row>
    <row r="225" spans="2:83" ht="17.399999999999999" customHeight="1" x14ac:dyDescent="0.3">
      <c r="B225" s="3" t="str">
        <f t="shared" si="12"/>
        <v>J15</v>
      </c>
      <c r="C225" s="1" t="s">
        <v>33</v>
      </c>
      <c r="D225" s="3" t="s">
        <v>85</v>
      </c>
      <c r="E225" s="3">
        <v>15</v>
      </c>
      <c r="F225" s="1" t="s">
        <v>65</v>
      </c>
      <c r="G225" s="90">
        <v>100</v>
      </c>
      <c r="H225" s="90">
        <v>107.9</v>
      </c>
      <c r="I225" s="90">
        <v>113.8</v>
      </c>
      <c r="J225" s="90">
        <v>115.9</v>
      </c>
      <c r="K225" s="90">
        <v>117.9</v>
      </c>
      <c r="L225" s="90">
        <v>140.30000000000001</v>
      </c>
      <c r="M225" s="90">
        <v>145.30000000000001</v>
      </c>
      <c r="N225" s="90">
        <v>146.19999999999999</v>
      </c>
      <c r="O225" s="90">
        <v>146.19999999999999</v>
      </c>
      <c r="P225" s="90">
        <v>147.69999999999999</v>
      </c>
      <c r="Q225" s="90">
        <v>149</v>
      </c>
      <c r="R225" s="90">
        <v>156.5</v>
      </c>
      <c r="S225" s="90">
        <v>157.9</v>
      </c>
      <c r="T225" s="90">
        <v>163.4</v>
      </c>
      <c r="U225" s="90">
        <v>167.4</v>
      </c>
      <c r="V225" s="90">
        <v>168</v>
      </c>
      <c r="W225" s="90">
        <v>168.1</v>
      </c>
      <c r="X225" s="90">
        <v>187.8</v>
      </c>
      <c r="Y225" s="90">
        <v>191.4</v>
      </c>
      <c r="Z225" s="90">
        <v>194.5</v>
      </c>
      <c r="AA225" s="90">
        <v>199.1</v>
      </c>
      <c r="AB225" s="90">
        <v>214.2</v>
      </c>
      <c r="AC225" s="90">
        <v>218</v>
      </c>
      <c r="AD225" s="90">
        <v>215.3</v>
      </c>
      <c r="AE225" s="90">
        <v>215.3</v>
      </c>
      <c r="AF225" s="90">
        <v>217.3</v>
      </c>
      <c r="AG225" s="90">
        <v>218.1</v>
      </c>
      <c r="AH225" s="90">
        <v>228.6</v>
      </c>
      <c r="AI225" s="90">
        <v>229.6</v>
      </c>
      <c r="AJ225" s="90">
        <v>249.3</v>
      </c>
      <c r="AK225" s="90">
        <v>249.9</v>
      </c>
      <c r="AL225" s="90">
        <v>249.9</v>
      </c>
      <c r="AM225" s="90">
        <v>287.5</v>
      </c>
      <c r="AN225" s="90">
        <v>295.5</v>
      </c>
      <c r="AO225" s="90">
        <v>304.8</v>
      </c>
      <c r="AP225" s="90">
        <v>318.89999999999998</v>
      </c>
      <c r="AQ225" s="90">
        <v>339.2</v>
      </c>
      <c r="AR225" s="90">
        <v>374.3</v>
      </c>
      <c r="AS225" s="90">
        <v>392.3</v>
      </c>
      <c r="AT225" s="90">
        <v>407</v>
      </c>
      <c r="AU225" s="90">
        <v>423.9</v>
      </c>
      <c r="AV225" s="90">
        <v>485.1</v>
      </c>
      <c r="AW225" s="90">
        <v>508.20000000000005</v>
      </c>
      <c r="AX225" s="90">
        <v>512</v>
      </c>
      <c r="AY225" s="90">
        <v>513.70000000000005</v>
      </c>
      <c r="AZ225" s="90">
        <v>561</v>
      </c>
      <c r="BA225" s="90">
        <v>574.29999999999995</v>
      </c>
      <c r="BB225" s="90">
        <v>579.79999999999995</v>
      </c>
      <c r="BC225" s="90">
        <v>579.20000000000005</v>
      </c>
      <c r="BD225" s="90">
        <v>594.1</v>
      </c>
      <c r="BE225" s="90">
        <v>608.6</v>
      </c>
      <c r="BF225" s="90">
        <v>623.20000000000005</v>
      </c>
      <c r="BG225" s="90">
        <v>623.20000000000005</v>
      </c>
      <c r="BH225" s="90">
        <v>627.20000000000005</v>
      </c>
      <c r="BI225" s="90">
        <v>657.1</v>
      </c>
      <c r="BJ225" s="90">
        <v>675</v>
      </c>
      <c r="BK225" s="90">
        <v>680</v>
      </c>
      <c r="BL225" s="90">
        <v>712.6</v>
      </c>
      <c r="BM225" s="90">
        <v>734.4</v>
      </c>
      <c r="BN225" s="90">
        <v>741.2</v>
      </c>
      <c r="BO225" s="90">
        <v>748</v>
      </c>
      <c r="BP225" s="90">
        <v>831.8</v>
      </c>
      <c r="BQ225" s="90">
        <v>912.6</v>
      </c>
      <c r="BR225" s="90">
        <v>1008.3</v>
      </c>
      <c r="BS225" s="90">
        <v>1030.7</v>
      </c>
      <c r="BT225" s="90">
        <v>1084.5</v>
      </c>
      <c r="BU225" s="90">
        <v>1193.5999999999999</v>
      </c>
      <c r="BV225" s="90">
        <v>1360.2</v>
      </c>
      <c r="BW225" s="90">
        <v>1452</v>
      </c>
      <c r="BX225" s="91">
        <v>1702.3</v>
      </c>
      <c r="BY225" s="91">
        <v>1793.8</v>
      </c>
      <c r="BZ225" s="91">
        <v>2265.5</v>
      </c>
      <c r="CA225" s="91">
        <v>2762.4</v>
      </c>
      <c r="CB225" s="91">
        <v>2834.2</v>
      </c>
      <c r="CC225" s="90">
        <v>3049.5</v>
      </c>
      <c r="CD225" s="90">
        <v>3228.8</v>
      </c>
      <c r="CE225" s="90">
        <v>3376.4</v>
      </c>
    </row>
    <row r="226" spans="2:83" ht="17.399999999999999" customHeight="1" x14ac:dyDescent="0.3">
      <c r="B226" s="3" t="str">
        <f t="shared" si="12"/>
        <v>J16</v>
      </c>
      <c r="C226" s="1" t="s">
        <v>33</v>
      </c>
      <c r="D226" s="3" t="s">
        <v>85</v>
      </c>
      <c r="E226" s="3">
        <v>16</v>
      </c>
      <c r="F226" s="1" t="s">
        <v>66</v>
      </c>
      <c r="G226" s="90">
        <v>100</v>
      </c>
      <c r="H226" s="90">
        <v>109</v>
      </c>
      <c r="I226" s="90">
        <v>112.8</v>
      </c>
      <c r="J226" s="90">
        <v>114.9</v>
      </c>
      <c r="K226" s="90">
        <v>117</v>
      </c>
      <c r="L226" s="90">
        <v>133.4</v>
      </c>
      <c r="M226" s="90">
        <v>137.1</v>
      </c>
      <c r="N226" s="90">
        <v>139.80000000000001</v>
      </c>
      <c r="O226" s="90">
        <v>139.80000000000001</v>
      </c>
      <c r="P226" s="90">
        <v>147.80000000000001</v>
      </c>
      <c r="Q226" s="90">
        <v>149.9</v>
      </c>
      <c r="R226" s="90">
        <v>152.5</v>
      </c>
      <c r="S226" s="90">
        <v>153.30000000000001</v>
      </c>
      <c r="T226" s="90">
        <v>166.8</v>
      </c>
      <c r="U226" s="90">
        <v>170.5</v>
      </c>
      <c r="V226" s="90">
        <v>171.4</v>
      </c>
      <c r="W226" s="90">
        <v>171.7</v>
      </c>
      <c r="X226" s="90">
        <v>189.7</v>
      </c>
      <c r="Y226" s="90">
        <v>192.2</v>
      </c>
      <c r="Z226" s="90">
        <v>198.6</v>
      </c>
      <c r="AA226" s="90">
        <v>203</v>
      </c>
      <c r="AB226" s="90">
        <v>226</v>
      </c>
      <c r="AC226" s="90">
        <v>228.4</v>
      </c>
      <c r="AD226" s="90">
        <v>233.1</v>
      </c>
      <c r="AE226" s="90">
        <v>234.3</v>
      </c>
      <c r="AF226" s="90">
        <v>251.6</v>
      </c>
      <c r="AG226" s="90">
        <v>255.7</v>
      </c>
      <c r="AH226" s="90">
        <v>259.39999999999998</v>
      </c>
      <c r="AI226" s="90">
        <v>264.5</v>
      </c>
      <c r="AJ226" s="90">
        <v>283.5</v>
      </c>
      <c r="AK226" s="90">
        <v>285.5</v>
      </c>
      <c r="AL226" s="90">
        <v>290.89999999999998</v>
      </c>
      <c r="AM226" s="90">
        <v>302.10000000000002</v>
      </c>
      <c r="AN226" s="90">
        <v>323.10000000000002</v>
      </c>
      <c r="AO226" s="90">
        <v>329.7</v>
      </c>
      <c r="AP226" s="90">
        <v>337.1</v>
      </c>
      <c r="AQ226" s="90">
        <v>342.6</v>
      </c>
      <c r="AR226" s="90">
        <v>380.3</v>
      </c>
      <c r="AS226" s="90">
        <v>399.9</v>
      </c>
      <c r="AT226" s="90">
        <v>420.3</v>
      </c>
      <c r="AU226" s="90">
        <v>429.7</v>
      </c>
      <c r="AV226" s="90">
        <v>486.1</v>
      </c>
      <c r="AW226" s="90">
        <v>495.3</v>
      </c>
      <c r="AX226" s="90">
        <v>505.70000000000005</v>
      </c>
      <c r="AY226" s="90">
        <v>517</v>
      </c>
      <c r="AZ226" s="90">
        <v>599.70000000000005</v>
      </c>
      <c r="BA226" s="90">
        <v>610.20000000000005</v>
      </c>
      <c r="BB226" s="90">
        <v>619.6</v>
      </c>
      <c r="BC226" s="90">
        <v>629.20000000000005</v>
      </c>
      <c r="BD226" s="90">
        <v>694.3</v>
      </c>
      <c r="BE226" s="90">
        <v>700.2</v>
      </c>
      <c r="BF226" s="90">
        <v>705.3</v>
      </c>
      <c r="BG226" s="90">
        <v>710.7</v>
      </c>
      <c r="BH226" s="90">
        <v>768.3</v>
      </c>
      <c r="BI226" s="90">
        <v>775.4</v>
      </c>
      <c r="BJ226" s="90">
        <v>782.5</v>
      </c>
      <c r="BK226" s="90">
        <v>789.6</v>
      </c>
      <c r="BL226" s="90">
        <v>859.5</v>
      </c>
      <c r="BM226" s="90">
        <v>863.8</v>
      </c>
      <c r="BN226" s="90">
        <v>876.4</v>
      </c>
      <c r="BO226" s="90">
        <v>884.3</v>
      </c>
      <c r="BP226" s="90">
        <v>1015.2</v>
      </c>
      <c r="BQ226" s="90">
        <v>1061.2</v>
      </c>
      <c r="BR226" s="90">
        <v>1070.9000000000001</v>
      </c>
      <c r="BS226" s="90">
        <v>1080.2</v>
      </c>
      <c r="BT226" s="90">
        <v>1097.3</v>
      </c>
      <c r="BU226" s="90">
        <v>1125.5999999999999</v>
      </c>
      <c r="BV226" s="90">
        <v>1371.5</v>
      </c>
      <c r="BW226" s="90">
        <v>1432.8</v>
      </c>
      <c r="BX226" s="91">
        <v>1459.2</v>
      </c>
      <c r="BY226" s="91">
        <v>1550.1</v>
      </c>
      <c r="BZ226" s="91">
        <v>1823.6</v>
      </c>
      <c r="CA226" s="91">
        <v>1992.3</v>
      </c>
      <c r="CB226" s="91">
        <v>2005.8</v>
      </c>
      <c r="CC226" s="90">
        <v>2035.6</v>
      </c>
      <c r="CD226" s="90">
        <v>2320.5</v>
      </c>
      <c r="CE226" s="90">
        <v>2436.6999999999998</v>
      </c>
    </row>
    <row r="227" spans="2:83" ht="17.399999999999999" customHeight="1" x14ac:dyDescent="0.3">
      <c r="B227" s="3" t="str">
        <f t="shared" si="12"/>
        <v>J17</v>
      </c>
      <c r="C227" s="1" t="s">
        <v>33</v>
      </c>
      <c r="D227" s="3" t="s">
        <v>85</v>
      </c>
      <c r="E227" s="3">
        <v>17</v>
      </c>
      <c r="F227" s="1" t="s">
        <v>499</v>
      </c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>
        <v>700</v>
      </c>
      <c r="BH227" s="90">
        <v>702.1</v>
      </c>
      <c r="BI227" s="90">
        <v>702.5</v>
      </c>
      <c r="BJ227" s="90">
        <v>704.2</v>
      </c>
      <c r="BK227" s="90">
        <v>704.9</v>
      </c>
      <c r="BL227" s="90">
        <v>740.1</v>
      </c>
      <c r="BM227" s="90">
        <v>775.4</v>
      </c>
      <c r="BN227" s="90">
        <v>803.6</v>
      </c>
      <c r="BO227" s="90">
        <v>831.8</v>
      </c>
      <c r="BP227" s="90">
        <v>923.3</v>
      </c>
      <c r="BQ227" s="90">
        <v>1073</v>
      </c>
      <c r="BR227" s="90">
        <v>1247.7</v>
      </c>
      <c r="BS227" s="90">
        <v>1414.1</v>
      </c>
      <c r="BT227" s="90">
        <v>1418.2</v>
      </c>
      <c r="BU227" s="90">
        <v>1422.4</v>
      </c>
      <c r="BV227" s="90">
        <v>1593.1</v>
      </c>
      <c r="BW227" s="90">
        <v>1650</v>
      </c>
      <c r="BX227" s="91">
        <v>1706.9</v>
      </c>
      <c r="BY227" s="91">
        <v>1891.8</v>
      </c>
      <c r="BZ227" s="91">
        <v>2099.9</v>
      </c>
      <c r="CA227" s="91">
        <v>2497.1999999999998</v>
      </c>
      <c r="CB227" s="91">
        <v>2553.9</v>
      </c>
      <c r="CC227" s="90">
        <v>2856.6</v>
      </c>
      <c r="CD227" s="90">
        <v>2932.3</v>
      </c>
      <c r="CE227" s="90">
        <v>3026.9</v>
      </c>
    </row>
    <row r="228" spans="2:83" ht="17.399999999999999" customHeight="1" x14ac:dyDescent="0.3">
      <c r="B228" s="29" t="str">
        <f t="shared" si="12"/>
        <v>J99</v>
      </c>
      <c r="C228" s="30" t="s">
        <v>33</v>
      </c>
      <c r="D228" s="29" t="s">
        <v>85</v>
      </c>
      <c r="E228" s="29">
        <v>99</v>
      </c>
      <c r="F228" s="30" t="s">
        <v>431</v>
      </c>
      <c r="G228" s="92">
        <v>100</v>
      </c>
      <c r="H228" s="92">
        <v>108.9</v>
      </c>
      <c r="I228" s="92">
        <v>112.4</v>
      </c>
      <c r="J228" s="92">
        <v>115.4</v>
      </c>
      <c r="K228" s="92">
        <v>120.6</v>
      </c>
      <c r="L228" s="92">
        <v>141.9</v>
      </c>
      <c r="M228" s="92">
        <v>146.30000000000001</v>
      </c>
      <c r="N228" s="92">
        <v>149.19999999999999</v>
      </c>
      <c r="O228" s="92">
        <v>148.5</v>
      </c>
      <c r="P228" s="92">
        <v>155.80000000000001</v>
      </c>
      <c r="Q228" s="92">
        <v>157.9</v>
      </c>
      <c r="R228" s="92">
        <v>161.30000000000001</v>
      </c>
      <c r="S228" s="92">
        <v>162.5</v>
      </c>
      <c r="T228" s="92">
        <v>172.7</v>
      </c>
      <c r="U228" s="92">
        <v>176.2</v>
      </c>
      <c r="V228" s="92">
        <v>178.3</v>
      </c>
      <c r="W228" s="92">
        <v>179</v>
      </c>
      <c r="X228" s="92">
        <v>193.7</v>
      </c>
      <c r="Y228" s="92">
        <v>194.7</v>
      </c>
      <c r="Z228" s="92">
        <v>203.5</v>
      </c>
      <c r="AA228" s="92">
        <v>211.6</v>
      </c>
      <c r="AB228" s="92">
        <v>233.9</v>
      </c>
      <c r="AC228" s="92">
        <v>242.7</v>
      </c>
      <c r="AD228" s="92">
        <v>234.9</v>
      </c>
      <c r="AE228" s="92">
        <v>231</v>
      </c>
      <c r="AF228" s="92">
        <v>238</v>
      </c>
      <c r="AG228" s="92">
        <v>242.5</v>
      </c>
      <c r="AH228" s="92">
        <v>243.7</v>
      </c>
      <c r="AI228" s="92">
        <v>247</v>
      </c>
      <c r="AJ228" s="92">
        <v>261.5</v>
      </c>
      <c r="AK228" s="92">
        <v>263.39999999999998</v>
      </c>
      <c r="AL228" s="92">
        <v>266.10000000000002</v>
      </c>
      <c r="AM228" s="92">
        <v>319.39999999999998</v>
      </c>
      <c r="AN228" s="92">
        <v>326.8</v>
      </c>
      <c r="AO228" s="92">
        <v>342.2</v>
      </c>
      <c r="AP228" s="92">
        <v>360.5</v>
      </c>
      <c r="AQ228" s="92">
        <v>380.3</v>
      </c>
      <c r="AR228" s="92">
        <v>412.6</v>
      </c>
      <c r="AS228" s="92">
        <v>443.4</v>
      </c>
      <c r="AT228" s="92">
        <v>495.5</v>
      </c>
      <c r="AU228" s="92">
        <v>515.5</v>
      </c>
      <c r="AV228" s="92">
        <v>557.29999999999995</v>
      </c>
      <c r="AW228" s="92">
        <v>572</v>
      </c>
      <c r="AX228" s="92">
        <v>585.70000000000005</v>
      </c>
      <c r="AY228" s="92">
        <v>591.9</v>
      </c>
      <c r="AZ228" s="92">
        <v>652.79999999999995</v>
      </c>
      <c r="BA228" s="92">
        <v>667.2</v>
      </c>
      <c r="BB228" s="92">
        <v>670.8</v>
      </c>
      <c r="BC228" s="92">
        <v>672.7</v>
      </c>
      <c r="BD228" s="92">
        <v>711</v>
      </c>
      <c r="BE228" s="92">
        <v>713.6</v>
      </c>
      <c r="BF228" s="92">
        <v>711.2</v>
      </c>
      <c r="BG228" s="92">
        <v>709.3</v>
      </c>
      <c r="BH228" s="92">
        <v>750.2</v>
      </c>
      <c r="BI228" s="92">
        <v>757.8</v>
      </c>
      <c r="BJ228" s="92">
        <v>771.1</v>
      </c>
      <c r="BK228" s="92">
        <v>777.6</v>
      </c>
      <c r="BL228" s="92">
        <v>826</v>
      </c>
      <c r="BM228" s="92">
        <v>837.4</v>
      </c>
      <c r="BN228" s="92">
        <v>858.2</v>
      </c>
      <c r="BO228" s="92">
        <v>869.1</v>
      </c>
      <c r="BP228" s="92">
        <v>975.3</v>
      </c>
      <c r="BQ228" s="92">
        <v>1084.5</v>
      </c>
      <c r="BR228" s="92">
        <v>1160.7</v>
      </c>
      <c r="BS228" s="92">
        <v>1208.3</v>
      </c>
      <c r="BT228" s="92">
        <v>1217.4000000000001</v>
      </c>
      <c r="BU228" s="92">
        <v>1255.8</v>
      </c>
      <c r="BV228" s="92">
        <v>1449.8</v>
      </c>
      <c r="BW228" s="92">
        <v>1525.5</v>
      </c>
      <c r="BX228" s="93">
        <v>1160.4000000000001</v>
      </c>
      <c r="BY228" s="93">
        <v>1718.6</v>
      </c>
      <c r="BZ228" s="93">
        <v>2041.9</v>
      </c>
      <c r="CA228" s="93">
        <v>2420.9</v>
      </c>
      <c r="CB228" s="93">
        <v>2524.3000000000002</v>
      </c>
      <c r="CC228" s="92">
        <v>2707.6</v>
      </c>
      <c r="CD228" s="92">
        <v>2979.5</v>
      </c>
      <c r="CE228" s="92">
        <v>3145.1</v>
      </c>
    </row>
    <row r="229" spans="2:83" ht="17.399999999999999" customHeight="1" x14ac:dyDescent="0.3">
      <c r="B229" s="3" t="str">
        <f t="shared" si="12"/>
        <v>K1</v>
      </c>
      <c r="C229" s="1" t="s">
        <v>34</v>
      </c>
      <c r="D229" s="3" t="s">
        <v>86</v>
      </c>
      <c r="E229" s="3">
        <v>1</v>
      </c>
      <c r="F229" s="1" t="s">
        <v>367</v>
      </c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>
        <v>171</v>
      </c>
      <c r="T229" s="90">
        <v>182.1</v>
      </c>
      <c r="U229" s="90">
        <v>183.1</v>
      </c>
      <c r="V229" s="90">
        <v>184.9</v>
      </c>
      <c r="W229" s="90">
        <v>186</v>
      </c>
      <c r="X229" s="90">
        <v>201.5</v>
      </c>
      <c r="Y229" s="90">
        <v>205.1</v>
      </c>
      <c r="Z229" s="90">
        <v>213.1</v>
      </c>
      <c r="AA229" s="90">
        <v>221.7</v>
      </c>
      <c r="AB229" s="90">
        <v>242.6</v>
      </c>
      <c r="AC229" s="90">
        <v>247.6</v>
      </c>
      <c r="AD229" s="90">
        <v>249.7</v>
      </c>
      <c r="AE229" s="90">
        <v>250.2</v>
      </c>
      <c r="AF229" s="90">
        <v>258.8</v>
      </c>
      <c r="AG229" s="90">
        <v>263.10000000000002</v>
      </c>
      <c r="AH229" s="90">
        <v>265</v>
      </c>
      <c r="AI229" s="90">
        <v>266.7</v>
      </c>
      <c r="AJ229" s="90">
        <v>283.89999999999998</v>
      </c>
      <c r="AK229" s="90">
        <v>285.39999999999998</v>
      </c>
      <c r="AL229" s="90">
        <v>286.8</v>
      </c>
      <c r="AM229" s="90">
        <v>344.3</v>
      </c>
      <c r="AN229" s="90">
        <v>352.9</v>
      </c>
      <c r="AO229" s="90">
        <v>367</v>
      </c>
      <c r="AP229" s="90">
        <v>387.3</v>
      </c>
      <c r="AQ229" s="90">
        <v>404.1</v>
      </c>
      <c r="AR229" s="90">
        <v>440.8</v>
      </c>
      <c r="AS229" s="90">
        <v>465.9</v>
      </c>
      <c r="AT229" s="90">
        <v>528.20000000000005</v>
      </c>
      <c r="AU229" s="90">
        <v>550.1</v>
      </c>
      <c r="AV229" s="90">
        <v>596.6</v>
      </c>
      <c r="AW229" s="90">
        <v>610.6</v>
      </c>
      <c r="AX229" s="90">
        <v>628</v>
      </c>
      <c r="AY229" s="90">
        <v>639</v>
      </c>
      <c r="AZ229" s="90">
        <v>705.9</v>
      </c>
      <c r="BA229" s="90">
        <v>723.3</v>
      </c>
      <c r="BB229" s="90">
        <v>732.3</v>
      </c>
      <c r="BC229" s="90">
        <v>739.5</v>
      </c>
      <c r="BD229" s="90">
        <v>790.8</v>
      </c>
      <c r="BE229" s="90">
        <v>795</v>
      </c>
      <c r="BF229" s="90">
        <v>796.3</v>
      </c>
      <c r="BG229" s="90">
        <v>797.9</v>
      </c>
      <c r="BH229" s="90">
        <v>841.5</v>
      </c>
      <c r="BI229" s="90">
        <v>848.8</v>
      </c>
      <c r="BJ229" s="90">
        <v>856.2</v>
      </c>
      <c r="BK229" s="90">
        <v>863.6</v>
      </c>
      <c r="BL229" s="90">
        <v>918.2</v>
      </c>
      <c r="BM229" s="90">
        <v>919.8</v>
      </c>
      <c r="BN229" s="90">
        <v>942.9</v>
      </c>
      <c r="BO229" s="90">
        <v>951</v>
      </c>
      <c r="BP229" s="90">
        <v>1057.5999999999999</v>
      </c>
      <c r="BQ229" s="90">
        <v>1171.0999999999999</v>
      </c>
      <c r="BR229" s="90">
        <v>1218.8</v>
      </c>
      <c r="BS229" s="90">
        <v>1265</v>
      </c>
      <c r="BT229" s="90">
        <v>1295</v>
      </c>
      <c r="BU229" s="90">
        <v>1356.4</v>
      </c>
      <c r="BV229" s="90">
        <v>1574.2</v>
      </c>
      <c r="BW229" s="90">
        <v>1666.2</v>
      </c>
      <c r="BX229" s="91">
        <v>1740.2</v>
      </c>
      <c r="BY229" s="91">
        <v>1825.5</v>
      </c>
      <c r="BZ229" s="91">
        <v>2179.3000000000002</v>
      </c>
      <c r="CA229" s="91">
        <v>2489.6999999999998</v>
      </c>
      <c r="CB229" s="91">
        <v>2575.9</v>
      </c>
      <c r="CC229" s="90">
        <v>2757</v>
      </c>
      <c r="CD229" s="90">
        <v>3025.5</v>
      </c>
      <c r="CE229" s="90">
        <v>3226.5</v>
      </c>
    </row>
    <row r="230" spans="2:83" ht="17.399999999999999" customHeight="1" x14ac:dyDescent="0.3">
      <c r="B230" s="3" t="str">
        <f t="shared" si="12"/>
        <v>K2</v>
      </c>
      <c r="C230" s="1" t="s">
        <v>34</v>
      </c>
      <c r="D230" s="3" t="s">
        <v>86</v>
      </c>
      <c r="E230" s="3">
        <v>2</v>
      </c>
      <c r="F230" s="1" t="s">
        <v>368</v>
      </c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>
        <v>153.69999999999999</v>
      </c>
      <c r="T230" s="90">
        <v>167.4</v>
      </c>
      <c r="U230" s="90">
        <v>167.7</v>
      </c>
      <c r="V230" s="90">
        <v>173.6</v>
      </c>
      <c r="W230" s="90">
        <v>177.6</v>
      </c>
      <c r="X230" s="90">
        <v>189.2</v>
      </c>
      <c r="Y230" s="90">
        <v>199.1</v>
      </c>
      <c r="Z230" s="90">
        <v>206.4</v>
      </c>
      <c r="AA230" s="90">
        <v>217.4</v>
      </c>
      <c r="AB230" s="90">
        <v>236.3</v>
      </c>
      <c r="AC230" s="90">
        <v>246.9</v>
      </c>
      <c r="AD230" s="90">
        <v>248</v>
      </c>
      <c r="AE230" s="90">
        <v>248.3</v>
      </c>
      <c r="AF230" s="90">
        <v>254.7</v>
      </c>
      <c r="AG230" s="90">
        <v>257.5</v>
      </c>
      <c r="AH230" s="90">
        <v>256.7</v>
      </c>
      <c r="AI230" s="90">
        <v>257.5</v>
      </c>
      <c r="AJ230" s="90">
        <v>277.8</v>
      </c>
      <c r="AK230" s="90">
        <v>278.60000000000002</v>
      </c>
      <c r="AL230" s="90">
        <v>279.5</v>
      </c>
      <c r="AM230" s="90">
        <v>318.5</v>
      </c>
      <c r="AN230" s="90">
        <v>323.10000000000002</v>
      </c>
      <c r="AO230" s="90">
        <v>332.1</v>
      </c>
      <c r="AP230" s="90">
        <v>354.5</v>
      </c>
      <c r="AQ230" s="90">
        <v>365.7</v>
      </c>
      <c r="AR230" s="90">
        <v>405.3</v>
      </c>
      <c r="AS230" s="90">
        <v>421.7</v>
      </c>
      <c r="AT230" s="90">
        <v>509.9</v>
      </c>
      <c r="AU230" s="90">
        <v>524.5</v>
      </c>
      <c r="AV230" s="90">
        <v>553.29999999999995</v>
      </c>
      <c r="AW230" s="90">
        <v>562.5</v>
      </c>
      <c r="AX230" s="90">
        <v>587.5</v>
      </c>
      <c r="AY230" s="90">
        <v>594.29999999999995</v>
      </c>
      <c r="AZ230" s="90">
        <v>636.1</v>
      </c>
      <c r="BA230" s="90">
        <v>658.6</v>
      </c>
      <c r="BB230" s="90">
        <v>671.3</v>
      </c>
      <c r="BC230" s="90">
        <v>675.7</v>
      </c>
      <c r="BD230" s="90">
        <v>707.4</v>
      </c>
      <c r="BE230" s="90">
        <v>709.9</v>
      </c>
      <c r="BF230" s="90">
        <v>710.3</v>
      </c>
      <c r="BG230" s="90">
        <v>711</v>
      </c>
      <c r="BH230" s="90">
        <v>737.3</v>
      </c>
      <c r="BI230" s="90">
        <v>741.9</v>
      </c>
      <c r="BJ230" s="90">
        <v>746.6</v>
      </c>
      <c r="BK230" s="90">
        <v>751.2</v>
      </c>
      <c r="BL230" s="90">
        <v>784.9</v>
      </c>
      <c r="BM230" s="90">
        <v>785.4</v>
      </c>
      <c r="BN230" s="90">
        <v>814.3</v>
      </c>
      <c r="BO230" s="90">
        <v>819.3</v>
      </c>
      <c r="BP230" s="90">
        <v>884.7</v>
      </c>
      <c r="BQ230" s="90">
        <v>982.2</v>
      </c>
      <c r="BR230" s="90">
        <v>1014.8</v>
      </c>
      <c r="BS230" s="90">
        <v>1046.4000000000001</v>
      </c>
      <c r="BT230" s="90">
        <v>1094.0999999999999</v>
      </c>
      <c r="BU230" s="90">
        <v>1101.0999999999999</v>
      </c>
      <c r="BV230" s="90">
        <v>1261.3</v>
      </c>
      <c r="BW230" s="90">
        <v>1318.7</v>
      </c>
      <c r="BX230" s="91">
        <v>1365.7</v>
      </c>
      <c r="BY230" s="91">
        <v>1420</v>
      </c>
      <c r="BZ230" s="91">
        <v>1739.9</v>
      </c>
      <c r="CA230" s="91">
        <v>1951.4</v>
      </c>
      <c r="CB230" s="91">
        <v>2006.8</v>
      </c>
      <c r="CC230" s="90">
        <v>2123</v>
      </c>
      <c r="CD230" s="90">
        <v>2292.4</v>
      </c>
      <c r="CE230" s="90">
        <v>2652.7</v>
      </c>
    </row>
    <row r="231" spans="2:83" ht="17.399999999999999" customHeight="1" x14ac:dyDescent="0.3">
      <c r="B231" s="3" t="str">
        <f t="shared" si="12"/>
        <v>K3</v>
      </c>
      <c r="C231" s="1" t="s">
        <v>34</v>
      </c>
      <c r="D231" s="3" t="s">
        <v>86</v>
      </c>
      <c r="E231" s="3">
        <v>3</v>
      </c>
      <c r="F231" s="1" t="s">
        <v>369</v>
      </c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>
        <v>151.30000000000001</v>
      </c>
      <c r="T231" s="90">
        <v>160</v>
      </c>
      <c r="U231" s="90">
        <v>161.4</v>
      </c>
      <c r="V231" s="90">
        <v>162.30000000000001</v>
      </c>
      <c r="W231" s="90">
        <v>162.6</v>
      </c>
      <c r="X231" s="90">
        <v>174.4</v>
      </c>
      <c r="Y231" s="90">
        <v>175.8</v>
      </c>
      <c r="Z231" s="90">
        <v>182.2</v>
      </c>
      <c r="AA231" s="90">
        <v>187.8</v>
      </c>
      <c r="AB231" s="90">
        <v>203.5</v>
      </c>
      <c r="AC231" s="90">
        <v>213</v>
      </c>
      <c r="AD231" s="90">
        <v>214.5</v>
      </c>
      <c r="AE231" s="90">
        <v>214.3</v>
      </c>
      <c r="AF231" s="90">
        <v>223.1</v>
      </c>
      <c r="AG231" s="90">
        <v>226.4</v>
      </c>
      <c r="AH231" s="90">
        <v>228</v>
      </c>
      <c r="AI231" s="90">
        <v>229.9</v>
      </c>
      <c r="AJ231" s="90">
        <v>241.9</v>
      </c>
      <c r="AK231" s="90">
        <v>243.2</v>
      </c>
      <c r="AL231" s="90">
        <v>245.1</v>
      </c>
      <c r="AM231" s="90">
        <v>289.8</v>
      </c>
      <c r="AN231" s="90">
        <v>297.39999999999998</v>
      </c>
      <c r="AO231" s="90">
        <v>313</v>
      </c>
      <c r="AP231" s="90">
        <v>326.7</v>
      </c>
      <c r="AQ231" s="90">
        <v>339.8</v>
      </c>
      <c r="AR231" s="90">
        <v>367</v>
      </c>
      <c r="AS231" s="90">
        <v>387.9</v>
      </c>
      <c r="AT231" s="90">
        <v>433.8</v>
      </c>
      <c r="AU231" s="90">
        <v>450.4</v>
      </c>
      <c r="AV231" s="90">
        <v>492.1</v>
      </c>
      <c r="AW231" s="90">
        <v>508.20000000000005</v>
      </c>
      <c r="AX231" s="90">
        <v>516.29999999999995</v>
      </c>
      <c r="AY231" s="90">
        <v>524.20000000000005</v>
      </c>
      <c r="AZ231" s="90">
        <v>579.6</v>
      </c>
      <c r="BA231" s="90">
        <v>599.70000000000005</v>
      </c>
      <c r="BB231" s="90">
        <v>600.29999999999995</v>
      </c>
      <c r="BC231" s="90">
        <v>605.29999999999995</v>
      </c>
      <c r="BD231" s="90">
        <v>646.1</v>
      </c>
      <c r="BE231" s="90">
        <v>649.20000000000005</v>
      </c>
      <c r="BF231" s="90">
        <v>647</v>
      </c>
      <c r="BG231" s="90">
        <v>648.20000000000005</v>
      </c>
      <c r="BH231" s="90">
        <v>684.4</v>
      </c>
      <c r="BI231" s="90">
        <v>691.6</v>
      </c>
      <c r="BJ231" s="90">
        <v>703.8</v>
      </c>
      <c r="BK231" s="90">
        <v>711.3</v>
      </c>
      <c r="BL231" s="90">
        <v>761</v>
      </c>
      <c r="BM231" s="90">
        <v>763.9</v>
      </c>
      <c r="BN231" s="90">
        <v>780.3</v>
      </c>
      <c r="BO231" s="90">
        <v>787.2</v>
      </c>
      <c r="BP231" s="90">
        <v>884.7</v>
      </c>
      <c r="BQ231" s="90">
        <v>969.3</v>
      </c>
      <c r="BR231" s="90">
        <v>1018.4</v>
      </c>
      <c r="BS231" s="90">
        <v>1053.2</v>
      </c>
      <c r="BT231" s="90">
        <v>1074.5</v>
      </c>
      <c r="BU231" s="90">
        <v>1122.3</v>
      </c>
      <c r="BV231" s="90">
        <v>1296.3</v>
      </c>
      <c r="BW231" s="90">
        <v>1395.1</v>
      </c>
      <c r="BX231" s="91">
        <v>1461</v>
      </c>
      <c r="BY231" s="91">
        <v>1532</v>
      </c>
      <c r="BZ231" s="91">
        <v>1805.1</v>
      </c>
      <c r="CA231" s="91">
        <v>2075.6</v>
      </c>
      <c r="CB231" s="91">
        <v>2139.4</v>
      </c>
      <c r="CC231" s="90">
        <v>2280.3000000000002</v>
      </c>
      <c r="CD231" s="90">
        <v>2531.6999999999998</v>
      </c>
      <c r="CE231" s="90">
        <v>2661.8</v>
      </c>
    </row>
    <row r="232" spans="2:83" ht="17.399999999999999" customHeight="1" x14ac:dyDescent="0.3">
      <c r="B232" s="3" t="str">
        <f t="shared" si="12"/>
        <v>K4</v>
      </c>
      <c r="C232" s="1" t="s">
        <v>34</v>
      </c>
      <c r="D232" s="3" t="s">
        <v>86</v>
      </c>
      <c r="E232" s="3">
        <v>4</v>
      </c>
      <c r="F232" s="1" t="s">
        <v>544</v>
      </c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>
        <v>166.2</v>
      </c>
      <c r="T232" s="90">
        <v>176.6</v>
      </c>
      <c r="U232" s="90">
        <v>177.8</v>
      </c>
      <c r="V232" s="90">
        <v>178.7</v>
      </c>
      <c r="W232" s="90">
        <v>178.9</v>
      </c>
      <c r="X232" s="90">
        <v>194</v>
      </c>
      <c r="Y232" s="90">
        <v>196.1</v>
      </c>
      <c r="Z232" s="90">
        <v>204</v>
      </c>
      <c r="AA232" s="90">
        <v>211.4</v>
      </c>
      <c r="AB232" s="90">
        <v>230.4</v>
      </c>
      <c r="AC232" s="90">
        <v>232.9</v>
      </c>
      <c r="AD232" s="90">
        <v>234.4</v>
      </c>
      <c r="AE232" s="90">
        <v>234.8</v>
      </c>
      <c r="AF232" s="90">
        <v>245.1</v>
      </c>
      <c r="AG232" s="90">
        <v>249.7</v>
      </c>
      <c r="AH232" s="90">
        <v>251.7</v>
      </c>
      <c r="AI232" s="90">
        <v>253.1</v>
      </c>
      <c r="AJ232" s="90">
        <v>267.7</v>
      </c>
      <c r="AK232" s="90">
        <v>269.2</v>
      </c>
      <c r="AL232" s="90">
        <v>270.7</v>
      </c>
      <c r="AM232" s="90">
        <v>307.7</v>
      </c>
      <c r="AN232" s="90">
        <v>315.8</v>
      </c>
      <c r="AO232" s="90">
        <v>328.6</v>
      </c>
      <c r="AP232" s="90">
        <v>346.5</v>
      </c>
      <c r="AQ232" s="90">
        <v>362.4</v>
      </c>
      <c r="AR232" s="90">
        <v>393.5</v>
      </c>
      <c r="AS232" s="90">
        <v>418.1</v>
      </c>
      <c r="AT232" s="90">
        <v>464.1</v>
      </c>
      <c r="AU232" s="90">
        <v>486.7</v>
      </c>
      <c r="AV232" s="90">
        <v>530.4</v>
      </c>
      <c r="AW232" s="90">
        <v>543.6</v>
      </c>
      <c r="AX232" s="90">
        <v>553.6</v>
      </c>
      <c r="AY232" s="90">
        <v>564</v>
      </c>
      <c r="AZ232" s="90">
        <v>627.20000000000005</v>
      </c>
      <c r="BA232" s="90">
        <v>640.1</v>
      </c>
      <c r="BB232" s="90">
        <v>645.4</v>
      </c>
      <c r="BC232" s="90">
        <v>652.1</v>
      </c>
      <c r="BD232" s="90">
        <v>699.9</v>
      </c>
      <c r="BE232" s="90">
        <v>703.7</v>
      </c>
      <c r="BF232" s="90">
        <v>704.6</v>
      </c>
      <c r="BG232" s="90">
        <v>705.8</v>
      </c>
      <c r="BH232" s="90">
        <v>746.7</v>
      </c>
      <c r="BI232" s="90">
        <v>753.7</v>
      </c>
      <c r="BJ232" s="90">
        <v>761.7</v>
      </c>
      <c r="BK232" s="90">
        <v>768.9</v>
      </c>
      <c r="BL232" s="90">
        <v>820.5</v>
      </c>
      <c r="BM232" s="90">
        <v>822.6</v>
      </c>
      <c r="BN232" s="90">
        <v>842.9</v>
      </c>
      <c r="BO232" s="90">
        <v>850.7</v>
      </c>
      <c r="BP232" s="90">
        <v>951.5</v>
      </c>
      <c r="BQ232" s="90">
        <v>1055.5</v>
      </c>
      <c r="BR232" s="90">
        <v>1102.3</v>
      </c>
      <c r="BS232" s="90">
        <v>1148.0999999999999</v>
      </c>
      <c r="BT232" s="90">
        <v>1166.4000000000001</v>
      </c>
      <c r="BU232" s="90">
        <v>1209.0999999999999</v>
      </c>
      <c r="BV232" s="90">
        <v>1410.8</v>
      </c>
      <c r="BW232" s="90">
        <v>1495</v>
      </c>
      <c r="BX232" s="91">
        <v>1563.5</v>
      </c>
      <c r="BY232" s="91">
        <v>1648</v>
      </c>
      <c r="BZ232" s="91">
        <v>1958.7</v>
      </c>
      <c r="CA232" s="91">
        <v>2258</v>
      </c>
      <c r="CB232" s="91">
        <v>2344.6999999999998</v>
      </c>
      <c r="CC232" s="90">
        <v>2522.1</v>
      </c>
      <c r="CD232" s="90">
        <v>2784.3</v>
      </c>
      <c r="CE232" s="90">
        <v>2940.2</v>
      </c>
    </row>
    <row r="233" spans="2:83" ht="17.399999999999999" customHeight="1" x14ac:dyDescent="0.3">
      <c r="B233" s="3" t="str">
        <f t="shared" ref="B233:B264" si="13">D233&amp;E233</f>
        <v>K5</v>
      </c>
      <c r="C233" s="1" t="s">
        <v>34</v>
      </c>
      <c r="D233" s="3" t="s">
        <v>86</v>
      </c>
      <c r="E233" s="3">
        <v>5</v>
      </c>
      <c r="F233" s="1" t="s">
        <v>360</v>
      </c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>
        <v>147.5</v>
      </c>
      <c r="T233" s="90">
        <v>171.1</v>
      </c>
      <c r="U233" s="90">
        <v>204.6</v>
      </c>
      <c r="V233" s="90">
        <v>217.7</v>
      </c>
      <c r="W233" s="90">
        <v>223.7</v>
      </c>
      <c r="X233" s="90">
        <v>238.8</v>
      </c>
      <c r="Y233" s="90">
        <v>223.5</v>
      </c>
      <c r="Z233" s="90">
        <v>250.9</v>
      </c>
      <c r="AA233" s="90">
        <v>276.60000000000002</v>
      </c>
      <c r="AB233" s="90">
        <v>345.3</v>
      </c>
      <c r="AC233" s="90">
        <v>396.8</v>
      </c>
      <c r="AD233" s="90">
        <v>281.7</v>
      </c>
      <c r="AE233" s="90">
        <v>226.1</v>
      </c>
      <c r="AF233" s="90">
        <v>206.2</v>
      </c>
      <c r="AG233" s="90">
        <v>213.4</v>
      </c>
      <c r="AH233" s="90">
        <v>209.6</v>
      </c>
      <c r="AI233" s="90">
        <v>243.7</v>
      </c>
      <c r="AJ233" s="90">
        <v>267.8</v>
      </c>
      <c r="AK233" s="90">
        <v>276.39999999999998</v>
      </c>
      <c r="AL233" s="90">
        <v>300.7</v>
      </c>
      <c r="AM233" s="90">
        <v>300</v>
      </c>
      <c r="AN233" s="90">
        <v>306.39999999999998</v>
      </c>
      <c r="AO233" s="90">
        <v>323.89999999999998</v>
      </c>
      <c r="AP233" s="90">
        <v>337</v>
      </c>
      <c r="AQ233" s="90">
        <v>392.5</v>
      </c>
      <c r="AR233" s="90">
        <v>452.7</v>
      </c>
      <c r="AS233" s="90" t="s">
        <v>429</v>
      </c>
      <c r="AT233" s="90">
        <v>645.4</v>
      </c>
      <c r="AU233" s="90">
        <v>645.79999999999995</v>
      </c>
      <c r="AV233" s="90">
        <v>650.1</v>
      </c>
      <c r="AW233" s="90">
        <v>650.70000000000005</v>
      </c>
      <c r="AX233" s="90">
        <v>644.29999999999995</v>
      </c>
      <c r="AY233" s="90">
        <v>606.1</v>
      </c>
      <c r="AZ233" s="90">
        <v>657.8</v>
      </c>
      <c r="BA233" s="90">
        <v>640.6</v>
      </c>
      <c r="BB233" s="90">
        <v>638.4</v>
      </c>
      <c r="BC233" s="90">
        <v>594.70000000000005</v>
      </c>
      <c r="BD233" s="90">
        <v>561.5</v>
      </c>
      <c r="BE233" s="90">
        <v>543.79999999999995</v>
      </c>
      <c r="BF233" s="90">
        <v>521.29999999999995</v>
      </c>
      <c r="BG233" s="90">
        <v>484.1</v>
      </c>
      <c r="BH233" s="90">
        <v>572.20000000000005</v>
      </c>
      <c r="BI233" s="90">
        <v>574.5</v>
      </c>
      <c r="BJ233" s="90">
        <v>611.20000000000005</v>
      </c>
      <c r="BK233" s="90">
        <v>600.6</v>
      </c>
      <c r="BL233" s="90">
        <v>608</v>
      </c>
      <c r="BM233" s="90">
        <v>740.6</v>
      </c>
      <c r="BN233" s="90">
        <v>773.7</v>
      </c>
      <c r="BO233" s="90">
        <v>823.2</v>
      </c>
      <c r="BP233" s="90">
        <v>986.3</v>
      </c>
      <c r="BQ233" s="90">
        <v>1169.5</v>
      </c>
      <c r="BR233" s="90">
        <v>1450.1</v>
      </c>
      <c r="BS233" s="90">
        <v>1504</v>
      </c>
      <c r="BT233" s="90">
        <v>1405.2</v>
      </c>
      <c r="BU233" s="90">
        <v>1386.8</v>
      </c>
      <c r="BV233" s="90">
        <v>1637.8</v>
      </c>
      <c r="BW233" s="90">
        <v>1457.2</v>
      </c>
      <c r="BX233" s="91">
        <v>1514.8</v>
      </c>
      <c r="BY233" s="91">
        <v>1894.9</v>
      </c>
      <c r="BZ233" s="91">
        <v>2128.3000000000002</v>
      </c>
      <c r="CA233" s="91">
        <v>3205.2</v>
      </c>
      <c r="CB233" s="91">
        <v>3429.2</v>
      </c>
      <c r="CC233" s="90">
        <v>3674.4</v>
      </c>
      <c r="CD233" s="90">
        <v>3888.7</v>
      </c>
      <c r="CE233" s="90">
        <v>4141.8</v>
      </c>
    </row>
    <row r="234" spans="2:83" ht="17.399999999999999" customHeight="1" x14ac:dyDescent="0.3">
      <c r="B234" s="3" t="str">
        <f t="shared" si="13"/>
        <v>K6</v>
      </c>
      <c r="C234" s="1" t="s">
        <v>34</v>
      </c>
      <c r="D234" s="3" t="s">
        <v>86</v>
      </c>
      <c r="E234" s="3">
        <v>6</v>
      </c>
      <c r="F234" s="1" t="s">
        <v>455</v>
      </c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>
        <v>139.4</v>
      </c>
      <c r="T234" s="90">
        <v>146.80000000000001</v>
      </c>
      <c r="U234" s="90">
        <v>148</v>
      </c>
      <c r="V234" s="90">
        <v>153.30000000000001</v>
      </c>
      <c r="W234" s="90">
        <v>153.4</v>
      </c>
      <c r="X234" s="90">
        <v>178.7</v>
      </c>
      <c r="Y234" s="90">
        <v>180</v>
      </c>
      <c r="Z234" s="90">
        <v>183.2</v>
      </c>
      <c r="AA234" s="90">
        <v>185.9</v>
      </c>
      <c r="AB234" s="90">
        <v>220.9</v>
      </c>
      <c r="AC234" s="90">
        <v>222.4</v>
      </c>
      <c r="AD234" s="90">
        <v>198.1</v>
      </c>
      <c r="AE234" s="90">
        <v>174.6</v>
      </c>
      <c r="AF234" s="90">
        <v>180.9</v>
      </c>
      <c r="AG234" s="90">
        <v>185.8</v>
      </c>
      <c r="AH234" s="90">
        <v>190.5</v>
      </c>
      <c r="AI234" s="90">
        <v>192.2</v>
      </c>
      <c r="AJ234" s="90">
        <v>201.8</v>
      </c>
      <c r="AK234" s="90">
        <v>202.9</v>
      </c>
      <c r="AL234" s="90">
        <v>213.9</v>
      </c>
      <c r="AM234" s="90">
        <v>227.1</v>
      </c>
      <c r="AN234" s="90">
        <v>236.6</v>
      </c>
      <c r="AO234" s="90">
        <v>240.5</v>
      </c>
      <c r="AP234" s="90">
        <v>246.2</v>
      </c>
      <c r="AQ234" s="90">
        <v>250.7</v>
      </c>
      <c r="AR234" s="90">
        <v>272.39999999999998</v>
      </c>
      <c r="AS234" s="90">
        <v>293.5</v>
      </c>
      <c r="AT234" s="90">
        <v>310.89999999999998</v>
      </c>
      <c r="AU234" s="90">
        <v>317.89999999999998</v>
      </c>
      <c r="AV234" s="90">
        <v>343.8</v>
      </c>
      <c r="AW234" s="90">
        <v>349.2</v>
      </c>
      <c r="AX234" s="90">
        <v>356.3</v>
      </c>
      <c r="AY234" s="90">
        <v>362.2</v>
      </c>
      <c r="AZ234" s="90">
        <v>410.5</v>
      </c>
      <c r="BA234" s="90">
        <v>416.1</v>
      </c>
      <c r="BB234" s="90">
        <v>420.6</v>
      </c>
      <c r="BC234" s="90">
        <v>424.7</v>
      </c>
      <c r="BD234" s="90">
        <v>455.6</v>
      </c>
      <c r="BE234" s="90">
        <v>458.4</v>
      </c>
      <c r="BF234" s="90">
        <v>451.3</v>
      </c>
      <c r="BG234" s="90">
        <v>453.4</v>
      </c>
      <c r="BH234" s="90">
        <v>498.5</v>
      </c>
      <c r="BI234" s="90">
        <v>504.6</v>
      </c>
      <c r="BJ234" s="90">
        <v>511</v>
      </c>
      <c r="BK234" s="90">
        <v>517.4</v>
      </c>
      <c r="BL234" s="90">
        <v>550.29999999999995</v>
      </c>
      <c r="BM234" s="90">
        <v>569.70000000000005</v>
      </c>
      <c r="BN234" s="90">
        <v>577.5</v>
      </c>
      <c r="BO234" s="90">
        <v>581.70000000000005</v>
      </c>
      <c r="BP234" s="90">
        <v>662.5</v>
      </c>
      <c r="BQ234" s="90">
        <v>710.8</v>
      </c>
      <c r="BR234" s="90">
        <v>730.8</v>
      </c>
      <c r="BS234" s="90">
        <v>741.3</v>
      </c>
      <c r="BT234" s="90">
        <v>783.4</v>
      </c>
      <c r="BU234" s="90">
        <v>832</v>
      </c>
      <c r="BV234" s="90">
        <v>971.2</v>
      </c>
      <c r="BW234" s="90">
        <v>1004.9</v>
      </c>
      <c r="BX234" s="91">
        <v>1067.7</v>
      </c>
      <c r="BY234" s="91">
        <v>1146.7</v>
      </c>
      <c r="BZ234" s="91">
        <v>1464.7</v>
      </c>
      <c r="CA234" s="91">
        <v>1677.8</v>
      </c>
      <c r="CB234" s="91">
        <v>1716.9</v>
      </c>
      <c r="CC234" s="90">
        <v>1790.2</v>
      </c>
      <c r="CD234" s="90">
        <v>1978.1</v>
      </c>
      <c r="CE234" s="90">
        <v>2035.4</v>
      </c>
    </row>
    <row r="235" spans="2:83" ht="17.399999999999999" customHeight="1" x14ac:dyDescent="0.3">
      <c r="B235" s="3" t="str">
        <f t="shared" si="13"/>
        <v>K7</v>
      </c>
      <c r="C235" s="1" t="s">
        <v>34</v>
      </c>
      <c r="D235" s="3" t="s">
        <v>86</v>
      </c>
      <c r="E235" s="3">
        <v>7</v>
      </c>
      <c r="F235" s="1" t="s">
        <v>370</v>
      </c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>
        <v>163.4</v>
      </c>
      <c r="T235" s="90">
        <v>168.3</v>
      </c>
      <c r="U235" s="90">
        <v>168.6</v>
      </c>
      <c r="V235" s="90">
        <v>169.8</v>
      </c>
      <c r="W235" s="90">
        <v>169.9</v>
      </c>
      <c r="X235" s="90">
        <v>178.5</v>
      </c>
      <c r="Y235" s="90">
        <v>179.8</v>
      </c>
      <c r="Z235" s="90">
        <v>184.2</v>
      </c>
      <c r="AA235" s="90">
        <v>188.5</v>
      </c>
      <c r="AB235" s="90">
        <v>198.8</v>
      </c>
      <c r="AC235" s="90">
        <v>218.6</v>
      </c>
      <c r="AD235" s="90">
        <v>228.4</v>
      </c>
      <c r="AE235" s="90">
        <v>228.4</v>
      </c>
      <c r="AF235" s="90">
        <v>232.9</v>
      </c>
      <c r="AG235" s="90">
        <v>235.7</v>
      </c>
      <c r="AH235" s="90">
        <v>236.5</v>
      </c>
      <c r="AI235" s="90">
        <v>237</v>
      </c>
      <c r="AJ235" s="90">
        <v>245.7</v>
      </c>
      <c r="AK235" s="90">
        <v>246.9</v>
      </c>
      <c r="AL235" s="90">
        <v>247.5</v>
      </c>
      <c r="AM235" s="90">
        <v>288.2</v>
      </c>
      <c r="AN235" s="90">
        <v>291.5</v>
      </c>
      <c r="AO235" s="90">
        <v>314.8</v>
      </c>
      <c r="AP235" s="90">
        <v>327.39999999999998</v>
      </c>
      <c r="AQ235" s="90">
        <v>340.4</v>
      </c>
      <c r="AR235" s="90">
        <v>359.8</v>
      </c>
      <c r="AS235" s="90">
        <v>376.6</v>
      </c>
      <c r="AT235" s="90">
        <v>432.3</v>
      </c>
      <c r="AU235" s="90">
        <v>449.1</v>
      </c>
      <c r="AV235" s="90">
        <v>485.2</v>
      </c>
      <c r="AW235" s="90">
        <v>508.9</v>
      </c>
      <c r="AX235" s="90">
        <v>516.6</v>
      </c>
      <c r="AY235" s="90">
        <v>522.9</v>
      </c>
      <c r="AZ235" s="90">
        <v>561</v>
      </c>
      <c r="BA235" s="90">
        <v>598.5</v>
      </c>
      <c r="BB235" s="90">
        <v>583.70000000000005</v>
      </c>
      <c r="BC235" s="90">
        <v>587.4</v>
      </c>
      <c r="BD235" s="90">
        <v>614.70000000000005</v>
      </c>
      <c r="BE235" s="90">
        <v>616.70000000000005</v>
      </c>
      <c r="BF235" s="90">
        <v>607.1</v>
      </c>
      <c r="BG235" s="90">
        <v>607.29999999999995</v>
      </c>
      <c r="BH235" s="90">
        <v>630.29999999999995</v>
      </c>
      <c r="BI235" s="90">
        <v>639.29999999999995</v>
      </c>
      <c r="BJ235" s="90">
        <v>661.4</v>
      </c>
      <c r="BK235" s="90">
        <v>671.4</v>
      </c>
      <c r="BL235" s="90">
        <v>713.2</v>
      </c>
      <c r="BM235" s="90">
        <v>714.3</v>
      </c>
      <c r="BN235" s="90">
        <v>729.2</v>
      </c>
      <c r="BO235" s="90">
        <v>734.6</v>
      </c>
      <c r="BP235" s="90">
        <v>824.9</v>
      </c>
      <c r="BQ235" s="90">
        <v>901.6</v>
      </c>
      <c r="BR235" s="90">
        <v>963.5</v>
      </c>
      <c r="BS235" s="90">
        <v>998.1</v>
      </c>
      <c r="BT235" s="90">
        <v>1006.5</v>
      </c>
      <c r="BU235" s="90">
        <v>1044.8</v>
      </c>
      <c r="BV235" s="90">
        <v>1166.7</v>
      </c>
      <c r="BW235" s="90">
        <v>1310.2</v>
      </c>
      <c r="BX235" s="91">
        <v>1363.6</v>
      </c>
      <c r="BY235" s="91">
        <v>1426.1</v>
      </c>
      <c r="BZ235" s="91">
        <v>1626.7</v>
      </c>
      <c r="CA235" s="91">
        <v>1901.6</v>
      </c>
      <c r="CB235" s="91">
        <v>1967.1</v>
      </c>
      <c r="CC235" s="90">
        <v>2103.9</v>
      </c>
      <c r="CD235" s="90">
        <v>2295.6999999999998</v>
      </c>
      <c r="CE235" s="90">
        <v>2404.1</v>
      </c>
    </row>
    <row r="236" spans="2:83" ht="17.399999999999999" customHeight="1" x14ac:dyDescent="0.3">
      <c r="B236" s="3" t="str">
        <f t="shared" si="13"/>
        <v>K8</v>
      </c>
      <c r="C236" s="1" t="s">
        <v>34</v>
      </c>
      <c r="D236" s="3" t="s">
        <v>86</v>
      </c>
      <c r="E236" s="3">
        <v>8</v>
      </c>
      <c r="F236" s="1" t="s">
        <v>53</v>
      </c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>
        <v>156.80000000000001</v>
      </c>
      <c r="T236" s="90">
        <v>165.9</v>
      </c>
      <c r="U236" s="90">
        <v>166.7</v>
      </c>
      <c r="V236" s="90">
        <v>186.7</v>
      </c>
      <c r="W236" s="90">
        <v>188.5</v>
      </c>
      <c r="X236" s="90">
        <v>209.6</v>
      </c>
      <c r="Y236" s="90">
        <v>212.9</v>
      </c>
      <c r="Z236" s="90">
        <v>220.2</v>
      </c>
      <c r="AA236" s="90">
        <v>230.9</v>
      </c>
      <c r="AB236" s="90">
        <v>264.5</v>
      </c>
      <c r="AC236" s="90">
        <v>267.2</v>
      </c>
      <c r="AD236" s="90">
        <v>265</v>
      </c>
      <c r="AE236" s="90">
        <v>261.39999999999998</v>
      </c>
      <c r="AF236" s="90">
        <v>265.10000000000002</v>
      </c>
      <c r="AG236" s="90">
        <v>264.5</v>
      </c>
      <c r="AH236" s="90">
        <v>266.5</v>
      </c>
      <c r="AI236" s="90">
        <v>268.5</v>
      </c>
      <c r="AJ236" s="90">
        <v>283.2</v>
      </c>
      <c r="AK236" s="90">
        <v>288.89999999999998</v>
      </c>
      <c r="AL236" s="90">
        <v>292.3</v>
      </c>
      <c r="AM236" s="90">
        <v>302.5</v>
      </c>
      <c r="AN236" s="90">
        <v>314</v>
      </c>
      <c r="AO236" s="90">
        <v>316.8</v>
      </c>
      <c r="AP236" s="90">
        <v>342.1</v>
      </c>
      <c r="AQ236" s="90">
        <v>346.5</v>
      </c>
      <c r="AR236" s="90">
        <v>384.9</v>
      </c>
      <c r="AS236" s="90">
        <v>422.1</v>
      </c>
      <c r="AT236" s="90">
        <v>436.6</v>
      </c>
      <c r="AU236" s="90">
        <v>452</v>
      </c>
      <c r="AV236" s="90">
        <v>486</v>
      </c>
      <c r="AW236" s="90">
        <v>496.5</v>
      </c>
      <c r="AX236" s="90">
        <v>522</v>
      </c>
      <c r="AY236" s="90">
        <v>525.5</v>
      </c>
      <c r="AZ236" s="90">
        <v>580.9</v>
      </c>
      <c r="BA236" s="90">
        <v>590.1</v>
      </c>
      <c r="BB236" s="90">
        <v>587.6</v>
      </c>
      <c r="BC236" s="90">
        <v>591.29999999999995</v>
      </c>
      <c r="BD236" s="90">
        <v>623</v>
      </c>
      <c r="BE236" s="90">
        <v>619.5</v>
      </c>
      <c r="BF236" s="90">
        <v>624.29999999999995</v>
      </c>
      <c r="BG236" s="90">
        <v>626.29999999999995</v>
      </c>
      <c r="BH236" s="90">
        <v>681.5</v>
      </c>
      <c r="BI236" s="90">
        <v>686.4</v>
      </c>
      <c r="BJ236" s="90">
        <v>693.1</v>
      </c>
      <c r="BK236" s="90">
        <v>696.9</v>
      </c>
      <c r="BL236" s="90">
        <v>746.1</v>
      </c>
      <c r="BM236" s="90">
        <v>754.1</v>
      </c>
      <c r="BN236" s="90">
        <v>768.4</v>
      </c>
      <c r="BO236" s="90">
        <v>778.3</v>
      </c>
      <c r="BP236" s="90">
        <v>874.5</v>
      </c>
      <c r="BQ236" s="90">
        <v>911.9</v>
      </c>
      <c r="BR236" s="90">
        <v>949.3</v>
      </c>
      <c r="BS236" s="90">
        <v>983</v>
      </c>
      <c r="BT236" s="90">
        <v>1061.9000000000001</v>
      </c>
      <c r="BU236" s="90">
        <v>1078.3</v>
      </c>
      <c r="BV236" s="90">
        <v>1267.7</v>
      </c>
      <c r="BW236" s="90">
        <v>1310.4000000000001</v>
      </c>
      <c r="BX236" s="91">
        <v>1334.6</v>
      </c>
      <c r="BY236" s="91">
        <v>1416</v>
      </c>
      <c r="BZ236" s="91">
        <v>1776.5</v>
      </c>
      <c r="CA236" s="91">
        <v>1975.3</v>
      </c>
      <c r="CB236" s="91">
        <v>1986.1</v>
      </c>
      <c r="CC236" s="90">
        <v>2100.5</v>
      </c>
      <c r="CD236" s="90">
        <v>2269.4</v>
      </c>
      <c r="CE236" s="90">
        <v>2456.5</v>
      </c>
    </row>
    <row r="237" spans="2:83" ht="17.399999999999999" customHeight="1" x14ac:dyDescent="0.3">
      <c r="B237" s="3" t="str">
        <f t="shared" si="13"/>
        <v>K9</v>
      </c>
      <c r="C237" s="1" t="s">
        <v>34</v>
      </c>
      <c r="D237" s="3" t="s">
        <v>86</v>
      </c>
      <c r="E237" s="3">
        <v>9</v>
      </c>
      <c r="F237" s="1" t="s">
        <v>337</v>
      </c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>
        <v>141.30000000000001</v>
      </c>
      <c r="T237" s="90">
        <v>148</v>
      </c>
      <c r="U237" s="90">
        <v>151.4</v>
      </c>
      <c r="V237" s="90">
        <v>152.5</v>
      </c>
      <c r="W237" s="90">
        <v>152.80000000000001</v>
      </c>
      <c r="X237" s="90">
        <v>176.2</v>
      </c>
      <c r="Y237" s="90">
        <v>178.9</v>
      </c>
      <c r="Z237" s="90">
        <v>183.9</v>
      </c>
      <c r="AA237" s="90">
        <v>189.2</v>
      </c>
      <c r="AB237" s="90">
        <v>206.4</v>
      </c>
      <c r="AC237" s="90">
        <v>208.9</v>
      </c>
      <c r="AD237" s="90">
        <v>206.9</v>
      </c>
      <c r="AE237" s="90">
        <v>203.8</v>
      </c>
      <c r="AF237" s="90">
        <v>206.6</v>
      </c>
      <c r="AG237" s="90">
        <v>211.9</v>
      </c>
      <c r="AH237" s="90">
        <v>213.3</v>
      </c>
      <c r="AI237" s="90">
        <v>213.3</v>
      </c>
      <c r="AJ237" s="90">
        <v>223.9</v>
      </c>
      <c r="AK237" s="90">
        <v>223.4</v>
      </c>
      <c r="AL237" s="90">
        <v>229.5</v>
      </c>
      <c r="AM237" s="90">
        <v>274.10000000000002</v>
      </c>
      <c r="AN237" s="90">
        <v>279.10000000000002</v>
      </c>
      <c r="AO237" s="90">
        <v>293.5</v>
      </c>
      <c r="AP237" s="90">
        <v>311.7</v>
      </c>
      <c r="AQ237" s="90">
        <v>326.39999999999998</v>
      </c>
      <c r="AR237" s="90">
        <v>356</v>
      </c>
      <c r="AS237" s="90">
        <v>384.3</v>
      </c>
      <c r="AT237" s="90">
        <v>428.8</v>
      </c>
      <c r="AU237" s="90">
        <v>478</v>
      </c>
      <c r="AV237" s="90">
        <v>502.70000000000005</v>
      </c>
      <c r="AW237" s="90">
        <v>505.9</v>
      </c>
      <c r="AX237" s="90">
        <v>515.6</v>
      </c>
      <c r="AY237" s="90">
        <v>522.70000000000005</v>
      </c>
      <c r="AZ237" s="90">
        <v>578.29999999999995</v>
      </c>
      <c r="BA237" s="90">
        <v>588.79999999999995</v>
      </c>
      <c r="BB237" s="90">
        <v>590</v>
      </c>
      <c r="BC237" s="90">
        <v>593.9</v>
      </c>
      <c r="BD237" s="90">
        <v>621</v>
      </c>
      <c r="BE237" s="90">
        <v>621.5</v>
      </c>
      <c r="BF237" s="90">
        <v>618.5</v>
      </c>
      <c r="BG237" s="90">
        <v>618</v>
      </c>
      <c r="BH237" s="90">
        <v>649.6</v>
      </c>
      <c r="BI237" s="90">
        <v>655</v>
      </c>
      <c r="BJ237" s="90">
        <v>681.1</v>
      </c>
      <c r="BK237" s="90">
        <v>690.3</v>
      </c>
      <c r="BL237" s="90">
        <v>726.7</v>
      </c>
      <c r="BM237" s="90">
        <v>744.6</v>
      </c>
      <c r="BN237" s="90">
        <v>775</v>
      </c>
      <c r="BO237" s="90">
        <v>781</v>
      </c>
      <c r="BP237" s="90">
        <v>878.6</v>
      </c>
      <c r="BQ237" s="90">
        <v>972.5</v>
      </c>
      <c r="BR237" s="90">
        <v>1048.2</v>
      </c>
      <c r="BS237" s="90">
        <v>1115.7</v>
      </c>
      <c r="BT237" s="90">
        <v>1172.5999999999999</v>
      </c>
      <c r="BU237" s="90">
        <v>1214.5</v>
      </c>
      <c r="BV237" s="90">
        <v>1444.8</v>
      </c>
      <c r="BW237" s="90">
        <v>1461</v>
      </c>
      <c r="BX237" s="91">
        <v>1500.3</v>
      </c>
      <c r="BY237" s="91">
        <v>1639.5</v>
      </c>
      <c r="BZ237" s="91">
        <v>1968.6</v>
      </c>
      <c r="CA237" s="91">
        <v>2389.6</v>
      </c>
      <c r="CB237" s="91">
        <v>2486.8000000000002</v>
      </c>
      <c r="CC237" s="90">
        <v>2723.7</v>
      </c>
      <c r="CD237" s="90">
        <v>3010.2</v>
      </c>
      <c r="CE237" s="90">
        <v>3210.8</v>
      </c>
    </row>
    <row r="238" spans="2:83" ht="17.399999999999999" customHeight="1" x14ac:dyDescent="0.3">
      <c r="B238" s="3" t="str">
        <f t="shared" si="13"/>
        <v>K10</v>
      </c>
      <c r="C238" s="1" t="s">
        <v>34</v>
      </c>
      <c r="D238" s="3" t="s">
        <v>86</v>
      </c>
      <c r="E238" s="3">
        <v>10</v>
      </c>
      <c r="F238" s="1" t="s">
        <v>371</v>
      </c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>
        <v>161.5</v>
      </c>
      <c r="T238" s="90">
        <v>167.2</v>
      </c>
      <c r="U238" s="90">
        <v>171.3</v>
      </c>
      <c r="V238" s="90">
        <v>171.9</v>
      </c>
      <c r="W238" s="90">
        <v>172</v>
      </c>
      <c r="X238" s="90">
        <v>191.4</v>
      </c>
      <c r="Y238" s="90">
        <v>194.8</v>
      </c>
      <c r="Z238" s="90">
        <v>197.9</v>
      </c>
      <c r="AA238" s="90">
        <v>203</v>
      </c>
      <c r="AB238" s="90">
        <v>219.2</v>
      </c>
      <c r="AC238" s="90">
        <v>223.2</v>
      </c>
      <c r="AD238" s="90">
        <v>221.3</v>
      </c>
      <c r="AE238" s="90">
        <v>221.3</v>
      </c>
      <c r="AF238" s="90">
        <v>223</v>
      </c>
      <c r="AG238" s="90">
        <v>223.5</v>
      </c>
      <c r="AH238" s="90">
        <v>236.8</v>
      </c>
      <c r="AI238" s="90">
        <v>237.9</v>
      </c>
      <c r="AJ238" s="90">
        <v>259.39999999999998</v>
      </c>
      <c r="AK238" s="90">
        <v>259.39999999999998</v>
      </c>
      <c r="AL238" s="90">
        <v>259.39999999999998</v>
      </c>
      <c r="AM238" s="90">
        <v>298.3</v>
      </c>
      <c r="AN238" s="90">
        <v>304.3</v>
      </c>
      <c r="AO238" s="90">
        <v>313.2</v>
      </c>
      <c r="AP238" s="90">
        <v>331.1</v>
      </c>
      <c r="AQ238" s="90">
        <v>352</v>
      </c>
      <c r="AR238" s="90">
        <v>387.1</v>
      </c>
      <c r="AS238" s="90">
        <v>404.8</v>
      </c>
      <c r="AT238" s="90">
        <v>422.4</v>
      </c>
      <c r="AU238" s="90">
        <v>439.9</v>
      </c>
      <c r="AV238" s="90">
        <v>506.29999999999995</v>
      </c>
      <c r="AW238" s="90">
        <v>533.1</v>
      </c>
      <c r="AX238" s="90">
        <v>534.5</v>
      </c>
      <c r="AY238" s="90">
        <v>534.5</v>
      </c>
      <c r="AZ238" s="90">
        <v>579.9</v>
      </c>
      <c r="BA238" s="90">
        <v>593.20000000000005</v>
      </c>
      <c r="BB238" s="90">
        <v>595</v>
      </c>
      <c r="BC238" s="90">
        <v>595.6</v>
      </c>
      <c r="BD238" s="90">
        <v>613.4</v>
      </c>
      <c r="BE238" s="90">
        <v>628.29999999999995</v>
      </c>
      <c r="BF238" s="90">
        <v>640.9</v>
      </c>
      <c r="BG238" s="90">
        <v>640.9</v>
      </c>
      <c r="BH238" s="90">
        <v>640.9</v>
      </c>
      <c r="BI238" s="90">
        <v>676.4</v>
      </c>
      <c r="BJ238" s="90">
        <v>699.8</v>
      </c>
      <c r="BK238" s="90">
        <v>706.3</v>
      </c>
      <c r="BL238" s="90">
        <v>741.5</v>
      </c>
      <c r="BM238" s="90">
        <v>762.7</v>
      </c>
      <c r="BN238" s="90">
        <v>769.8</v>
      </c>
      <c r="BO238" s="90">
        <v>776.9</v>
      </c>
      <c r="BP238" s="90">
        <v>862.3</v>
      </c>
      <c r="BQ238" s="90">
        <v>947.8</v>
      </c>
      <c r="BR238" s="90">
        <v>1048.8</v>
      </c>
      <c r="BS238" s="90">
        <v>1076</v>
      </c>
      <c r="BT238" s="90">
        <v>1134.2</v>
      </c>
      <c r="BU238" s="90">
        <v>1254.5999999999999</v>
      </c>
      <c r="BV238" s="90">
        <v>1436.5</v>
      </c>
      <c r="BW238" s="90">
        <v>1543.3</v>
      </c>
      <c r="BX238" s="91">
        <v>1812.3</v>
      </c>
      <c r="BY238" s="91">
        <v>1919.5</v>
      </c>
      <c r="BZ238" s="91">
        <v>2424.4</v>
      </c>
      <c r="CA238" s="91">
        <v>2956.1</v>
      </c>
      <c r="CB238" s="91">
        <v>3032.9</v>
      </c>
      <c r="CC238" s="90">
        <v>3263.3</v>
      </c>
      <c r="CD238" s="90">
        <v>3455.2</v>
      </c>
      <c r="CE238" s="90">
        <v>3618.3</v>
      </c>
    </row>
    <row r="239" spans="2:83" ht="17.399999999999999" customHeight="1" x14ac:dyDescent="0.3">
      <c r="B239" s="29" t="str">
        <f t="shared" si="13"/>
        <v>K99</v>
      </c>
      <c r="C239" s="30" t="s">
        <v>34</v>
      </c>
      <c r="D239" s="29" t="s">
        <v>86</v>
      </c>
      <c r="E239" s="29">
        <v>99</v>
      </c>
      <c r="F239" s="30" t="s">
        <v>564</v>
      </c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>
        <v>159.6</v>
      </c>
      <c r="T239" s="92">
        <v>169</v>
      </c>
      <c r="U239" s="92">
        <v>172.4</v>
      </c>
      <c r="V239" s="92">
        <v>174.9</v>
      </c>
      <c r="W239" s="92">
        <v>175.9</v>
      </c>
      <c r="X239" s="92">
        <v>189.2</v>
      </c>
      <c r="Y239" s="92">
        <v>190.4</v>
      </c>
      <c r="Z239" s="92">
        <v>198.2</v>
      </c>
      <c r="AA239" s="92">
        <v>206.1</v>
      </c>
      <c r="AB239" s="92">
        <v>226.8</v>
      </c>
      <c r="AC239" s="92">
        <v>239.5</v>
      </c>
      <c r="AD239" s="92">
        <v>233.9</v>
      </c>
      <c r="AE239" s="92">
        <v>229.1</v>
      </c>
      <c r="AF239" s="92">
        <v>233.8</v>
      </c>
      <c r="AG239" s="92">
        <v>237.7</v>
      </c>
      <c r="AH239" s="92">
        <v>239.1</v>
      </c>
      <c r="AI239" s="92">
        <v>242.8</v>
      </c>
      <c r="AJ239" s="92">
        <v>256.89999999999998</v>
      </c>
      <c r="AK239" s="92">
        <v>258.7</v>
      </c>
      <c r="AL239" s="92">
        <v>261.8</v>
      </c>
      <c r="AM239" s="92">
        <v>304</v>
      </c>
      <c r="AN239" s="92">
        <v>310.39999999999998</v>
      </c>
      <c r="AO239" s="92">
        <v>326.60000000000002</v>
      </c>
      <c r="AP239" s="92">
        <v>342.5</v>
      </c>
      <c r="AQ239" s="92">
        <v>360</v>
      </c>
      <c r="AR239" s="92">
        <v>390.8</v>
      </c>
      <c r="AS239" s="92">
        <v>418.1</v>
      </c>
      <c r="AT239" s="92">
        <v>474.2</v>
      </c>
      <c r="AU239" s="92">
        <v>492</v>
      </c>
      <c r="AV239" s="92">
        <v>529.9</v>
      </c>
      <c r="AW239" s="92">
        <v>545.29999999999995</v>
      </c>
      <c r="AX239" s="92">
        <v>556</v>
      </c>
      <c r="AY239" s="92">
        <v>561</v>
      </c>
      <c r="AZ239" s="92">
        <v>613.79999999999995</v>
      </c>
      <c r="BA239" s="92">
        <v>633.70000000000005</v>
      </c>
      <c r="BB239" s="92">
        <v>633.29999999999995</v>
      </c>
      <c r="BC239" s="92">
        <v>635.1</v>
      </c>
      <c r="BD239" s="92">
        <v>668.8</v>
      </c>
      <c r="BE239" s="92">
        <v>670.7</v>
      </c>
      <c r="BF239" s="92">
        <v>666.6</v>
      </c>
      <c r="BG239" s="92">
        <v>664.8</v>
      </c>
      <c r="BH239" s="92">
        <v>702.2</v>
      </c>
      <c r="BI239" s="92">
        <v>710.1</v>
      </c>
      <c r="BJ239" s="92">
        <v>724.6</v>
      </c>
      <c r="BK239" s="92">
        <v>731.1</v>
      </c>
      <c r="BL239" s="92">
        <v>775</v>
      </c>
      <c r="BM239" s="92">
        <v>787.3</v>
      </c>
      <c r="BN239" s="92">
        <v>806.9</v>
      </c>
      <c r="BO239" s="92">
        <v>816.6</v>
      </c>
      <c r="BP239" s="92">
        <v>916.7</v>
      </c>
      <c r="BQ239" s="92">
        <v>1016.1</v>
      </c>
      <c r="BR239" s="92">
        <v>1084.5</v>
      </c>
      <c r="BS239" s="92">
        <v>1124.5</v>
      </c>
      <c r="BT239" s="92">
        <v>1138.2</v>
      </c>
      <c r="BU239" s="92">
        <v>1183.2</v>
      </c>
      <c r="BV239" s="92">
        <v>1361.3</v>
      </c>
      <c r="BW239" s="92">
        <v>1443.5</v>
      </c>
      <c r="BX239" s="93">
        <v>1510.9</v>
      </c>
      <c r="BY239" s="93">
        <v>1608.7</v>
      </c>
      <c r="BZ239" s="93">
        <v>1893.1</v>
      </c>
      <c r="CA239" s="93">
        <v>2240.8000000000002</v>
      </c>
      <c r="CB239" s="93">
        <v>2325.8000000000002</v>
      </c>
      <c r="CC239" s="92">
        <v>2489.3000000000002</v>
      </c>
      <c r="CD239" s="92">
        <v>2716</v>
      </c>
      <c r="CE239" s="92">
        <v>2877.8</v>
      </c>
    </row>
    <row r="240" spans="2:83" ht="17.399999999999999" customHeight="1" x14ac:dyDescent="0.3">
      <c r="B240" s="3" t="str">
        <f t="shared" si="13"/>
        <v>L1</v>
      </c>
      <c r="C240" s="1" t="s">
        <v>35</v>
      </c>
      <c r="D240" s="3" t="s">
        <v>87</v>
      </c>
      <c r="E240" s="3">
        <v>1</v>
      </c>
      <c r="F240" s="1" t="s">
        <v>518</v>
      </c>
      <c r="G240" s="90"/>
      <c r="H240" s="90"/>
      <c r="I240" s="90"/>
      <c r="J240" s="90"/>
      <c r="K240" s="90">
        <v>117.5</v>
      </c>
      <c r="L240" s="90">
        <v>135.5</v>
      </c>
      <c r="M240" s="90">
        <v>139.6</v>
      </c>
      <c r="N240" s="90">
        <v>142.69999999999999</v>
      </c>
      <c r="O240" s="90">
        <v>142.4</v>
      </c>
      <c r="P240" s="90">
        <v>151</v>
      </c>
      <c r="Q240" s="90">
        <v>153.30000000000001</v>
      </c>
      <c r="R240" s="90">
        <v>156.5</v>
      </c>
      <c r="S240" s="90">
        <v>157.5</v>
      </c>
      <c r="T240" s="90">
        <v>170.4</v>
      </c>
      <c r="U240" s="90">
        <v>172.3</v>
      </c>
      <c r="V240" s="90">
        <v>173.4</v>
      </c>
      <c r="W240" s="90">
        <v>173.7</v>
      </c>
      <c r="X240" s="90">
        <v>191.1</v>
      </c>
      <c r="Y240" s="90">
        <v>193.5</v>
      </c>
      <c r="Z240" s="90">
        <v>201.4</v>
      </c>
      <c r="AA240" s="90">
        <v>206.8</v>
      </c>
      <c r="AB240" s="90">
        <v>228.9</v>
      </c>
      <c r="AC240" s="90">
        <v>231.7</v>
      </c>
      <c r="AD240" s="90">
        <v>234.6</v>
      </c>
      <c r="AE240" s="90">
        <v>235.1</v>
      </c>
      <c r="AF240" s="90">
        <v>252.2</v>
      </c>
      <c r="AG240" s="90">
        <v>255.5</v>
      </c>
      <c r="AH240" s="90">
        <v>258.89999999999998</v>
      </c>
      <c r="AI240" s="90">
        <v>261.8</v>
      </c>
      <c r="AJ240" s="90">
        <v>279</v>
      </c>
      <c r="AK240" s="90">
        <v>280.60000000000002</v>
      </c>
      <c r="AL240" s="90">
        <v>286.39999999999998</v>
      </c>
      <c r="AM240" s="90">
        <v>316.3</v>
      </c>
      <c r="AN240" s="90">
        <v>334.2</v>
      </c>
      <c r="AO240" s="90">
        <v>344.5</v>
      </c>
      <c r="AP240" s="90">
        <v>354.9</v>
      </c>
      <c r="AQ240" s="90">
        <v>364.4</v>
      </c>
      <c r="AR240" s="90">
        <v>402.5</v>
      </c>
      <c r="AS240" s="90">
        <v>423</v>
      </c>
      <c r="AT240" s="90">
        <v>456</v>
      </c>
      <c r="AU240" s="90">
        <v>470.1</v>
      </c>
      <c r="AV240" s="90">
        <v>525.79999999999995</v>
      </c>
      <c r="AW240" s="90">
        <v>536.1</v>
      </c>
      <c r="AX240" s="90">
        <v>547</v>
      </c>
      <c r="AY240" s="90">
        <v>558</v>
      </c>
      <c r="AZ240" s="90">
        <v>641.4</v>
      </c>
      <c r="BA240" s="90">
        <v>652.9</v>
      </c>
      <c r="BB240" s="90">
        <v>661.4</v>
      </c>
      <c r="BC240" s="90">
        <v>670.4</v>
      </c>
      <c r="BD240" s="90">
        <v>671</v>
      </c>
      <c r="BE240" s="90">
        <v>672</v>
      </c>
      <c r="BF240" s="90">
        <v>673</v>
      </c>
      <c r="BG240" s="90">
        <v>674</v>
      </c>
      <c r="BH240" s="90">
        <v>675</v>
      </c>
      <c r="BI240" s="90">
        <v>676</v>
      </c>
      <c r="BJ240" s="90">
        <v>677</v>
      </c>
      <c r="BK240" s="90">
        <v>678</v>
      </c>
      <c r="BL240" s="90">
        <v>679</v>
      </c>
      <c r="BM240" s="90">
        <v>680</v>
      </c>
      <c r="BN240" s="90">
        <v>681</v>
      </c>
      <c r="BO240" s="90">
        <v>682</v>
      </c>
      <c r="BP240" s="90">
        <v>683</v>
      </c>
      <c r="BQ240" s="90">
        <v>684</v>
      </c>
      <c r="BR240" s="90">
        <v>685</v>
      </c>
      <c r="BS240" s="90">
        <v>686</v>
      </c>
      <c r="BT240" s="90">
        <v>686</v>
      </c>
      <c r="BU240" s="90">
        <v>687</v>
      </c>
      <c r="BV240" s="90">
        <v>688</v>
      </c>
      <c r="BW240" s="90">
        <v>689</v>
      </c>
      <c r="BX240" s="91">
        <v>690</v>
      </c>
      <c r="BY240" s="91">
        <v>691</v>
      </c>
      <c r="BZ240" s="91">
        <v>692</v>
      </c>
      <c r="CA240" s="91">
        <v>693</v>
      </c>
      <c r="CB240" s="91">
        <v>694</v>
      </c>
      <c r="CC240" s="90">
        <v>695</v>
      </c>
      <c r="CD240" s="90">
        <v>696</v>
      </c>
      <c r="CE240" s="90">
        <v>697</v>
      </c>
    </row>
    <row r="241" spans="2:83" ht="17.399999999999999" customHeight="1" x14ac:dyDescent="0.3">
      <c r="B241" s="3" t="str">
        <f t="shared" si="13"/>
        <v>L2</v>
      </c>
      <c r="C241" s="1" t="s">
        <v>35</v>
      </c>
      <c r="D241" s="3" t="s">
        <v>87</v>
      </c>
      <c r="E241" s="3">
        <v>2</v>
      </c>
      <c r="F241" s="1" t="s">
        <v>524</v>
      </c>
      <c r="G241" s="90"/>
      <c r="H241" s="90"/>
      <c r="I241" s="90"/>
      <c r="J241" s="90"/>
      <c r="K241" s="90">
        <v>117.5</v>
      </c>
      <c r="L241" s="90">
        <v>135.5</v>
      </c>
      <c r="M241" s="90">
        <v>139.6</v>
      </c>
      <c r="N241" s="90">
        <v>142.69999999999999</v>
      </c>
      <c r="O241" s="90">
        <v>142.4</v>
      </c>
      <c r="P241" s="90">
        <v>151</v>
      </c>
      <c r="Q241" s="90">
        <v>153.30000000000001</v>
      </c>
      <c r="R241" s="90">
        <v>156.5</v>
      </c>
      <c r="S241" s="90">
        <v>157.5</v>
      </c>
      <c r="T241" s="90">
        <v>170.5</v>
      </c>
      <c r="U241" s="90">
        <v>172.3</v>
      </c>
      <c r="V241" s="90">
        <v>173.4</v>
      </c>
      <c r="W241" s="90">
        <v>173.8</v>
      </c>
      <c r="X241" s="90">
        <v>191.2</v>
      </c>
      <c r="Y241" s="90">
        <v>193.5</v>
      </c>
      <c r="Z241" s="90">
        <v>201.4</v>
      </c>
      <c r="AA241" s="90">
        <v>206.8</v>
      </c>
      <c r="AB241" s="90">
        <v>228.9</v>
      </c>
      <c r="AC241" s="90">
        <v>231.7</v>
      </c>
      <c r="AD241" s="90">
        <v>234.6</v>
      </c>
      <c r="AE241" s="90">
        <v>235.1</v>
      </c>
      <c r="AF241" s="90">
        <v>252.2</v>
      </c>
      <c r="AG241" s="90">
        <v>255.5</v>
      </c>
      <c r="AH241" s="90">
        <v>259</v>
      </c>
      <c r="AI241" s="90">
        <v>261.89999999999998</v>
      </c>
      <c r="AJ241" s="90">
        <v>279.10000000000002</v>
      </c>
      <c r="AK241" s="90">
        <v>280.7</v>
      </c>
      <c r="AL241" s="90">
        <v>286.5</v>
      </c>
      <c r="AM241" s="90">
        <v>316.60000000000002</v>
      </c>
      <c r="AN241" s="90">
        <v>334.4</v>
      </c>
      <c r="AO241" s="90">
        <v>344.7</v>
      </c>
      <c r="AP241" s="90">
        <v>355.1</v>
      </c>
      <c r="AQ241" s="90">
        <v>364.7</v>
      </c>
      <c r="AR241" s="90">
        <v>402.7</v>
      </c>
      <c r="AS241" s="90">
        <v>423.3</v>
      </c>
      <c r="AT241" s="90">
        <v>456.3</v>
      </c>
      <c r="AU241" s="90">
        <v>470.4</v>
      </c>
      <c r="AV241" s="90">
        <v>526.20000000000005</v>
      </c>
      <c r="AW241" s="90">
        <v>536.5</v>
      </c>
      <c r="AX241" s="90">
        <v>547.4</v>
      </c>
      <c r="AY241" s="90">
        <v>558.4</v>
      </c>
      <c r="AZ241" s="90">
        <v>641.79999999999995</v>
      </c>
      <c r="BA241" s="90">
        <v>653.29999999999995</v>
      </c>
      <c r="BB241" s="90">
        <v>661.8</v>
      </c>
      <c r="BC241" s="90">
        <v>670.9</v>
      </c>
      <c r="BD241" s="90">
        <v>733.4</v>
      </c>
      <c r="BE241" s="90">
        <v>738.8</v>
      </c>
      <c r="BF241" s="90">
        <v>742.8</v>
      </c>
      <c r="BG241" s="90">
        <v>747</v>
      </c>
      <c r="BH241" s="90">
        <v>800.7</v>
      </c>
      <c r="BI241" s="90">
        <v>807.9</v>
      </c>
      <c r="BJ241" s="90">
        <v>815.5</v>
      </c>
      <c r="BK241" s="90">
        <v>823.2</v>
      </c>
      <c r="BL241" s="90">
        <v>892.5</v>
      </c>
      <c r="BM241" s="90">
        <v>894.9</v>
      </c>
      <c r="BN241" s="90">
        <v>912.8</v>
      </c>
      <c r="BO241" s="90">
        <v>921.8</v>
      </c>
      <c r="BP241" s="90">
        <v>1050.3</v>
      </c>
      <c r="BQ241" s="90">
        <v>1118</v>
      </c>
      <c r="BR241" s="90">
        <v>1141.8</v>
      </c>
      <c r="BS241" s="90">
        <v>1163.5</v>
      </c>
      <c r="BT241" s="90">
        <v>1181</v>
      </c>
      <c r="BU241" s="90">
        <v>1224.4000000000001</v>
      </c>
      <c r="BV241" s="90">
        <v>1476.4</v>
      </c>
      <c r="BW241" s="90">
        <v>1549.5</v>
      </c>
      <c r="BX241" s="91">
        <v>1596.1</v>
      </c>
      <c r="BY241" s="91">
        <v>1655.3</v>
      </c>
      <c r="BZ241" s="91">
        <v>2018.7</v>
      </c>
      <c r="CA241" s="91">
        <v>2257</v>
      </c>
      <c r="CB241" s="91">
        <v>2297.8000000000002</v>
      </c>
      <c r="CC241" s="90">
        <v>2379.5</v>
      </c>
      <c r="CD241" s="90">
        <v>2625.1</v>
      </c>
      <c r="CE241" s="90">
        <v>2772.2</v>
      </c>
    </row>
    <row r="242" spans="2:83" ht="17.399999999999999" customHeight="1" x14ac:dyDescent="0.3">
      <c r="B242" s="3" t="str">
        <f t="shared" si="13"/>
        <v>L3</v>
      </c>
      <c r="C242" s="1" t="s">
        <v>35</v>
      </c>
      <c r="D242" s="3" t="s">
        <v>87</v>
      </c>
      <c r="E242" s="3">
        <v>3</v>
      </c>
      <c r="F242" s="1" t="s">
        <v>525</v>
      </c>
      <c r="G242" s="90"/>
      <c r="H242" s="90"/>
      <c r="I242" s="90"/>
      <c r="J242" s="90"/>
      <c r="K242" s="90">
        <v>117.6</v>
      </c>
      <c r="L242" s="90">
        <v>135.6</v>
      </c>
      <c r="M242" s="90">
        <v>139.69999999999999</v>
      </c>
      <c r="N242" s="90">
        <v>142.80000000000001</v>
      </c>
      <c r="O242" s="90">
        <v>142.5</v>
      </c>
      <c r="P242" s="90">
        <v>151.1</v>
      </c>
      <c r="Q242" s="90">
        <v>153.4</v>
      </c>
      <c r="R242" s="90">
        <v>156.69999999999999</v>
      </c>
      <c r="S242" s="90">
        <v>157.69999999999999</v>
      </c>
      <c r="T242" s="90">
        <v>170.6</v>
      </c>
      <c r="U242" s="90">
        <v>172.5</v>
      </c>
      <c r="V242" s="90">
        <v>173.6</v>
      </c>
      <c r="W242" s="90">
        <v>173.9</v>
      </c>
      <c r="X242" s="90">
        <v>191.3</v>
      </c>
      <c r="Y242" s="90">
        <v>193.6</v>
      </c>
      <c r="Z242" s="90">
        <v>201.6</v>
      </c>
      <c r="AA242" s="90">
        <v>207</v>
      </c>
      <c r="AB242" s="90">
        <v>229.1</v>
      </c>
      <c r="AC242" s="90">
        <v>231.9</v>
      </c>
      <c r="AD242" s="90">
        <v>234.7</v>
      </c>
      <c r="AE242" s="90">
        <v>235.3</v>
      </c>
      <c r="AF242" s="90">
        <v>252.4</v>
      </c>
      <c r="AG242" s="90">
        <v>255.7</v>
      </c>
      <c r="AH242" s="90">
        <v>259</v>
      </c>
      <c r="AI242" s="90">
        <v>261.89999999999998</v>
      </c>
      <c r="AJ242" s="90">
        <v>279.10000000000002</v>
      </c>
      <c r="AK242" s="90">
        <v>280.7</v>
      </c>
      <c r="AL242" s="90">
        <v>286.39999999999998</v>
      </c>
      <c r="AM242" s="90">
        <v>317.10000000000002</v>
      </c>
      <c r="AN242" s="90">
        <v>334.8</v>
      </c>
      <c r="AO242" s="90">
        <v>345.2</v>
      </c>
      <c r="AP242" s="90">
        <v>355.7</v>
      </c>
      <c r="AQ242" s="90">
        <v>365.3</v>
      </c>
      <c r="AR242" s="90">
        <v>403.4</v>
      </c>
      <c r="AS242" s="90">
        <v>424.1</v>
      </c>
      <c r="AT242" s="90">
        <v>457.2</v>
      </c>
      <c r="AU242" s="90">
        <v>471.5</v>
      </c>
      <c r="AV242" s="90">
        <v>527.29999999999995</v>
      </c>
      <c r="AW242" s="90">
        <v>537.70000000000005</v>
      </c>
      <c r="AX242" s="90">
        <v>548.5</v>
      </c>
      <c r="AY242" s="90">
        <v>559.5</v>
      </c>
      <c r="AZ242" s="90">
        <v>642.9</v>
      </c>
      <c r="BA242" s="90">
        <v>654.5</v>
      </c>
      <c r="BB242" s="90">
        <v>663</v>
      </c>
      <c r="BC242" s="90">
        <v>672</v>
      </c>
      <c r="BD242" s="90">
        <v>734.5</v>
      </c>
      <c r="BE242" s="90">
        <v>739.8</v>
      </c>
      <c r="BF242" s="90">
        <v>743.8</v>
      </c>
      <c r="BG242" s="90">
        <v>748</v>
      </c>
      <c r="BH242" s="90">
        <v>801.5</v>
      </c>
      <c r="BI242" s="90">
        <v>808.7</v>
      </c>
      <c r="BJ242" s="90">
        <v>816.4</v>
      </c>
      <c r="BK242" s="90">
        <v>824</v>
      </c>
      <c r="BL242" s="90">
        <v>893.3</v>
      </c>
      <c r="BM242" s="90">
        <v>895.5</v>
      </c>
      <c r="BN242" s="90">
        <v>913.6</v>
      </c>
      <c r="BO242" s="90">
        <v>922.5</v>
      </c>
      <c r="BP242" s="90">
        <v>1050.9000000000001</v>
      </c>
      <c r="BQ242" s="90">
        <v>1119.3</v>
      </c>
      <c r="BR242" s="90">
        <v>1143.5</v>
      </c>
      <c r="BS242" s="90">
        <v>1165.5999999999999</v>
      </c>
      <c r="BT242" s="90">
        <v>1183</v>
      </c>
      <c r="BU242" s="90">
        <v>1226.7</v>
      </c>
      <c r="BV242" s="90">
        <v>1478.6</v>
      </c>
      <c r="BW242" s="90">
        <v>1552.2</v>
      </c>
      <c r="BX242" s="91">
        <v>1599.3</v>
      </c>
      <c r="BY242" s="91">
        <v>1659</v>
      </c>
      <c r="BZ242" s="91">
        <v>2022.9</v>
      </c>
      <c r="CA242" s="91">
        <v>2262.6999999999998</v>
      </c>
      <c r="CB242" s="91">
        <v>2304.1999999999998</v>
      </c>
      <c r="CC242" s="90">
        <v>2387.8000000000002</v>
      </c>
      <c r="CD242" s="90">
        <v>2633.9</v>
      </c>
      <c r="CE242" s="90">
        <v>2780.9</v>
      </c>
    </row>
    <row r="243" spans="2:83" ht="17.399999999999999" customHeight="1" x14ac:dyDescent="0.3">
      <c r="B243" s="3" t="str">
        <f t="shared" si="13"/>
        <v>L4</v>
      </c>
      <c r="C243" s="1" t="s">
        <v>35</v>
      </c>
      <c r="D243" s="3" t="s">
        <v>87</v>
      </c>
      <c r="E243" s="3">
        <v>4</v>
      </c>
      <c r="F243" s="1" t="s">
        <v>358</v>
      </c>
      <c r="G243" s="90"/>
      <c r="H243" s="90"/>
      <c r="I243" s="90"/>
      <c r="J243" s="90"/>
      <c r="K243" s="90">
        <v>117.7</v>
      </c>
      <c r="L243" s="90">
        <v>136</v>
      </c>
      <c r="M243" s="90">
        <v>140</v>
      </c>
      <c r="N243" s="90">
        <v>143.1</v>
      </c>
      <c r="O243" s="90">
        <v>142.9</v>
      </c>
      <c r="P243" s="90">
        <v>151.69999999999999</v>
      </c>
      <c r="Q243" s="90">
        <v>154.1</v>
      </c>
      <c r="R243" s="90">
        <v>157.4</v>
      </c>
      <c r="S243" s="90">
        <v>158.5</v>
      </c>
      <c r="T243" s="90">
        <v>171.3</v>
      </c>
      <c r="U243" s="90">
        <v>173.1</v>
      </c>
      <c r="V243" s="90">
        <v>174.2</v>
      </c>
      <c r="W243" s="90">
        <v>174.5</v>
      </c>
      <c r="X243" s="90">
        <v>191.8</v>
      </c>
      <c r="Y243" s="90">
        <v>194.1</v>
      </c>
      <c r="Z243" s="90">
        <v>202.3</v>
      </c>
      <c r="AA243" s="90">
        <v>207.9</v>
      </c>
      <c r="AB243" s="90">
        <v>229.8</v>
      </c>
      <c r="AC243" s="90">
        <v>232.6</v>
      </c>
      <c r="AD243" s="90">
        <v>235.5</v>
      </c>
      <c r="AE243" s="90">
        <v>235.9</v>
      </c>
      <c r="AF243" s="90">
        <v>253</v>
      </c>
      <c r="AG243" s="90">
        <v>256.39999999999998</v>
      </c>
      <c r="AH243" s="90">
        <v>259.60000000000002</v>
      </c>
      <c r="AI243" s="90">
        <v>262.39999999999998</v>
      </c>
      <c r="AJ243" s="90">
        <v>279.3</v>
      </c>
      <c r="AK243" s="90">
        <v>280.89999999999998</v>
      </c>
      <c r="AL243" s="90">
        <v>286.7</v>
      </c>
      <c r="AM243" s="90">
        <v>318.39999999999998</v>
      </c>
      <c r="AN243" s="90">
        <v>335.7</v>
      </c>
      <c r="AO243" s="90">
        <v>346.6</v>
      </c>
      <c r="AP243" s="90">
        <v>357.4</v>
      </c>
      <c r="AQ243" s="90">
        <v>367.4</v>
      </c>
      <c r="AR243" s="90">
        <v>405.7</v>
      </c>
      <c r="AS243" s="90">
        <v>426.7</v>
      </c>
      <c r="AT243" s="90">
        <v>460.4</v>
      </c>
      <c r="AU243" s="90">
        <v>475.1</v>
      </c>
      <c r="AV243" s="90">
        <v>531</v>
      </c>
      <c r="AW243" s="90">
        <v>541.79999999999995</v>
      </c>
      <c r="AX243" s="90">
        <v>552.6</v>
      </c>
      <c r="AY243" s="90">
        <v>563.29999999999995</v>
      </c>
      <c r="AZ243" s="90">
        <v>647</v>
      </c>
      <c r="BA243" s="90">
        <v>658.5</v>
      </c>
      <c r="BB243" s="90">
        <v>667.1</v>
      </c>
      <c r="BC243" s="90">
        <v>676.1</v>
      </c>
      <c r="BD243" s="90">
        <v>738.4</v>
      </c>
      <c r="BE243" s="90">
        <v>743.8</v>
      </c>
      <c r="BF243" s="90">
        <v>747.6</v>
      </c>
      <c r="BG243" s="90">
        <v>751.7</v>
      </c>
      <c r="BH243" s="90">
        <v>804.7</v>
      </c>
      <c r="BI243" s="90">
        <v>812</v>
      </c>
      <c r="BJ243" s="90">
        <v>819.6</v>
      </c>
      <c r="BK243" s="90">
        <v>827.3</v>
      </c>
      <c r="BL243" s="90">
        <v>896.5</v>
      </c>
      <c r="BM243" s="90">
        <v>898.3</v>
      </c>
      <c r="BN243" s="90">
        <v>916.9</v>
      </c>
      <c r="BO243" s="90">
        <v>925.8</v>
      </c>
      <c r="BP243" s="90">
        <v>1053.7</v>
      </c>
      <c r="BQ243" s="90">
        <v>1124.5</v>
      </c>
      <c r="BR243" s="90">
        <v>1149.7</v>
      </c>
      <c r="BS243" s="90">
        <v>1173.2</v>
      </c>
      <c r="BT243" s="90">
        <v>1190.5</v>
      </c>
      <c r="BU243" s="90">
        <v>1235.0999999999999</v>
      </c>
      <c r="BV243" s="90">
        <v>1487.7</v>
      </c>
      <c r="BW243" s="90">
        <v>1563.1</v>
      </c>
      <c r="BX243" s="91">
        <v>1612</v>
      </c>
      <c r="BY243" s="91">
        <v>1673.6</v>
      </c>
      <c r="BZ243" s="91">
        <v>2041.5</v>
      </c>
      <c r="CA243" s="91">
        <v>2286.8000000000002</v>
      </c>
      <c r="CB243" s="91">
        <v>2330.6999999999998</v>
      </c>
      <c r="CC243" s="90">
        <v>2419.8000000000002</v>
      </c>
      <c r="CD243" s="90">
        <v>2667.8</v>
      </c>
      <c r="CE243" s="90">
        <v>2814.9</v>
      </c>
    </row>
    <row r="244" spans="2:83" ht="17.399999999999999" customHeight="1" x14ac:dyDescent="0.3">
      <c r="B244" s="3" t="str">
        <f t="shared" si="13"/>
        <v>L5</v>
      </c>
      <c r="C244" s="1" t="s">
        <v>35</v>
      </c>
      <c r="D244" s="3" t="s">
        <v>87</v>
      </c>
      <c r="E244" s="3">
        <v>5</v>
      </c>
      <c r="F244" s="1" t="s">
        <v>526</v>
      </c>
      <c r="G244" s="90"/>
      <c r="H244" s="90"/>
      <c r="I244" s="90"/>
      <c r="J244" s="90"/>
      <c r="K244" s="90">
        <v>116.1</v>
      </c>
      <c r="L244" s="90">
        <v>133.6</v>
      </c>
      <c r="M244" s="90">
        <v>136.9</v>
      </c>
      <c r="N244" s="90">
        <v>139.1</v>
      </c>
      <c r="O244" s="90">
        <v>139.1</v>
      </c>
      <c r="P244" s="90">
        <v>146</v>
      </c>
      <c r="Q244" s="90">
        <v>147.9</v>
      </c>
      <c r="R244" s="90">
        <v>150.6</v>
      </c>
      <c r="S244" s="90">
        <v>151.5</v>
      </c>
      <c r="T244" s="90">
        <v>161.80000000000001</v>
      </c>
      <c r="U244" s="90">
        <v>163.19999999999999</v>
      </c>
      <c r="V244" s="90">
        <v>164.4</v>
      </c>
      <c r="W244" s="90">
        <v>164.6</v>
      </c>
      <c r="X244" s="90">
        <v>179.7</v>
      </c>
      <c r="Y244" s="90">
        <v>181.7</v>
      </c>
      <c r="Z244" s="90">
        <v>189.9</v>
      </c>
      <c r="AA244" s="90">
        <v>194.9</v>
      </c>
      <c r="AB244" s="90">
        <v>236.4</v>
      </c>
      <c r="AC244" s="90">
        <v>238.7</v>
      </c>
      <c r="AD244" s="90">
        <v>240.2</v>
      </c>
      <c r="AE244" s="90">
        <v>240.9</v>
      </c>
      <c r="AF244" s="90">
        <v>253.9</v>
      </c>
      <c r="AG244" s="90">
        <v>256.8</v>
      </c>
      <c r="AH244" s="90">
        <v>260.39999999999998</v>
      </c>
      <c r="AI244" s="90">
        <v>262.8</v>
      </c>
      <c r="AJ244" s="90">
        <v>279.10000000000002</v>
      </c>
      <c r="AK244" s="90">
        <v>279.89999999999998</v>
      </c>
      <c r="AL244" s="90">
        <v>284.10000000000002</v>
      </c>
      <c r="AM244" s="90">
        <v>316.5</v>
      </c>
      <c r="AN244" s="90">
        <v>336.7</v>
      </c>
      <c r="AO244" s="90">
        <v>345</v>
      </c>
      <c r="AP244" s="90">
        <v>368.5</v>
      </c>
      <c r="AQ244" s="90">
        <v>382.4</v>
      </c>
      <c r="AR244" s="90">
        <v>414.2</v>
      </c>
      <c r="AS244" s="90">
        <v>434.7</v>
      </c>
      <c r="AT244" s="90">
        <v>475</v>
      </c>
      <c r="AU244" s="90">
        <v>502.4</v>
      </c>
      <c r="AV244" s="90">
        <v>548.5</v>
      </c>
      <c r="AW244" s="90">
        <v>558.1</v>
      </c>
      <c r="AX244" s="90">
        <v>572</v>
      </c>
      <c r="AY244" s="90">
        <v>582</v>
      </c>
      <c r="AZ244" s="90">
        <v>648.29999999999995</v>
      </c>
      <c r="BA244" s="90">
        <v>661.7</v>
      </c>
      <c r="BB244" s="90">
        <v>664.5</v>
      </c>
      <c r="BC244" s="90">
        <v>670.4</v>
      </c>
      <c r="BD244" s="90">
        <v>718.7</v>
      </c>
      <c r="BE244" s="90">
        <v>723</v>
      </c>
      <c r="BF244" s="90">
        <v>718.4</v>
      </c>
      <c r="BG244" s="90">
        <v>700.4</v>
      </c>
      <c r="BH244" s="90">
        <v>745.2</v>
      </c>
      <c r="BI244" s="90">
        <v>757.1</v>
      </c>
      <c r="BJ244" s="90">
        <v>769</v>
      </c>
      <c r="BK244" s="90">
        <v>785.1</v>
      </c>
      <c r="BL244" s="90">
        <v>844</v>
      </c>
      <c r="BM244" s="90">
        <v>847.1</v>
      </c>
      <c r="BN244" s="90">
        <v>864.4</v>
      </c>
      <c r="BO244" s="90">
        <v>883.2</v>
      </c>
      <c r="BP244" s="90">
        <v>997.1</v>
      </c>
      <c r="BQ244" s="90">
        <v>1072.2</v>
      </c>
      <c r="BR244" s="90">
        <v>1107.5</v>
      </c>
      <c r="BS244" s="90">
        <v>1193.2</v>
      </c>
      <c r="BT244" s="90">
        <v>1193.4000000000001</v>
      </c>
      <c r="BU244" s="90">
        <v>1220</v>
      </c>
      <c r="BV244" s="90">
        <v>1439.9</v>
      </c>
      <c r="BW244" s="90">
        <v>1508.4</v>
      </c>
      <c r="BX244" s="91">
        <v>1549.4</v>
      </c>
      <c r="BY244" s="91">
        <v>1600.6</v>
      </c>
      <c r="BZ244" s="91">
        <v>1922.3</v>
      </c>
      <c r="CA244" s="91">
        <v>2157.6</v>
      </c>
      <c r="CB244" s="91">
        <v>2199.1999999999998</v>
      </c>
      <c r="CC244" s="90">
        <v>2301.6999999999998</v>
      </c>
      <c r="CD244" s="90">
        <v>2554.4</v>
      </c>
      <c r="CE244" s="90">
        <v>2686.2</v>
      </c>
    </row>
    <row r="245" spans="2:83" ht="17.399999999999999" customHeight="1" x14ac:dyDescent="0.3">
      <c r="B245" s="3" t="str">
        <f t="shared" si="13"/>
        <v>L6</v>
      </c>
      <c r="C245" s="1" t="s">
        <v>35</v>
      </c>
      <c r="D245" s="3" t="s">
        <v>87</v>
      </c>
      <c r="E245" s="3">
        <v>6</v>
      </c>
      <c r="F245" s="1" t="s">
        <v>442</v>
      </c>
      <c r="G245" s="90"/>
      <c r="H245" s="90"/>
      <c r="I245" s="90"/>
      <c r="J245" s="90"/>
      <c r="K245" s="90">
        <v>116.6</v>
      </c>
      <c r="L245" s="90">
        <v>132.4</v>
      </c>
      <c r="M245" s="90">
        <v>136</v>
      </c>
      <c r="N245" s="90">
        <v>138.4</v>
      </c>
      <c r="O245" s="90">
        <v>138.4</v>
      </c>
      <c r="P245" s="90">
        <v>146.5</v>
      </c>
      <c r="Q245" s="90">
        <v>148.4</v>
      </c>
      <c r="R245" s="90">
        <v>151</v>
      </c>
      <c r="S245" s="90">
        <v>151.80000000000001</v>
      </c>
      <c r="T245" s="90">
        <v>165.4</v>
      </c>
      <c r="U245" s="90">
        <v>167.5</v>
      </c>
      <c r="V245" s="90">
        <v>168.7</v>
      </c>
      <c r="W245" s="90">
        <v>169</v>
      </c>
      <c r="X245" s="90">
        <v>187.2</v>
      </c>
      <c r="Y245" s="90">
        <v>189.6</v>
      </c>
      <c r="Z245" s="90">
        <v>196.1</v>
      </c>
      <c r="AA245" s="90">
        <v>200.1</v>
      </c>
      <c r="AB245" s="90">
        <v>222.9</v>
      </c>
      <c r="AC245" s="90">
        <v>225.3</v>
      </c>
      <c r="AD245" s="90">
        <v>230</v>
      </c>
      <c r="AE245" s="90">
        <v>231</v>
      </c>
      <c r="AF245" s="90">
        <v>250.3</v>
      </c>
      <c r="AG245" s="90">
        <v>252.9</v>
      </c>
      <c r="AH245" s="90">
        <v>257.8</v>
      </c>
      <c r="AI245" s="90">
        <v>261.60000000000002</v>
      </c>
      <c r="AJ245" s="90">
        <v>280.2</v>
      </c>
      <c r="AK245" s="90">
        <v>282.2</v>
      </c>
      <c r="AL245" s="90">
        <v>288.39999999999998</v>
      </c>
      <c r="AM245" s="90">
        <v>299.10000000000002</v>
      </c>
      <c r="AN245" s="90">
        <v>321</v>
      </c>
      <c r="AO245" s="90">
        <v>327.39999999999998</v>
      </c>
      <c r="AP245" s="90">
        <v>333.5</v>
      </c>
      <c r="AQ245" s="90">
        <v>338.3</v>
      </c>
      <c r="AR245" s="90">
        <v>376.4</v>
      </c>
      <c r="AS245" s="90">
        <v>392.6</v>
      </c>
      <c r="AT245" s="90">
        <v>414</v>
      </c>
      <c r="AU245" s="90">
        <v>422.3</v>
      </c>
      <c r="AV245" s="90">
        <v>479.3</v>
      </c>
      <c r="AW245" s="90">
        <v>488.1</v>
      </c>
      <c r="AX245" s="90">
        <v>502.5</v>
      </c>
      <c r="AY245" s="90">
        <v>515.4</v>
      </c>
      <c r="AZ245" s="90">
        <v>600.6</v>
      </c>
      <c r="BA245" s="90">
        <v>610.9</v>
      </c>
      <c r="BB245" s="90">
        <v>620.5</v>
      </c>
      <c r="BC245" s="90">
        <v>630.29999999999995</v>
      </c>
      <c r="BD245" s="90">
        <v>696.6</v>
      </c>
      <c r="BE245" s="90">
        <v>702.6</v>
      </c>
      <c r="BF245" s="90">
        <v>707.8</v>
      </c>
      <c r="BG245" s="90">
        <v>713.5</v>
      </c>
      <c r="BH245" s="90">
        <v>772.1</v>
      </c>
      <c r="BI245" s="90">
        <v>779.2</v>
      </c>
      <c r="BJ245" s="90">
        <v>786.2</v>
      </c>
      <c r="BK245" s="90">
        <v>793.3</v>
      </c>
      <c r="BL245" s="90">
        <v>866.1</v>
      </c>
      <c r="BM245" s="90">
        <v>870.1</v>
      </c>
      <c r="BN245" s="90">
        <v>882.5</v>
      </c>
      <c r="BO245" s="90">
        <v>890.4</v>
      </c>
      <c r="BP245" s="90">
        <v>1025.3</v>
      </c>
      <c r="BQ245" s="90">
        <v>1065.2</v>
      </c>
      <c r="BR245" s="90">
        <v>1071.5</v>
      </c>
      <c r="BS245" s="90">
        <v>1076.4000000000001</v>
      </c>
      <c r="BT245" s="90">
        <v>1094.0999999999999</v>
      </c>
      <c r="BU245" s="90">
        <v>1121.5</v>
      </c>
      <c r="BV245" s="90">
        <v>1372.1</v>
      </c>
      <c r="BW245" s="90">
        <v>1430.4</v>
      </c>
      <c r="BX245" s="91">
        <v>1453.6</v>
      </c>
      <c r="BY245" s="91">
        <v>1486.8</v>
      </c>
      <c r="BZ245" s="91">
        <v>1824.7</v>
      </c>
      <c r="CA245" s="91">
        <v>1987.8</v>
      </c>
      <c r="CB245" s="91">
        <v>1997.6</v>
      </c>
      <c r="CC245" s="90">
        <v>2020.2</v>
      </c>
      <c r="CD245" s="90">
        <v>2217.8000000000002</v>
      </c>
      <c r="CE245" s="90">
        <v>2326.3000000000002</v>
      </c>
    </row>
    <row r="246" spans="2:83" ht="17.399999999999999" customHeight="1" x14ac:dyDescent="0.3">
      <c r="B246" s="3" t="str">
        <f t="shared" si="13"/>
        <v>L7</v>
      </c>
      <c r="C246" s="1" t="s">
        <v>35</v>
      </c>
      <c r="D246" s="3" t="s">
        <v>87</v>
      </c>
      <c r="E246" s="3">
        <v>7</v>
      </c>
      <c r="F246" s="1" t="s">
        <v>443</v>
      </c>
      <c r="G246" s="90"/>
      <c r="H246" s="90"/>
      <c r="I246" s="90"/>
      <c r="J246" s="90"/>
      <c r="K246" s="90">
        <v>116.4</v>
      </c>
      <c r="L246" s="90">
        <v>133.19999999999999</v>
      </c>
      <c r="M246" s="90">
        <v>136.9</v>
      </c>
      <c r="N246" s="90">
        <v>139.30000000000001</v>
      </c>
      <c r="O246" s="90">
        <v>139.30000000000001</v>
      </c>
      <c r="P246" s="90">
        <v>146.80000000000001</v>
      </c>
      <c r="Q246" s="90">
        <v>148.69999999999999</v>
      </c>
      <c r="R246" s="90">
        <v>151.6</v>
      </c>
      <c r="S246" s="90">
        <v>152.5</v>
      </c>
      <c r="T246" s="90">
        <v>164.8</v>
      </c>
      <c r="U246" s="90">
        <v>166.6</v>
      </c>
      <c r="V246" s="90">
        <v>167.8</v>
      </c>
      <c r="W246" s="90">
        <v>168.1</v>
      </c>
      <c r="X246" s="90">
        <v>185.4</v>
      </c>
      <c r="Y246" s="90">
        <v>187.9</v>
      </c>
      <c r="Z246" s="90">
        <v>194.5</v>
      </c>
      <c r="AA246" s="90">
        <v>199.4</v>
      </c>
      <c r="AB246" s="90">
        <v>220.5</v>
      </c>
      <c r="AC246" s="90">
        <v>223.4</v>
      </c>
      <c r="AD246" s="90">
        <v>227.7</v>
      </c>
      <c r="AE246" s="90">
        <v>228</v>
      </c>
      <c r="AF246" s="90">
        <v>243.7</v>
      </c>
      <c r="AG246" s="90">
        <v>246.7</v>
      </c>
      <c r="AH246" s="90">
        <v>251</v>
      </c>
      <c r="AI246" s="90">
        <v>254.2</v>
      </c>
      <c r="AJ246" s="90">
        <v>272.10000000000002</v>
      </c>
      <c r="AK246" s="90">
        <v>274.10000000000002</v>
      </c>
      <c r="AL246" s="90">
        <v>278</v>
      </c>
      <c r="AM246" s="90">
        <v>301.10000000000002</v>
      </c>
      <c r="AN246" s="90">
        <v>319</v>
      </c>
      <c r="AO246" s="90">
        <v>326.2</v>
      </c>
      <c r="AP246" s="90">
        <v>336.1</v>
      </c>
      <c r="AQ246" s="90">
        <v>343.8</v>
      </c>
      <c r="AR246" s="90">
        <v>379.4</v>
      </c>
      <c r="AS246" s="90">
        <v>396.9</v>
      </c>
      <c r="AT246" s="90">
        <v>428.2</v>
      </c>
      <c r="AU246" s="90">
        <v>441.2</v>
      </c>
      <c r="AV246" s="90">
        <v>492.7</v>
      </c>
      <c r="AW246" s="90">
        <v>501.79999999999995</v>
      </c>
      <c r="AX246" s="90">
        <v>516.79999999999995</v>
      </c>
      <c r="AY246" s="90">
        <v>529</v>
      </c>
      <c r="AZ246" s="90">
        <v>605.1</v>
      </c>
      <c r="BA246" s="90">
        <v>615.9</v>
      </c>
      <c r="BB246" s="90">
        <v>624.1</v>
      </c>
      <c r="BC246" s="90">
        <v>632.9</v>
      </c>
      <c r="BD246" s="90">
        <v>692.6</v>
      </c>
      <c r="BE246" s="90">
        <v>697.8</v>
      </c>
      <c r="BF246" s="90">
        <v>701.8</v>
      </c>
      <c r="BG246" s="90">
        <v>706.1</v>
      </c>
      <c r="BH246" s="90">
        <v>759.6</v>
      </c>
      <c r="BI246" s="90">
        <v>766.7</v>
      </c>
      <c r="BJ246" s="90">
        <v>773.4</v>
      </c>
      <c r="BK246" s="90">
        <v>780.3</v>
      </c>
      <c r="BL246" s="90">
        <v>845.4</v>
      </c>
      <c r="BM246" s="90">
        <v>849.7</v>
      </c>
      <c r="BN246" s="90">
        <v>862.9</v>
      </c>
      <c r="BO246" s="90">
        <v>870.6</v>
      </c>
      <c r="BP246" s="90">
        <v>993.3</v>
      </c>
      <c r="BQ246" s="90">
        <v>1052.5999999999999</v>
      </c>
      <c r="BR246" s="90">
        <v>1069.4000000000001</v>
      </c>
      <c r="BS246" s="90">
        <v>1085.7</v>
      </c>
      <c r="BT246" s="90">
        <v>1110</v>
      </c>
      <c r="BU246" s="90">
        <v>1147.2</v>
      </c>
      <c r="BV246" s="90">
        <v>1375.1</v>
      </c>
      <c r="BW246" s="90">
        <v>1442.1</v>
      </c>
      <c r="BX246" s="91">
        <v>1476.4</v>
      </c>
      <c r="BY246" s="91">
        <v>1521.7</v>
      </c>
      <c r="BZ246" s="91">
        <v>1840.1</v>
      </c>
      <c r="CA246" s="91">
        <v>2041.8</v>
      </c>
      <c r="CB246" s="91">
        <v>2072.8000000000002</v>
      </c>
      <c r="CC246" s="90">
        <v>2141.9</v>
      </c>
      <c r="CD246" s="90">
        <v>2352.1</v>
      </c>
      <c r="CE246" s="90">
        <v>2473.8000000000002</v>
      </c>
    </row>
    <row r="247" spans="2:83" ht="17.399999999999999" customHeight="1" x14ac:dyDescent="0.3">
      <c r="B247" s="3" t="str">
        <f t="shared" si="13"/>
        <v>L8</v>
      </c>
      <c r="C247" s="1" t="s">
        <v>35</v>
      </c>
      <c r="D247" s="3" t="s">
        <v>87</v>
      </c>
      <c r="E247" s="3">
        <v>8</v>
      </c>
      <c r="F247" s="1" t="s">
        <v>372</v>
      </c>
      <c r="G247" s="90"/>
      <c r="H247" s="90"/>
      <c r="I247" s="90"/>
      <c r="J247" s="90"/>
      <c r="K247" s="90">
        <v>125.5</v>
      </c>
      <c r="L247" s="90">
        <v>141.19999999999999</v>
      </c>
      <c r="M247" s="90">
        <v>143.4</v>
      </c>
      <c r="N247" s="90">
        <v>145.80000000000001</v>
      </c>
      <c r="O247" s="90">
        <v>145.80000000000001</v>
      </c>
      <c r="P247" s="90">
        <v>151.80000000000001</v>
      </c>
      <c r="Q247" s="90">
        <v>155.4</v>
      </c>
      <c r="R247" s="90">
        <v>157.4</v>
      </c>
      <c r="S247" s="90">
        <v>158</v>
      </c>
      <c r="T247" s="90">
        <v>165.5</v>
      </c>
      <c r="U247" s="90">
        <v>166.7</v>
      </c>
      <c r="V247" s="90">
        <v>168.1</v>
      </c>
      <c r="W247" s="90">
        <v>168.2</v>
      </c>
      <c r="X247" s="90">
        <v>187.1</v>
      </c>
      <c r="Y247" s="90">
        <v>188.7</v>
      </c>
      <c r="Z247" s="90">
        <v>194.1</v>
      </c>
      <c r="AA247" s="90">
        <v>197.1</v>
      </c>
      <c r="AB247" s="90">
        <v>222</v>
      </c>
      <c r="AC247" s="90">
        <v>235.7</v>
      </c>
      <c r="AD247" s="90">
        <v>239.8</v>
      </c>
      <c r="AE247" s="90">
        <v>240.3</v>
      </c>
      <c r="AF247" s="90">
        <v>250.9</v>
      </c>
      <c r="AG247" s="90">
        <v>252.2</v>
      </c>
      <c r="AH247" s="90">
        <v>255.5</v>
      </c>
      <c r="AI247" s="90">
        <v>257.8</v>
      </c>
      <c r="AJ247" s="90">
        <v>269</v>
      </c>
      <c r="AK247" s="90">
        <v>270.10000000000002</v>
      </c>
      <c r="AL247" s="90">
        <v>273.8</v>
      </c>
      <c r="AM247" s="90">
        <v>286.5</v>
      </c>
      <c r="AN247" s="90">
        <v>301.89999999999998</v>
      </c>
      <c r="AO247" s="90">
        <v>313.5</v>
      </c>
      <c r="AP247" s="90">
        <v>316</v>
      </c>
      <c r="AQ247" s="90">
        <v>328.8</v>
      </c>
      <c r="AR247" s="90">
        <v>354.3</v>
      </c>
      <c r="AS247" s="90">
        <v>367.4</v>
      </c>
      <c r="AT247" s="90">
        <v>398.4</v>
      </c>
      <c r="AU247" s="90">
        <v>406.6</v>
      </c>
      <c r="AV247" s="90">
        <v>447.1</v>
      </c>
      <c r="AW247" s="90">
        <v>459.1</v>
      </c>
      <c r="AX247" s="90">
        <v>478.3</v>
      </c>
      <c r="AY247" s="90">
        <v>487.5</v>
      </c>
      <c r="AZ247" s="90">
        <v>539.9</v>
      </c>
      <c r="BA247" s="90">
        <v>576.5</v>
      </c>
      <c r="BB247" s="90">
        <v>583.1</v>
      </c>
      <c r="BC247" s="90">
        <v>587.9</v>
      </c>
      <c r="BD247" s="90">
        <v>623.20000000000005</v>
      </c>
      <c r="BE247" s="90">
        <v>627.6</v>
      </c>
      <c r="BF247" s="90">
        <v>628.5</v>
      </c>
      <c r="BG247" s="90">
        <v>631.6</v>
      </c>
      <c r="BH247" s="90">
        <v>664.8</v>
      </c>
      <c r="BI247" s="90">
        <v>672.1</v>
      </c>
      <c r="BJ247" s="90">
        <v>690.6</v>
      </c>
      <c r="BK247" s="90">
        <v>697</v>
      </c>
      <c r="BL247" s="90">
        <v>756.8</v>
      </c>
      <c r="BM247" s="90">
        <v>765.6</v>
      </c>
      <c r="BN247" s="90">
        <v>774.1</v>
      </c>
      <c r="BO247" s="90">
        <v>780.9</v>
      </c>
      <c r="BP247" s="90">
        <v>884</v>
      </c>
      <c r="BQ247" s="90">
        <v>916.1</v>
      </c>
      <c r="BR247" s="90">
        <v>941</v>
      </c>
      <c r="BS247" s="90">
        <v>942</v>
      </c>
      <c r="BT247" s="90">
        <v>971.7</v>
      </c>
      <c r="BU247" s="90">
        <v>990.7</v>
      </c>
      <c r="BV247" s="90">
        <v>1160.5</v>
      </c>
      <c r="BW247" s="90">
        <v>1261.9000000000001</v>
      </c>
      <c r="BX247" s="91">
        <v>1320</v>
      </c>
      <c r="BY247" s="91">
        <v>1354.7</v>
      </c>
      <c r="BZ247" s="91">
        <v>1635.7</v>
      </c>
      <c r="CA247" s="91">
        <v>1827.5</v>
      </c>
      <c r="CB247" s="91">
        <v>1866.3</v>
      </c>
      <c r="CC247" s="90">
        <v>1918.1</v>
      </c>
      <c r="CD247" s="90">
        <v>2157.9</v>
      </c>
      <c r="CE247" s="90">
        <v>2237</v>
      </c>
    </row>
    <row r="248" spans="2:83" ht="17.399999999999999" customHeight="1" x14ac:dyDescent="0.3">
      <c r="B248" s="3" t="str">
        <f t="shared" si="13"/>
        <v>L9</v>
      </c>
      <c r="C248" s="1" t="s">
        <v>35</v>
      </c>
      <c r="D248" s="3" t="s">
        <v>87</v>
      </c>
      <c r="E248" s="3">
        <v>9</v>
      </c>
      <c r="F248" s="1" t="s">
        <v>545</v>
      </c>
      <c r="G248" s="90"/>
      <c r="H248" s="90"/>
      <c r="I248" s="90"/>
      <c r="J248" s="90"/>
      <c r="K248" s="90">
        <v>116.8</v>
      </c>
      <c r="L248" s="90">
        <v>132.19999999999999</v>
      </c>
      <c r="M248" s="90">
        <v>135.69999999999999</v>
      </c>
      <c r="N248" s="90">
        <v>138.6</v>
      </c>
      <c r="O248" s="90">
        <v>138.6</v>
      </c>
      <c r="P248" s="90">
        <v>146.6</v>
      </c>
      <c r="Q248" s="90">
        <v>148.5</v>
      </c>
      <c r="R248" s="90">
        <v>151</v>
      </c>
      <c r="S248" s="90">
        <v>151.80000000000001</v>
      </c>
      <c r="T248" s="90">
        <v>166.2</v>
      </c>
      <c r="U248" s="90">
        <v>168.4</v>
      </c>
      <c r="V248" s="90">
        <v>169.7</v>
      </c>
      <c r="W248" s="90">
        <v>170</v>
      </c>
      <c r="X248" s="90">
        <v>188.6</v>
      </c>
      <c r="Y248" s="90">
        <v>191.2</v>
      </c>
      <c r="Z248" s="90">
        <v>197.6</v>
      </c>
      <c r="AA248" s="90">
        <v>201.3</v>
      </c>
      <c r="AB248" s="90">
        <v>225.1</v>
      </c>
      <c r="AC248" s="90">
        <v>227.5</v>
      </c>
      <c r="AD248" s="90">
        <v>232.7</v>
      </c>
      <c r="AE248" s="90">
        <v>233.8</v>
      </c>
      <c r="AF248" s="90">
        <v>254.5</v>
      </c>
      <c r="AG248" s="90">
        <v>256.8</v>
      </c>
      <c r="AH248" s="90">
        <v>262.3</v>
      </c>
      <c r="AI248" s="90">
        <v>266.5</v>
      </c>
      <c r="AJ248" s="90">
        <v>286.10000000000002</v>
      </c>
      <c r="AK248" s="90">
        <v>288.2</v>
      </c>
      <c r="AL248" s="90">
        <v>295</v>
      </c>
      <c r="AM248" s="90">
        <v>301.3</v>
      </c>
      <c r="AN248" s="90">
        <v>325.3</v>
      </c>
      <c r="AO248" s="90">
        <v>330.9</v>
      </c>
      <c r="AP248" s="90">
        <v>335.8</v>
      </c>
      <c r="AQ248" s="90">
        <v>338.8</v>
      </c>
      <c r="AR248" s="90">
        <v>378.2</v>
      </c>
      <c r="AS248" s="90">
        <v>392.5</v>
      </c>
      <c r="AT248" s="90">
        <v>411.5</v>
      </c>
      <c r="AU248" s="90">
        <v>418.3</v>
      </c>
      <c r="AV248" s="90">
        <v>477.4</v>
      </c>
      <c r="AW248" s="90">
        <v>485.8</v>
      </c>
      <c r="AX248" s="90">
        <v>501</v>
      </c>
      <c r="AY248" s="90">
        <v>514.5</v>
      </c>
      <c r="AZ248" s="90">
        <v>603.20000000000005</v>
      </c>
      <c r="BA248" s="90">
        <v>613.5</v>
      </c>
      <c r="BB248" s="90">
        <v>623.79999999999995</v>
      </c>
      <c r="BC248" s="90">
        <v>634.1</v>
      </c>
      <c r="BD248" s="90">
        <v>703.7</v>
      </c>
      <c r="BE248" s="90">
        <v>710.1</v>
      </c>
      <c r="BF248" s="90">
        <v>716.4</v>
      </c>
      <c r="BG248" s="90">
        <v>722.7</v>
      </c>
      <c r="BH248" s="90">
        <v>784.6</v>
      </c>
      <c r="BI248" s="90">
        <v>791.8</v>
      </c>
      <c r="BJ248" s="90">
        <v>799</v>
      </c>
      <c r="BK248" s="90">
        <v>806.2</v>
      </c>
      <c r="BL248" s="90">
        <v>882.2</v>
      </c>
      <c r="BM248" s="90">
        <v>886.8</v>
      </c>
      <c r="BN248" s="90">
        <v>898.3</v>
      </c>
      <c r="BO248" s="90">
        <v>906.4</v>
      </c>
      <c r="BP248" s="90">
        <v>1046.8</v>
      </c>
      <c r="BQ248" s="90">
        <v>1078.8</v>
      </c>
      <c r="BR248" s="90">
        <v>1078.9000000000001</v>
      </c>
      <c r="BS248" s="90">
        <v>1079.0999999999999</v>
      </c>
      <c r="BT248" s="90">
        <v>1097.2</v>
      </c>
      <c r="BU248" s="90">
        <v>1119.4000000000001</v>
      </c>
      <c r="BV248" s="90">
        <v>1379.4</v>
      </c>
      <c r="BW248" s="90">
        <v>1436</v>
      </c>
      <c r="BX248" s="91">
        <v>1452.2</v>
      </c>
      <c r="BY248" s="91">
        <v>1479.6</v>
      </c>
      <c r="BZ248" s="91">
        <v>1822.8</v>
      </c>
      <c r="CA248" s="91">
        <v>1969.5</v>
      </c>
      <c r="CB248" s="91">
        <v>1969.8</v>
      </c>
      <c r="CC248" s="90">
        <v>1970.4</v>
      </c>
      <c r="CD248" s="90">
        <v>2162.9</v>
      </c>
      <c r="CE248" s="90">
        <v>2266.6</v>
      </c>
    </row>
    <row r="249" spans="2:83" ht="17.399999999999999" customHeight="1" x14ac:dyDescent="0.3">
      <c r="B249" s="3" t="str">
        <f t="shared" si="13"/>
        <v>L10</v>
      </c>
      <c r="C249" s="1" t="s">
        <v>35</v>
      </c>
      <c r="D249" s="3" t="s">
        <v>87</v>
      </c>
      <c r="E249" s="3">
        <v>10</v>
      </c>
      <c r="F249" s="1" t="s">
        <v>546</v>
      </c>
      <c r="G249" s="90"/>
      <c r="H249" s="90"/>
      <c r="I249" s="90"/>
      <c r="J249" s="90"/>
      <c r="K249" s="90">
        <v>117.4</v>
      </c>
      <c r="L249" s="90">
        <v>134.19999999999999</v>
      </c>
      <c r="M249" s="90">
        <v>138.1</v>
      </c>
      <c r="N249" s="90">
        <v>140.6</v>
      </c>
      <c r="O249" s="90">
        <v>140.6</v>
      </c>
      <c r="P249" s="90">
        <v>148.5</v>
      </c>
      <c r="Q249" s="90">
        <v>150.5</v>
      </c>
      <c r="R249" s="90">
        <v>153.4</v>
      </c>
      <c r="S249" s="90">
        <v>154.4</v>
      </c>
      <c r="T249" s="90">
        <v>166.9</v>
      </c>
      <c r="U249" s="90">
        <v>168.7</v>
      </c>
      <c r="V249" s="90">
        <v>169.8</v>
      </c>
      <c r="W249" s="90">
        <v>170.1</v>
      </c>
      <c r="X249" s="90">
        <v>186.9</v>
      </c>
      <c r="Y249" s="90">
        <v>189.2</v>
      </c>
      <c r="Z249" s="90">
        <v>195.5</v>
      </c>
      <c r="AA249" s="90">
        <v>200.5</v>
      </c>
      <c r="AB249" s="90">
        <v>222.1</v>
      </c>
      <c r="AC249" s="90">
        <v>224.4</v>
      </c>
      <c r="AD249" s="90">
        <v>228.5</v>
      </c>
      <c r="AE249" s="90">
        <v>229.6</v>
      </c>
      <c r="AF249" s="90">
        <v>245.4</v>
      </c>
      <c r="AG249" s="90">
        <v>248.6</v>
      </c>
      <c r="AH249" s="90">
        <v>253.1</v>
      </c>
      <c r="AI249" s="90">
        <v>256.3</v>
      </c>
      <c r="AJ249" s="90">
        <v>274.3</v>
      </c>
      <c r="AK249" s="90">
        <v>276.3</v>
      </c>
      <c r="AL249" s="90">
        <v>279.89999999999998</v>
      </c>
      <c r="AM249" s="90">
        <v>307.3</v>
      </c>
      <c r="AN249" s="90">
        <v>324.60000000000002</v>
      </c>
      <c r="AO249" s="90">
        <v>332.7</v>
      </c>
      <c r="AP249" s="90">
        <v>343.6</v>
      </c>
      <c r="AQ249" s="90">
        <v>352.5</v>
      </c>
      <c r="AR249" s="90">
        <v>388.2</v>
      </c>
      <c r="AS249" s="90">
        <v>406.8</v>
      </c>
      <c r="AT249" s="90">
        <v>438.2</v>
      </c>
      <c r="AU249" s="90">
        <v>451.5</v>
      </c>
      <c r="AV249" s="90">
        <v>504</v>
      </c>
      <c r="AW249" s="90">
        <v>514.70000000000005</v>
      </c>
      <c r="AX249" s="90">
        <v>529.6</v>
      </c>
      <c r="AY249" s="90">
        <v>543.1</v>
      </c>
      <c r="AZ249" s="90">
        <v>620.29999999999995</v>
      </c>
      <c r="BA249" s="90">
        <v>631.79999999999995</v>
      </c>
      <c r="BB249" s="90">
        <v>640.1</v>
      </c>
      <c r="BC249" s="90">
        <v>649</v>
      </c>
      <c r="BD249" s="90">
        <v>710.4</v>
      </c>
      <c r="BE249" s="90">
        <v>715.8</v>
      </c>
      <c r="BF249" s="90">
        <v>719.8</v>
      </c>
      <c r="BG249" s="90">
        <v>724.1</v>
      </c>
      <c r="BH249" s="90">
        <v>778.6</v>
      </c>
      <c r="BI249" s="90">
        <v>785.8</v>
      </c>
      <c r="BJ249" s="90">
        <v>793</v>
      </c>
      <c r="BK249" s="90">
        <v>800.3</v>
      </c>
      <c r="BL249" s="90">
        <v>865.6</v>
      </c>
      <c r="BM249" s="90">
        <v>869.9</v>
      </c>
      <c r="BN249" s="90">
        <v>884.2</v>
      </c>
      <c r="BO249" s="90">
        <v>892.2</v>
      </c>
      <c r="BP249" s="90">
        <v>1017.1</v>
      </c>
      <c r="BQ249" s="90">
        <v>1081.3</v>
      </c>
      <c r="BR249" s="90">
        <v>1101.9000000000001</v>
      </c>
      <c r="BS249" s="90">
        <v>1121.9000000000001</v>
      </c>
      <c r="BT249" s="90">
        <v>1139.7</v>
      </c>
      <c r="BU249" s="90">
        <v>1181.7</v>
      </c>
      <c r="BV249" s="90">
        <v>1415.9</v>
      </c>
      <c r="BW249" s="90">
        <v>1488.2</v>
      </c>
      <c r="BX249" s="91">
        <v>1527.7</v>
      </c>
      <c r="BY249" s="91">
        <v>1579</v>
      </c>
      <c r="BZ249" s="91">
        <v>1903.4</v>
      </c>
      <c r="CA249" s="91">
        <v>2115.8000000000002</v>
      </c>
      <c r="CB249" s="91">
        <v>2153.6</v>
      </c>
      <c r="CC249" s="90">
        <v>2232.8000000000002</v>
      </c>
      <c r="CD249" s="90">
        <v>2459</v>
      </c>
      <c r="CE249" s="90">
        <v>2587.5</v>
      </c>
    </row>
    <row r="250" spans="2:83" ht="17.399999999999999" customHeight="1" x14ac:dyDescent="0.3">
      <c r="B250" s="3" t="str">
        <f t="shared" si="13"/>
        <v>L11</v>
      </c>
      <c r="C250" s="1" t="s">
        <v>35</v>
      </c>
      <c r="D250" s="3" t="s">
        <v>87</v>
      </c>
      <c r="E250" s="3">
        <v>11</v>
      </c>
      <c r="F250" s="1" t="s">
        <v>50</v>
      </c>
      <c r="G250" s="90"/>
      <c r="H250" s="90"/>
      <c r="I250" s="90"/>
      <c r="J250" s="90"/>
      <c r="K250" s="90">
        <v>118</v>
      </c>
      <c r="L250" s="90">
        <v>135.69999999999999</v>
      </c>
      <c r="M250" s="90">
        <v>139.19999999999999</v>
      </c>
      <c r="N250" s="90">
        <v>142.80000000000001</v>
      </c>
      <c r="O250" s="90">
        <v>142.80000000000001</v>
      </c>
      <c r="P250" s="90">
        <v>150.1</v>
      </c>
      <c r="Q250" s="90">
        <v>152.30000000000001</v>
      </c>
      <c r="R250" s="90">
        <v>155.5</v>
      </c>
      <c r="S250" s="90">
        <v>156.5</v>
      </c>
      <c r="T250" s="90">
        <v>169.2</v>
      </c>
      <c r="U250" s="90">
        <v>171</v>
      </c>
      <c r="V250" s="90">
        <v>172</v>
      </c>
      <c r="W250" s="90">
        <v>172.3</v>
      </c>
      <c r="X250" s="90">
        <v>189.6</v>
      </c>
      <c r="Y250" s="90">
        <v>192</v>
      </c>
      <c r="Z250" s="90">
        <v>199.2</v>
      </c>
      <c r="AA250" s="90">
        <v>204.4</v>
      </c>
      <c r="AB250" s="90">
        <v>226.1</v>
      </c>
      <c r="AC250" s="90">
        <v>228.7</v>
      </c>
      <c r="AD250" s="90">
        <v>232.3</v>
      </c>
      <c r="AE250" s="90">
        <v>233.1</v>
      </c>
      <c r="AF250" s="90">
        <v>249.8</v>
      </c>
      <c r="AG250" s="90">
        <v>253.2</v>
      </c>
      <c r="AH250" s="90">
        <v>257</v>
      </c>
      <c r="AI250" s="90">
        <v>260</v>
      </c>
      <c r="AJ250" s="90">
        <v>277.5</v>
      </c>
      <c r="AK250" s="90">
        <v>279.3</v>
      </c>
      <c r="AL250" s="90">
        <v>284.10000000000002</v>
      </c>
      <c r="AM250" s="90">
        <v>315.39999999999998</v>
      </c>
      <c r="AN250" s="90">
        <v>332.9</v>
      </c>
      <c r="AO250" s="90">
        <v>342.4</v>
      </c>
      <c r="AP250" s="90">
        <v>353.2</v>
      </c>
      <c r="AQ250" s="90">
        <v>362.5</v>
      </c>
      <c r="AR250" s="90">
        <v>400.1</v>
      </c>
      <c r="AS250" s="90">
        <v>419.5</v>
      </c>
      <c r="AT250" s="90">
        <v>451.3</v>
      </c>
      <c r="AU250" s="90">
        <v>465.2</v>
      </c>
      <c r="AV250" s="90">
        <v>520.1</v>
      </c>
      <c r="AW250" s="90">
        <v>531.20000000000005</v>
      </c>
      <c r="AX250" s="90">
        <v>541.9</v>
      </c>
      <c r="AY250" s="90">
        <v>552.9</v>
      </c>
      <c r="AZ250" s="90">
        <v>633.9</v>
      </c>
      <c r="BA250" s="90">
        <v>645.6</v>
      </c>
      <c r="BB250" s="90">
        <v>654.1</v>
      </c>
      <c r="BC250" s="90">
        <v>663</v>
      </c>
      <c r="BD250" s="90">
        <v>725.1</v>
      </c>
      <c r="BE250" s="90">
        <v>730.6</v>
      </c>
      <c r="BF250" s="90">
        <v>734.8</v>
      </c>
      <c r="BG250" s="90">
        <v>738.9</v>
      </c>
      <c r="BH250" s="90">
        <v>792.8</v>
      </c>
      <c r="BI250" s="90">
        <v>800.2</v>
      </c>
      <c r="BJ250" s="90">
        <v>807.5</v>
      </c>
      <c r="BK250" s="90">
        <v>814.9</v>
      </c>
      <c r="BL250" s="90">
        <v>882.5</v>
      </c>
      <c r="BM250" s="90">
        <v>885.4</v>
      </c>
      <c r="BN250" s="90">
        <v>901.6</v>
      </c>
      <c r="BO250" s="90">
        <v>909.8</v>
      </c>
      <c r="BP250" s="90">
        <v>1036.5</v>
      </c>
      <c r="BQ250" s="90">
        <v>1103.0999999999999</v>
      </c>
      <c r="BR250" s="90">
        <v>1125.4000000000001</v>
      </c>
      <c r="BS250" s="90">
        <v>1146.4000000000001</v>
      </c>
      <c r="BT250" s="90">
        <v>1164</v>
      </c>
      <c r="BU250" s="90">
        <v>1205.5</v>
      </c>
      <c r="BV250" s="90">
        <v>1449.1</v>
      </c>
      <c r="BW250" s="90">
        <v>1522.7</v>
      </c>
      <c r="BX250" s="91">
        <v>1567.2</v>
      </c>
      <c r="BY250" s="91">
        <v>1622.6</v>
      </c>
      <c r="BZ250" s="91">
        <v>1971.2</v>
      </c>
      <c r="CA250" s="91">
        <v>2198.1</v>
      </c>
      <c r="CB250" s="91">
        <v>2237.6999999999998</v>
      </c>
      <c r="CC250" s="90">
        <v>2321</v>
      </c>
      <c r="CD250" s="90">
        <v>2552</v>
      </c>
      <c r="CE250" s="90">
        <v>2684.2</v>
      </c>
    </row>
    <row r="251" spans="2:83" ht="17.399999999999999" customHeight="1" x14ac:dyDescent="0.3">
      <c r="B251" s="3" t="str">
        <f t="shared" si="13"/>
        <v>L12</v>
      </c>
      <c r="C251" s="1" t="s">
        <v>35</v>
      </c>
      <c r="D251" s="3" t="s">
        <v>87</v>
      </c>
      <c r="E251" s="3">
        <v>12</v>
      </c>
      <c r="F251" s="1" t="s">
        <v>51</v>
      </c>
      <c r="G251" s="90"/>
      <c r="H251" s="90"/>
      <c r="I251" s="90"/>
      <c r="J251" s="90"/>
      <c r="K251" s="90">
        <v>116.2</v>
      </c>
      <c r="L251" s="90">
        <v>133.19999999999999</v>
      </c>
      <c r="M251" s="90">
        <v>136.9</v>
      </c>
      <c r="N251" s="90">
        <v>139.6</v>
      </c>
      <c r="O251" s="90">
        <v>139.6</v>
      </c>
      <c r="P251" s="90">
        <v>146.30000000000001</v>
      </c>
      <c r="Q251" s="90">
        <v>148.30000000000001</v>
      </c>
      <c r="R251" s="90">
        <v>151.6</v>
      </c>
      <c r="S251" s="90">
        <v>152.69999999999999</v>
      </c>
      <c r="T251" s="90">
        <v>166.6</v>
      </c>
      <c r="U251" s="90">
        <v>168.3</v>
      </c>
      <c r="V251" s="90">
        <v>170.6</v>
      </c>
      <c r="W251" s="90">
        <v>171.7</v>
      </c>
      <c r="X251" s="90">
        <v>188.6</v>
      </c>
      <c r="Y251" s="90">
        <v>192.6</v>
      </c>
      <c r="Z251" s="90">
        <v>199.7</v>
      </c>
      <c r="AA251" s="90">
        <v>205.2</v>
      </c>
      <c r="AB251" s="90">
        <v>227.4</v>
      </c>
      <c r="AC251" s="90">
        <v>231.7</v>
      </c>
      <c r="AD251" s="90">
        <v>235.5</v>
      </c>
      <c r="AE251" s="90">
        <v>236.2</v>
      </c>
      <c r="AF251" s="90">
        <v>253.4</v>
      </c>
      <c r="AG251" s="90">
        <v>256.10000000000002</v>
      </c>
      <c r="AH251" s="90">
        <v>259.60000000000002</v>
      </c>
      <c r="AI251" s="90">
        <v>262.7</v>
      </c>
      <c r="AJ251" s="90">
        <v>281.39999999999998</v>
      </c>
      <c r="AK251" s="90">
        <v>283.10000000000002</v>
      </c>
      <c r="AL251" s="90">
        <v>288.8</v>
      </c>
      <c r="AM251" s="90">
        <v>306</v>
      </c>
      <c r="AN251" s="90">
        <v>324.5</v>
      </c>
      <c r="AO251" s="90">
        <v>332.1</v>
      </c>
      <c r="AP251" s="90">
        <v>341.6</v>
      </c>
      <c r="AQ251" s="90">
        <v>347.5</v>
      </c>
      <c r="AR251" s="90">
        <v>387.2</v>
      </c>
      <c r="AS251" s="90">
        <v>403</v>
      </c>
      <c r="AT251" s="90">
        <v>439.2</v>
      </c>
      <c r="AU251" s="90">
        <v>449.1</v>
      </c>
      <c r="AV251" s="90">
        <v>501.29999999999995</v>
      </c>
      <c r="AW251" s="90">
        <v>510.29999999999995</v>
      </c>
      <c r="AX251" s="90">
        <v>524.5</v>
      </c>
      <c r="AY251" s="90">
        <v>534.20000000000005</v>
      </c>
      <c r="AZ251" s="90">
        <v>611.9</v>
      </c>
      <c r="BA251" s="90">
        <v>624.79999999999995</v>
      </c>
      <c r="BB251" s="90">
        <v>635</v>
      </c>
      <c r="BC251" s="90">
        <v>643.6</v>
      </c>
      <c r="BD251" s="90">
        <v>703.1</v>
      </c>
      <c r="BE251" s="90">
        <v>708.4</v>
      </c>
      <c r="BF251" s="90">
        <v>712.9</v>
      </c>
      <c r="BG251" s="90">
        <v>717.6</v>
      </c>
      <c r="BH251" s="90">
        <v>769.1</v>
      </c>
      <c r="BI251" s="90">
        <v>775.7</v>
      </c>
      <c r="BJ251" s="90">
        <v>782.4</v>
      </c>
      <c r="BK251" s="90">
        <v>789</v>
      </c>
      <c r="BL251" s="90">
        <v>854.3</v>
      </c>
      <c r="BM251" s="90">
        <v>856.9</v>
      </c>
      <c r="BN251" s="90">
        <v>873.9</v>
      </c>
      <c r="BO251" s="90">
        <v>881.3</v>
      </c>
      <c r="BP251" s="90">
        <v>1001.8</v>
      </c>
      <c r="BQ251" s="90">
        <v>1054.2</v>
      </c>
      <c r="BR251" s="90">
        <v>1065.5</v>
      </c>
      <c r="BS251" s="90">
        <v>1076.4000000000001</v>
      </c>
      <c r="BT251" s="90">
        <v>1102.0999999999999</v>
      </c>
      <c r="BU251" s="90">
        <v>1134.9000000000001</v>
      </c>
      <c r="BV251" s="90">
        <v>1374.9</v>
      </c>
      <c r="BW251" s="90">
        <v>1435.8</v>
      </c>
      <c r="BX251" s="91">
        <v>1465.2</v>
      </c>
      <c r="BY251" s="91">
        <v>1506</v>
      </c>
      <c r="BZ251" s="91">
        <v>1853.7</v>
      </c>
      <c r="CA251" s="91">
        <v>2035.8</v>
      </c>
      <c r="CB251" s="91">
        <v>2056.4</v>
      </c>
      <c r="CC251" s="90">
        <v>2099.6</v>
      </c>
      <c r="CD251" s="90">
        <v>2296.9</v>
      </c>
      <c r="CE251" s="90">
        <v>2462.5</v>
      </c>
    </row>
    <row r="252" spans="2:83" ht="17.399999999999999" customHeight="1" x14ac:dyDescent="0.3">
      <c r="B252" s="3" t="str">
        <f t="shared" si="13"/>
        <v>L13</v>
      </c>
      <c r="C252" s="1" t="s">
        <v>35</v>
      </c>
      <c r="D252" s="3" t="s">
        <v>87</v>
      </c>
      <c r="E252" s="3">
        <v>13</v>
      </c>
      <c r="F252" s="1" t="s">
        <v>52</v>
      </c>
      <c r="G252" s="90"/>
      <c r="H252" s="90"/>
      <c r="I252" s="90"/>
      <c r="J252" s="90"/>
      <c r="K252" s="90">
        <v>121.8</v>
      </c>
      <c r="L252" s="90">
        <v>151.69999999999999</v>
      </c>
      <c r="M252" s="90">
        <v>157.80000000000001</v>
      </c>
      <c r="N252" s="90">
        <v>161.30000000000001</v>
      </c>
      <c r="O252" s="90">
        <v>161.30000000000001</v>
      </c>
      <c r="P252" s="90">
        <v>166.5</v>
      </c>
      <c r="Q252" s="90">
        <v>169.5</v>
      </c>
      <c r="R252" s="90">
        <v>174.3</v>
      </c>
      <c r="S252" s="90">
        <v>175.8</v>
      </c>
      <c r="T252" s="90">
        <v>185.9</v>
      </c>
      <c r="U252" s="90">
        <v>186.9</v>
      </c>
      <c r="V252" s="90">
        <v>188</v>
      </c>
      <c r="W252" s="90">
        <v>188.4</v>
      </c>
      <c r="X252" s="90">
        <v>203</v>
      </c>
      <c r="Y252" s="90">
        <v>205.7</v>
      </c>
      <c r="Z252" s="90">
        <v>214.5</v>
      </c>
      <c r="AA252" s="90">
        <v>223.5</v>
      </c>
      <c r="AB252" s="90">
        <v>242.6</v>
      </c>
      <c r="AC252" s="90">
        <v>245.9</v>
      </c>
      <c r="AD252" s="90">
        <v>247</v>
      </c>
      <c r="AE252" s="90">
        <v>247.2</v>
      </c>
      <c r="AF252" s="90">
        <v>255.9</v>
      </c>
      <c r="AG252" s="90">
        <v>261.39999999999998</v>
      </c>
      <c r="AH252" s="90">
        <v>262.2</v>
      </c>
      <c r="AI252" s="90">
        <v>263</v>
      </c>
      <c r="AJ252" s="90">
        <v>277.89999999999998</v>
      </c>
      <c r="AK252" s="90">
        <v>279.3</v>
      </c>
      <c r="AL252" s="90">
        <v>279.39999999999998</v>
      </c>
      <c r="AM252" s="90">
        <v>355.3</v>
      </c>
      <c r="AN252" s="90">
        <v>359.3</v>
      </c>
      <c r="AO252" s="90">
        <v>376.3</v>
      </c>
      <c r="AP252" s="90">
        <v>400.9</v>
      </c>
      <c r="AQ252" s="90">
        <v>423</v>
      </c>
      <c r="AR252" s="90">
        <v>457.8</v>
      </c>
      <c r="AS252" s="90">
        <v>488</v>
      </c>
      <c r="AT252" s="90">
        <v>551.9</v>
      </c>
      <c r="AU252" s="90">
        <v>580.4</v>
      </c>
      <c r="AV252" s="90">
        <v>626.20000000000005</v>
      </c>
      <c r="AW252" s="90">
        <v>643</v>
      </c>
      <c r="AX252" s="90">
        <v>655.8</v>
      </c>
      <c r="AY252" s="90">
        <v>667.2</v>
      </c>
      <c r="AZ252" s="90">
        <v>733.1</v>
      </c>
      <c r="BA252" s="90">
        <v>749</v>
      </c>
      <c r="BB252" s="90">
        <v>754.4</v>
      </c>
      <c r="BC252" s="90">
        <v>761</v>
      </c>
      <c r="BD252" s="90">
        <v>810.6</v>
      </c>
      <c r="BE252" s="90">
        <v>814.4</v>
      </c>
      <c r="BF252" s="90">
        <v>813.8</v>
      </c>
      <c r="BG252" s="90">
        <v>813.9</v>
      </c>
      <c r="BH252" s="90">
        <v>854.3</v>
      </c>
      <c r="BI252" s="90">
        <v>862.2</v>
      </c>
      <c r="BJ252" s="90">
        <v>870.2</v>
      </c>
      <c r="BK252" s="90">
        <v>878.1</v>
      </c>
      <c r="BL252" s="90">
        <v>930.3</v>
      </c>
      <c r="BM252" s="90">
        <v>930.5</v>
      </c>
      <c r="BN252" s="90">
        <v>957.1</v>
      </c>
      <c r="BO252" s="90">
        <v>965.7</v>
      </c>
      <c r="BP252" s="90">
        <v>1068.8</v>
      </c>
      <c r="BQ252" s="90">
        <v>1210.3</v>
      </c>
      <c r="BR252" s="90">
        <v>1276.9000000000001</v>
      </c>
      <c r="BS252" s="90">
        <v>1341.7</v>
      </c>
      <c r="BT252" s="90">
        <v>1348.5</v>
      </c>
      <c r="BU252" s="90">
        <v>1364.8</v>
      </c>
      <c r="BV252" s="90">
        <v>1570.9</v>
      </c>
      <c r="BW252" s="90">
        <v>1661.8</v>
      </c>
      <c r="BX252" s="91">
        <v>1770.1</v>
      </c>
      <c r="BY252" s="91">
        <v>1875.2</v>
      </c>
      <c r="BZ252" s="91">
        <v>2247.1</v>
      </c>
      <c r="CA252" s="91">
        <v>2628.9</v>
      </c>
      <c r="CB252" s="91">
        <v>2743.1</v>
      </c>
      <c r="CC252" s="90">
        <v>2982.5</v>
      </c>
      <c r="CD252" s="90">
        <v>3243.6</v>
      </c>
      <c r="CE252" s="90">
        <v>3447.1</v>
      </c>
    </row>
    <row r="253" spans="2:83" ht="17.399999999999999" customHeight="1" x14ac:dyDescent="0.3">
      <c r="B253" s="29" t="str">
        <f t="shared" si="13"/>
        <v>L99</v>
      </c>
      <c r="C253" s="30" t="s">
        <v>35</v>
      </c>
      <c r="D253" s="29" t="s">
        <v>87</v>
      </c>
      <c r="E253" s="29">
        <v>99</v>
      </c>
      <c r="F253" s="30" t="s">
        <v>547</v>
      </c>
      <c r="G253" s="92"/>
      <c r="H253" s="92"/>
      <c r="I253" s="92"/>
      <c r="J253" s="92"/>
      <c r="K253" s="92">
        <v>117.6</v>
      </c>
      <c r="L253" s="92">
        <v>135.5</v>
      </c>
      <c r="M253" s="92">
        <v>139.6</v>
      </c>
      <c r="N253" s="92">
        <v>142.69999999999999</v>
      </c>
      <c r="O253" s="92">
        <v>142.4</v>
      </c>
      <c r="P253" s="92">
        <v>150.9</v>
      </c>
      <c r="Q253" s="92">
        <v>153.19999999999999</v>
      </c>
      <c r="R253" s="92">
        <v>156.4</v>
      </c>
      <c r="S253" s="92">
        <v>157.4</v>
      </c>
      <c r="T253" s="92">
        <v>170.3</v>
      </c>
      <c r="U253" s="92">
        <v>172.2</v>
      </c>
      <c r="V253" s="92">
        <v>173.3</v>
      </c>
      <c r="W253" s="92">
        <v>173.6</v>
      </c>
      <c r="X253" s="92">
        <v>191</v>
      </c>
      <c r="Y253" s="92">
        <v>193.4</v>
      </c>
      <c r="Z253" s="92">
        <v>201.2</v>
      </c>
      <c r="AA253" s="92">
        <v>206.5</v>
      </c>
      <c r="AB253" s="92">
        <v>228.7</v>
      </c>
      <c r="AC253" s="92">
        <v>231.6</v>
      </c>
      <c r="AD253" s="92">
        <v>234.5</v>
      </c>
      <c r="AE253" s="92">
        <v>235.1</v>
      </c>
      <c r="AF253" s="92">
        <v>252.1</v>
      </c>
      <c r="AG253" s="92">
        <v>255.4</v>
      </c>
      <c r="AH253" s="92">
        <v>258.8</v>
      </c>
      <c r="AI253" s="92">
        <v>261.7</v>
      </c>
      <c r="AJ253" s="92">
        <v>278.89999999999998</v>
      </c>
      <c r="AK253" s="92">
        <v>280.5</v>
      </c>
      <c r="AL253" s="92">
        <v>286.2</v>
      </c>
      <c r="AM253" s="92">
        <v>315.7</v>
      </c>
      <c r="AN253" s="92">
        <v>333.6</v>
      </c>
      <c r="AO253" s="92">
        <v>343.8</v>
      </c>
      <c r="AP253" s="92">
        <v>354.1</v>
      </c>
      <c r="AQ253" s="92">
        <v>363.6</v>
      </c>
      <c r="AR253" s="92">
        <v>401.4</v>
      </c>
      <c r="AS253" s="92">
        <v>421.8</v>
      </c>
      <c r="AT253" s="92">
        <v>454.6</v>
      </c>
      <c r="AU253" s="92">
        <v>468.5</v>
      </c>
      <c r="AV253" s="92">
        <v>524.1</v>
      </c>
      <c r="AW253" s="92">
        <v>534.4</v>
      </c>
      <c r="AX253" s="92">
        <v>545.5</v>
      </c>
      <c r="AY253" s="92">
        <v>556.5</v>
      </c>
      <c r="AZ253" s="92">
        <v>639.4</v>
      </c>
      <c r="BA253" s="92">
        <v>651.29999999999995</v>
      </c>
      <c r="BB253" s="92">
        <v>659.7</v>
      </c>
      <c r="BC253" s="92">
        <v>668.7</v>
      </c>
      <c r="BD253" s="92">
        <v>730.9</v>
      </c>
      <c r="BE253" s="92">
        <v>736.3</v>
      </c>
      <c r="BF253" s="92">
        <v>740.3</v>
      </c>
      <c r="BG253" s="92">
        <v>744.5</v>
      </c>
      <c r="BH253" s="92">
        <v>798</v>
      </c>
      <c r="BI253" s="92">
        <v>805.2</v>
      </c>
      <c r="BJ253" s="92">
        <v>812.9</v>
      </c>
      <c r="BK253" s="92">
        <v>820.6</v>
      </c>
      <c r="BL253" s="92">
        <v>889.7</v>
      </c>
      <c r="BM253" s="92">
        <v>892.2</v>
      </c>
      <c r="BN253" s="92">
        <v>909.9</v>
      </c>
      <c r="BO253" s="92">
        <v>918.8</v>
      </c>
      <c r="BP253" s="92">
        <v>1047</v>
      </c>
      <c r="BQ253" s="92">
        <v>1113.8</v>
      </c>
      <c r="BR253" s="92">
        <v>1137.3</v>
      </c>
      <c r="BS253" s="92">
        <v>1158.4000000000001</v>
      </c>
      <c r="BT253" s="92">
        <v>1176.2</v>
      </c>
      <c r="BU253" s="92">
        <v>1219</v>
      </c>
      <c r="BV253" s="92">
        <v>1469.5</v>
      </c>
      <c r="BW253" s="92">
        <v>1542.7</v>
      </c>
      <c r="BX253" s="93">
        <v>1589</v>
      </c>
      <c r="BY253" s="93">
        <v>1647.3</v>
      </c>
      <c r="BZ253" s="93">
        <v>2008.5</v>
      </c>
      <c r="CA253" s="93">
        <v>2244.6999999999998</v>
      </c>
      <c r="CB253" s="93">
        <v>2284.9</v>
      </c>
      <c r="CC253" s="92">
        <v>2365.4</v>
      </c>
      <c r="CD253" s="92">
        <v>2609.9</v>
      </c>
      <c r="CE253" s="92">
        <v>2755.2</v>
      </c>
    </row>
    <row r="254" spans="2:83" ht="17.399999999999999" customHeight="1" x14ac:dyDescent="0.3">
      <c r="B254" s="3" t="str">
        <f t="shared" si="13"/>
        <v>M1</v>
      </c>
      <c r="C254" s="1" t="s">
        <v>41</v>
      </c>
      <c r="D254" s="3" t="s">
        <v>88</v>
      </c>
      <c r="E254" s="3">
        <v>1</v>
      </c>
      <c r="F254" s="1" t="s">
        <v>527</v>
      </c>
      <c r="G254" s="90">
        <v>100</v>
      </c>
      <c r="H254" s="90">
        <v>108.5</v>
      </c>
      <c r="I254" s="90">
        <v>112.4</v>
      </c>
      <c r="J254" s="90">
        <v>114.9</v>
      </c>
      <c r="K254" s="90">
        <v>117.5</v>
      </c>
      <c r="L254" s="90">
        <v>136.5</v>
      </c>
      <c r="M254" s="90">
        <v>140.80000000000001</v>
      </c>
      <c r="N254" s="90">
        <v>143.30000000000001</v>
      </c>
      <c r="O254" s="90">
        <v>143.30000000000001</v>
      </c>
      <c r="P254" s="90">
        <v>151.6</v>
      </c>
      <c r="Q254" s="90">
        <v>154.1</v>
      </c>
      <c r="R254" s="90">
        <v>157.9</v>
      </c>
      <c r="S254" s="90">
        <v>159.1</v>
      </c>
      <c r="T254" s="90">
        <v>170.2</v>
      </c>
      <c r="U254" s="90">
        <v>171.6</v>
      </c>
      <c r="V254" s="90">
        <v>172.5</v>
      </c>
      <c r="W254" s="90">
        <v>172.7</v>
      </c>
      <c r="X254" s="90">
        <v>188.8</v>
      </c>
      <c r="Y254" s="90">
        <v>191.1</v>
      </c>
      <c r="Z254" s="90">
        <v>198.6</v>
      </c>
      <c r="AA254" s="90">
        <v>204.8</v>
      </c>
      <c r="AB254" s="90">
        <v>224.5</v>
      </c>
      <c r="AC254" s="90">
        <v>227.2</v>
      </c>
      <c r="AD254" s="90">
        <v>229.4</v>
      </c>
      <c r="AE254" s="90">
        <v>229.8</v>
      </c>
      <c r="AF254" s="90">
        <v>242.8</v>
      </c>
      <c r="AG254" s="90">
        <v>246.8</v>
      </c>
      <c r="AH254" s="90">
        <v>249.3</v>
      </c>
      <c r="AI254" s="90">
        <v>251.3</v>
      </c>
      <c r="AJ254" s="90">
        <v>267.10000000000002</v>
      </c>
      <c r="AK254" s="90">
        <v>268.7</v>
      </c>
      <c r="AL254" s="90">
        <v>271.5</v>
      </c>
      <c r="AM254" s="90">
        <v>320.3</v>
      </c>
      <c r="AN254" s="90">
        <v>332.4</v>
      </c>
      <c r="AO254" s="90">
        <v>344.7</v>
      </c>
      <c r="AP254" s="90">
        <v>359.7</v>
      </c>
      <c r="AQ254" s="90">
        <v>374</v>
      </c>
      <c r="AR254" s="90">
        <v>409.5</v>
      </c>
      <c r="AS254" s="90">
        <v>432.3</v>
      </c>
      <c r="AT254" s="90">
        <v>473</v>
      </c>
      <c r="AU254" s="90">
        <v>492.1</v>
      </c>
      <c r="AV254" s="90">
        <v>542.5</v>
      </c>
      <c r="AW254" s="90">
        <v>555.6</v>
      </c>
      <c r="AX254" s="90">
        <v>566.70000000000005</v>
      </c>
      <c r="AY254" s="90">
        <v>578</v>
      </c>
      <c r="AZ254" s="90">
        <v>651.6</v>
      </c>
      <c r="BA254" s="90">
        <v>664.4</v>
      </c>
      <c r="BB254" s="90">
        <v>671.9</v>
      </c>
      <c r="BC254" s="90">
        <v>679.2</v>
      </c>
      <c r="BD254" s="90">
        <v>680</v>
      </c>
      <c r="BE254" s="90">
        <v>681</v>
      </c>
      <c r="BF254" s="90">
        <v>682</v>
      </c>
      <c r="BG254" s="90">
        <v>683</v>
      </c>
      <c r="BH254" s="90">
        <v>684</v>
      </c>
      <c r="BI254" s="90">
        <v>685</v>
      </c>
      <c r="BJ254" s="90">
        <v>686</v>
      </c>
      <c r="BK254" s="90">
        <v>687</v>
      </c>
      <c r="BL254" s="90">
        <v>688</v>
      </c>
      <c r="BM254" s="90">
        <v>689</v>
      </c>
      <c r="BN254" s="90">
        <v>690</v>
      </c>
      <c r="BO254" s="90">
        <v>691</v>
      </c>
      <c r="BP254" s="90">
        <v>692</v>
      </c>
      <c r="BQ254" s="90">
        <v>693</v>
      </c>
      <c r="BR254" s="90">
        <v>694</v>
      </c>
      <c r="BS254" s="90">
        <v>695</v>
      </c>
      <c r="BT254" s="90">
        <v>695</v>
      </c>
      <c r="BU254" s="90">
        <v>696</v>
      </c>
      <c r="BV254" s="90">
        <v>697</v>
      </c>
      <c r="BW254" s="90">
        <v>698</v>
      </c>
      <c r="BX254" s="91">
        <v>699</v>
      </c>
      <c r="BY254" s="91">
        <v>700</v>
      </c>
      <c r="BZ254" s="91">
        <v>701</v>
      </c>
      <c r="CA254" s="91">
        <v>702</v>
      </c>
      <c r="CB254" s="91">
        <v>703</v>
      </c>
      <c r="CC254" s="90">
        <v>704</v>
      </c>
      <c r="CD254" s="90">
        <v>705</v>
      </c>
      <c r="CE254" s="90">
        <v>706</v>
      </c>
    </row>
    <row r="255" spans="2:83" ht="17.399999999999999" customHeight="1" x14ac:dyDescent="0.3">
      <c r="B255" s="3" t="str">
        <f t="shared" si="13"/>
        <v>M2</v>
      </c>
      <c r="C255" s="1" t="s">
        <v>41</v>
      </c>
      <c r="D255" s="3" t="s">
        <v>88</v>
      </c>
      <c r="E255" s="3">
        <v>2</v>
      </c>
      <c r="F255" s="1" t="s">
        <v>528</v>
      </c>
      <c r="G255" s="90">
        <v>100</v>
      </c>
      <c r="H255" s="90">
        <v>108.4</v>
      </c>
      <c r="I255" s="90">
        <v>112.5</v>
      </c>
      <c r="J255" s="90">
        <v>115</v>
      </c>
      <c r="K255" s="90">
        <v>117.5</v>
      </c>
      <c r="L255" s="90">
        <v>136.9</v>
      </c>
      <c r="M255" s="90">
        <v>141.30000000000001</v>
      </c>
      <c r="N255" s="90">
        <v>143.69999999999999</v>
      </c>
      <c r="O255" s="90">
        <v>143.69999999999999</v>
      </c>
      <c r="P255" s="90">
        <v>151.4</v>
      </c>
      <c r="Q255" s="90">
        <v>153.9</v>
      </c>
      <c r="R255" s="90">
        <v>158</v>
      </c>
      <c r="S255" s="90">
        <v>159.19999999999999</v>
      </c>
      <c r="T255" s="90">
        <v>169.6</v>
      </c>
      <c r="U255" s="90">
        <v>171.2</v>
      </c>
      <c r="V255" s="90">
        <v>172</v>
      </c>
      <c r="W255" s="90">
        <v>172.2</v>
      </c>
      <c r="X255" s="90">
        <v>188.7</v>
      </c>
      <c r="Y255" s="90">
        <v>191.2</v>
      </c>
      <c r="Z255" s="90">
        <v>198.3</v>
      </c>
      <c r="AA255" s="90">
        <v>204.4</v>
      </c>
      <c r="AB255" s="90">
        <v>223.2</v>
      </c>
      <c r="AC255" s="90">
        <v>225.9</v>
      </c>
      <c r="AD255" s="90">
        <v>227.4</v>
      </c>
      <c r="AE255" s="90">
        <v>227.8</v>
      </c>
      <c r="AF255" s="90">
        <v>239.5</v>
      </c>
      <c r="AG255" s="90">
        <v>243.3</v>
      </c>
      <c r="AH255" s="90">
        <v>245.6</v>
      </c>
      <c r="AI255" s="90">
        <v>247.5</v>
      </c>
      <c r="AJ255" s="90">
        <v>263</v>
      </c>
      <c r="AK255" s="90">
        <v>264.7</v>
      </c>
      <c r="AL255" s="90">
        <v>267</v>
      </c>
      <c r="AM255" s="90">
        <v>316.5</v>
      </c>
      <c r="AN255" s="90">
        <v>328.3</v>
      </c>
      <c r="AO255" s="90">
        <v>340.8</v>
      </c>
      <c r="AP255" s="90">
        <v>355.3</v>
      </c>
      <c r="AQ255" s="90">
        <v>370.5</v>
      </c>
      <c r="AR255" s="90">
        <v>406</v>
      </c>
      <c r="AS255" s="90">
        <v>428</v>
      </c>
      <c r="AT255" s="90">
        <v>467.8</v>
      </c>
      <c r="AU255" s="90">
        <v>487.3</v>
      </c>
      <c r="AV255" s="90">
        <v>536.9</v>
      </c>
      <c r="AW255" s="90">
        <v>550.1</v>
      </c>
      <c r="AX255" s="90">
        <v>561.29999999999995</v>
      </c>
      <c r="AY255" s="90">
        <v>572.29999999999995</v>
      </c>
      <c r="AZ255" s="90">
        <v>643.4</v>
      </c>
      <c r="BA255" s="90">
        <v>656.5</v>
      </c>
      <c r="BB255" s="90">
        <v>664.8</v>
      </c>
      <c r="BC255" s="90">
        <v>670.9</v>
      </c>
      <c r="BD255" s="90">
        <v>720</v>
      </c>
      <c r="BE255" s="90">
        <v>725.8</v>
      </c>
      <c r="BF255" s="90">
        <v>730.8</v>
      </c>
      <c r="BG255" s="90">
        <v>732.9</v>
      </c>
      <c r="BH255" s="90">
        <v>776</v>
      </c>
      <c r="BI255" s="90">
        <v>784.1</v>
      </c>
      <c r="BJ255" s="90">
        <v>790.6</v>
      </c>
      <c r="BK255" s="90">
        <v>797.1</v>
      </c>
      <c r="BL255" s="90">
        <v>852.4</v>
      </c>
      <c r="BM255" s="90">
        <v>857</v>
      </c>
      <c r="BN255" s="90">
        <v>875.3</v>
      </c>
      <c r="BO255" s="90">
        <v>883.3</v>
      </c>
      <c r="BP255" s="90">
        <v>995.4</v>
      </c>
      <c r="BQ255" s="90">
        <v>1089.3</v>
      </c>
      <c r="BR255" s="90">
        <v>1136</v>
      </c>
      <c r="BS255" s="90">
        <v>1171.5999999999999</v>
      </c>
      <c r="BT255" s="90">
        <v>1193.3</v>
      </c>
      <c r="BU255" s="90">
        <v>1254.0999999999999</v>
      </c>
      <c r="BV255" s="90">
        <v>1474</v>
      </c>
      <c r="BW255" s="90">
        <v>1558.1</v>
      </c>
      <c r="BX255" s="91">
        <v>1641.3</v>
      </c>
      <c r="BY255" s="91">
        <v>1715.7</v>
      </c>
      <c r="BZ255" s="91">
        <v>2068.4</v>
      </c>
      <c r="CA255" s="91">
        <v>2376.5</v>
      </c>
      <c r="CB255" s="91">
        <v>2449.1</v>
      </c>
      <c r="CC255" s="90">
        <v>2608.3000000000002</v>
      </c>
      <c r="CD255" s="90">
        <v>2860.3</v>
      </c>
      <c r="CE255" s="90">
        <v>3010.6</v>
      </c>
    </row>
    <row r="256" spans="2:83" ht="17.399999999999999" customHeight="1" x14ac:dyDescent="0.3">
      <c r="B256" s="3" t="str">
        <f t="shared" si="13"/>
        <v>M3</v>
      </c>
      <c r="C256" s="1" t="s">
        <v>41</v>
      </c>
      <c r="D256" s="3" t="s">
        <v>88</v>
      </c>
      <c r="E256" s="3">
        <v>3</v>
      </c>
      <c r="F256" s="1" t="s">
        <v>529</v>
      </c>
      <c r="G256" s="90">
        <v>100</v>
      </c>
      <c r="H256" s="90">
        <v>108.3</v>
      </c>
      <c r="I256" s="90">
        <v>112</v>
      </c>
      <c r="J256" s="90">
        <v>114.3</v>
      </c>
      <c r="K256" s="90">
        <v>116.8</v>
      </c>
      <c r="L256" s="90">
        <v>136</v>
      </c>
      <c r="M256" s="90">
        <v>140</v>
      </c>
      <c r="N256" s="90">
        <v>143.69999999999999</v>
      </c>
      <c r="O256" s="90">
        <v>143.69999999999999</v>
      </c>
      <c r="P256" s="90">
        <v>151.5</v>
      </c>
      <c r="Q256" s="90">
        <v>153.9</v>
      </c>
      <c r="R256" s="90">
        <v>157.5</v>
      </c>
      <c r="S256" s="90">
        <v>158.6</v>
      </c>
      <c r="T256" s="90">
        <v>168.5</v>
      </c>
      <c r="U256" s="90">
        <v>169.6</v>
      </c>
      <c r="V256" s="90">
        <v>170.5</v>
      </c>
      <c r="W256" s="90">
        <v>170.7</v>
      </c>
      <c r="X256" s="90">
        <v>186.9</v>
      </c>
      <c r="Y256" s="90">
        <v>188.9</v>
      </c>
      <c r="Z256" s="90">
        <v>196.8</v>
      </c>
      <c r="AA256" s="90">
        <v>202.9</v>
      </c>
      <c r="AB256" s="90">
        <v>222.1</v>
      </c>
      <c r="AC256" s="90">
        <v>226</v>
      </c>
      <c r="AD256" s="90">
        <v>227.8</v>
      </c>
      <c r="AE256" s="90">
        <v>227.4</v>
      </c>
      <c r="AF256" s="90">
        <v>238.6</v>
      </c>
      <c r="AG256" s="90">
        <v>242.6</v>
      </c>
      <c r="AH256" s="90">
        <v>244.6</v>
      </c>
      <c r="AI256" s="90">
        <v>246.2</v>
      </c>
      <c r="AJ256" s="90">
        <v>262.89999999999998</v>
      </c>
      <c r="AK256" s="90">
        <v>264.3</v>
      </c>
      <c r="AL256" s="90">
        <v>266.39999999999998</v>
      </c>
      <c r="AM256" s="90">
        <v>319.89999999999998</v>
      </c>
      <c r="AN256" s="90">
        <v>329.6</v>
      </c>
      <c r="AO256" s="90">
        <v>341.9</v>
      </c>
      <c r="AP256" s="90">
        <v>357.6</v>
      </c>
      <c r="AQ256" s="90">
        <v>372.2</v>
      </c>
      <c r="AR256" s="90">
        <v>404.8</v>
      </c>
      <c r="AS256" s="90">
        <v>429.1</v>
      </c>
      <c r="AT256" s="90">
        <v>470.5</v>
      </c>
      <c r="AU256" s="90">
        <v>490</v>
      </c>
      <c r="AV256" s="90">
        <v>536.1</v>
      </c>
      <c r="AW256" s="90">
        <v>548.9</v>
      </c>
      <c r="AX256" s="90">
        <v>559.1</v>
      </c>
      <c r="AY256" s="90">
        <v>569.5</v>
      </c>
      <c r="AZ256" s="90">
        <v>636.4</v>
      </c>
      <c r="BA256" s="90">
        <v>648.70000000000005</v>
      </c>
      <c r="BB256" s="90">
        <v>655</v>
      </c>
      <c r="BC256" s="90">
        <v>661.8</v>
      </c>
      <c r="BD256" s="90">
        <v>711.3</v>
      </c>
      <c r="BE256" s="90">
        <v>715.8</v>
      </c>
      <c r="BF256" s="90">
        <v>718.2</v>
      </c>
      <c r="BG256" s="90">
        <v>720.1</v>
      </c>
      <c r="BH256" s="90">
        <v>762</v>
      </c>
      <c r="BI256" s="90">
        <v>769.2</v>
      </c>
      <c r="BJ256" s="90">
        <v>776</v>
      </c>
      <c r="BK256" s="90">
        <v>782.8</v>
      </c>
      <c r="BL256" s="90">
        <v>838.5</v>
      </c>
      <c r="BM256" s="90">
        <v>840.3</v>
      </c>
      <c r="BN256" s="90">
        <v>859.3</v>
      </c>
      <c r="BO256" s="90">
        <v>866.9</v>
      </c>
      <c r="BP256" s="90">
        <v>973</v>
      </c>
      <c r="BQ256" s="90">
        <v>1067.9000000000001</v>
      </c>
      <c r="BR256" s="90">
        <v>1110.4000000000001</v>
      </c>
      <c r="BS256" s="90">
        <v>1149.5</v>
      </c>
      <c r="BT256" s="90">
        <v>1175.3</v>
      </c>
      <c r="BU256" s="90">
        <v>1234.2</v>
      </c>
      <c r="BV256" s="90">
        <v>1448.1</v>
      </c>
      <c r="BW256" s="90">
        <v>1533.2</v>
      </c>
      <c r="BX256" s="91">
        <v>1601.9</v>
      </c>
      <c r="BY256" s="91">
        <v>1678.5</v>
      </c>
      <c r="BZ256" s="91">
        <v>2006.7</v>
      </c>
      <c r="CA256" s="91">
        <v>2296.1</v>
      </c>
      <c r="CB256" s="91">
        <v>2370.6</v>
      </c>
      <c r="CC256" s="90">
        <v>2535</v>
      </c>
      <c r="CD256" s="90">
        <v>2801.1</v>
      </c>
      <c r="CE256" s="90">
        <v>2953.3</v>
      </c>
    </row>
    <row r="257" spans="2:83" ht="17.399999999999999" customHeight="1" x14ac:dyDescent="0.3">
      <c r="B257" s="3" t="str">
        <f t="shared" si="13"/>
        <v>M4</v>
      </c>
      <c r="C257" s="1" t="s">
        <v>41</v>
      </c>
      <c r="D257" s="3" t="s">
        <v>88</v>
      </c>
      <c r="E257" s="3">
        <v>4</v>
      </c>
      <c r="F257" s="1" t="s">
        <v>530</v>
      </c>
      <c r="G257" s="90">
        <v>100</v>
      </c>
      <c r="H257" s="90">
        <v>108.4</v>
      </c>
      <c r="I257" s="90">
        <v>112.3</v>
      </c>
      <c r="J257" s="90">
        <v>114.9</v>
      </c>
      <c r="K257" s="90">
        <v>117.5</v>
      </c>
      <c r="L257" s="90">
        <v>136.69999999999999</v>
      </c>
      <c r="M257" s="90">
        <v>141.1</v>
      </c>
      <c r="N257" s="90">
        <v>143.5</v>
      </c>
      <c r="O257" s="90">
        <v>143.5</v>
      </c>
      <c r="P257" s="90">
        <v>152</v>
      </c>
      <c r="Q257" s="90">
        <v>154.6</v>
      </c>
      <c r="R257" s="90">
        <v>158.30000000000001</v>
      </c>
      <c r="S257" s="90">
        <v>159.6</v>
      </c>
      <c r="T257" s="90">
        <v>170.5</v>
      </c>
      <c r="U257" s="90">
        <v>171.8</v>
      </c>
      <c r="V257" s="90">
        <v>172.7</v>
      </c>
      <c r="W257" s="90">
        <v>172.9</v>
      </c>
      <c r="X257" s="90">
        <v>188.5</v>
      </c>
      <c r="Y257" s="90">
        <v>190.8</v>
      </c>
      <c r="Z257" s="90">
        <v>198.4</v>
      </c>
      <c r="AA257" s="90">
        <v>205</v>
      </c>
      <c r="AB257" s="90">
        <v>224.5</v>
      </c>
      <c r="AC257" s="90">
        <v>227.1</v>
      </c>
      <c r="AD257" s="90">
        <v>229.3</v>
      </c>
      <c r="AE257" s="90">
        <v>229.7</v>
      </c>
      <c r="AF257" s="90">
        <v>242.3</v>
      </c>
      <c r="AG257" s="90">
        <v>246.5</v>
      </c>
      <c r="AH257" s="90">
        <v>248.8</v>
      </c>
      <c r="AI257" s="90">
        <v>250.6</v>
      </c>
      <c r="AJ257" s="90">
        <v>266.10000000000002</v>
      </c>
      <c r="AK257" s="90">
        <v>267.60000000000002</v>
      </c>
      <c r="AL257" s="90">
        <v>270.10000000000002</v>
      </c>
      <c r="AM257" s="90">
        <v>325.5</v>
      </c>
      <c r="AN257" s="90">
        <v>336.5</v>
      </c>
      <c r="AO257" s="90">
        <v>349.5</v>
      </c>
      <c r="AP257" s="90">
        <v>365.9</v>
      </c>
      <c r="AQ257" s="90">
        <v>381.2</v>
      </c>
      <c r="AR257" s="90">
        <v>416.4</v>
      </c>
      <c r="AS257" s="90">
        <v>440.4</v>
      </c>
      <c r="AT257" s="90">
        <v>484.2</v>
      </c>
      <c r="AU257" s="90">
        <v>504.7</v>
      </c>
      <c r="AV257" s="90">
        <v>554.79999999999995</v>
      </c>
      <c r="AW257" s="90">
        <v>568.4</v>
      </c>
      <c r="AX257" s="90">
        <v>579.29999999999995</v>
      </c>
      <c r="AY257" s="90">
        <v>590.5</v>
      </c>
      <c r="AZ257" s="90">
        <v>663.5</v>
      </c>
      <c r="BA257" s="90">
        <v>676.6</v>
      </c>
      <c r="BB257" s="90">
        <v>683.5</v>
      </c>
      <c r="BC257" s="90">
        <v>691</v>
      </c>
      <c r="BD257" s="90">
        <v>745.5</v>
      </c>
      <c r="BE257" s="90">
        <v>750.3</v>
      </c>
      <c r="BF257" s="90">
        <v>752.9</v>
      </c>
      <c r="BG257" s="90">
        <v>755.1</v>
      </c>
      <c r="BH257" s="90">
        <v>801.2</v>
      </c>
      <c r="BI257" s="90">
        <v>808.9</v>
      </c>
      <c r="BJ257" s="90">
        <v>816.3</v>
      </c>
      <c r="BK257" s="90">
        <v>823.7</v>
      </c>
      <c r="BL257" s="90">
        <v>882.6</v>
      </c>
      <c r="BM257" s="90">
        <v>884.5</v>
      </c>
      <c r="BN257" s="90">
        <v>904.7</v>
      </c>
      <c r="BO257" s="90">
        <v>913</v>
      </c>
      <c r="BP257" s="90">
        <v>1029</v>
      </c>
      <c r="BQ257" s="90">
        <v>1128.5</v>
      </c>
      <c r="BR257" s="90">
        <v>1172.0999999999999</v>
      </c>
      <c r="BS257" s="90">
        <v>1212.7</v>
      </c>
      <c r="BT257" s="90">
        <v>1232.0999999999999</v>
      </c>
      <c r="BU257" s="90">
        <v>1291.4000000000001</v>
      </c>
      <c r="BV257" s="90">
        <v>1525.1</v>
      </c>
      <c r="BW257" s="90">
        <v>1615.5</v>
      </c>
      <c r="BX257" s="91">
        <v>1685.7</v>
      </c>
      <c r="BY257" s="91">
        <v>1766.1</v>
      </c>
      <c r="BZ257" s="91">
        <v>2117.5</v>
      </c>
      <c r="CA257" s="91">
        <v>2419.1999999999998</v>
      </c>
      <c r="CB257" s="91">
        <v>2496.1</v>
      </c>
      <c r="CC257" s="90">
        <v>2658.5</v>
      </c>
      <c r="CD257" s="90">
        <v>2927.4</v>
      </c>
      <c r="CE257" s="90">
        <v>3086.1</v>
      </c>
    </row>
    <row r="258" spans="2:83" ht="17.399999999999999" customHeight="1" x14ac:dyDescent="0.3">
      <c r="B258" s="3" t="str">
        <f t="shared" si="13"/>
        <v>M5</v>
      </c>
      <c r="C258" s="1" t="s">
        <v>41</v>
      </c>
      <c r="D258" s="3" t="s">
        <v>88</v>
      </c>
      <c r="E258" s="3">
        <v>5</v>
      </c>
      <c r="F258" s="1" t="s">
        <v>531</v>
      </c>
      <c r="G258" s="90">
        <v>100</v>
      </c>
      <c r="H258" s="90">
        <v>107.3</v>
      </c>
      <c r="I258" s="90">
        <v>110.4</v>
      </c>
      <c r="J258" s="90">
        <v>111.7</v>
      </c>
      <c r="K258" s="90">
        <v>114.6</v>
      </c>
      <c r="L258" s="90">
        <v>133.30000000000001</v>
      </c>
      <c r="M258" s="90">
        <v>137.6</v>
      </c>
      <c r="N258" s="90">
        <v>141.69999999999999</v>
      </c>
      <c r="O258" s="90">
        <v>141.5</v>
      </c>
      <c r="P258" s="90">
        <v>147.30000000000001</v>
      </c>
      <c r="Q258" s="90">
        <v>148</v>
      </c>
      <c r="R258" s="90">
        <v>150.1</v>
      </c>
      <c r="S258" s="90">
        <v>151.4</v>
      </c>
      <c r="T258" s="90">
        <v>162.1</v>
      </c>
      <c r="U258" s="90">
        <v>167.4</v>
      </c>
      <c r="V258" s="90">
        <v>172.1</v>
      </c>
      <c r="W258" s="90">
        <v>173.3</v>
      </c>
      <c r="X258" s="90">
        <v>191</v>
      </c>
      <c r="Y258" s="90">
        <v>193.7</v>
      </c>
      <c r="Z258" s="90">
        <v>202.7</v>
      </c>
      <c r="AA258" s="90">
        <v>208.4</v>
      </c>
      <c r="AB258" s="90">
        <v>233.3</v>
      </c>
      <c r="AC258" s="90">
        <v>243.4</v>
      </c>
      <c r="AD258" s="90">
        <v>239.8</v>
      </c>
      <c r="AE258" s="90">
        <v>228.8</v>
      </c>
      <c r="AF258" s="90">
        <v>239.3</v>
      </c>
      <c r="AG258" s="90">
        <v>243.9</v>
      </c>
      <c r="AH258" s="90">
        <v>244.2</v>
      </c>
      <c r="AI258" s="90">
        <v>246.5</v>
      </c>
      <c r="AJ258" s="90">
        <v>262.3</v>
      </c>
      <c r="AK258" s="90">
        <v>267.10000000000002</v>
      </c>
      <c r="AL258" s="90">
        <v>274.7</v>
      </c>
      <c r="AM258" s="90">
        <v>298</v>
      </c>
      <c r="AN258" s="90">
        <v>312.3</v>
      </c>
      <c r="AO258" s="90">
        <v>322.60000000000002</v>
      </c>
      <c r="AP258" s="90">
        <v>334.4</v>
      </c>
      <c r="AQ258" s="90">
        <v>349.9</v>
      </c>
      <c r="AR258" s="90">
        <v>390.9</v>
      </c>
      <c r="AS258" s="90">
        <v>418.4</v>
      </c>
      <c r="AT258" s="90">
        <v>456.4</v>
      </c>
      <c r="AU258" s="90">
        <v>472.3</v>
      </c>
      <c r="AV258" s="90">
        <v>521.79999999999995</v>
      </c>
      <c r="AW258" s="90">
        <v>533</v>
      </c>
      <c r="AX258" s="90">
        <v>542.1</v>
      </c>
      <c r="AY258" s="90">
        <v>548</v>
      </c>
      <c r="AZ258" s="90">
        <v>616.70000000000005</v>
      </c>
      <c r="BA258" s="90">
        <v>625.4</v>
      </c>
      <c r="BB258" s="90">
        <v>633.4</v>
      </c>
      <c r="BC258" s="90">
        <v>637.5</v>
      </c>
      <c r="BD258" s="90">
        <v>677.8</v>
      </c>
      <c r="BE258" s="90">
        <v>680.6</v>
      </c>
      <c r="BF258" s="90">
        <v>681.5</v>
      </c>
      <c r="BG258" s="90">
        <v>680.7</v>
      </c>
      <c r="BH258" s="90">
        <v>727.1</v>
      </c>
      <c r="BI258" s="90">
        <v>735</v>
      </c>
      <c r="BJ258" s="90">
        <v>743.7</v>
      </c>
      <c r="BK258" s="90">
        <v>752.4</v>
      </c>
      <c r="BL258" s="90">
        <v>806.2</v>
      </c>
      <c r="BM258" s="90">
        <v>824.9</v>
      </c>
      <c r="BN258" s="90">
        <v>846.9</v>
      </c>
      <c r="BO258" s="90">
        <v>854.8</v>
      </c>
      <c r="BP258" s="90">
        <v>978.1</v>
      </c>
      <c r="BQ258" s="90">
        <v>1054.9000000000001</v>
      </c>
      <c r="BR258" s="90">
        <v>1128.7</v>
      </c>
      <c r="BS258" s="90">
        <v>1154.0999999999999</v>
      </c>
      <c r="BT258" s="90">
        <v>1178.7</v>
      </c>
      <c r="BU258" s="90">
        <v>1215.3</v>
      </c>
      <c r="BV258" s="90">
        <v>1442.9</v>
      </c>
      <c r="BW258" s="90">
        <v>1499.3</v>
      </c>
      <c r="BX258" s="91">
        <v>1546.6</v>
      </c>
      <c r="BY258" s="91">
        <v>1635.7</v>
      </c>
      <c r="BZ258" s="91">
        <v>1965</v>
      </c>
      <c r="CA258" s="91">
        <v>2302</v>
      </c>
      <c r="CB258" s="91">
        <v>2402.3000000000002</v>
      </c>
      <c r="CC258" s="90">
        <v>2502.1</v>
      </c>
      <c r="CD258" s="90">
        <v>2720.1</v>
      </c>
      <c r="CE258" s="90">
        <v>2872.2</v>
      </c>
    </row>
    <row r="259" spans="2:83" ht="17.399999999999999" customHeight="1" x14ac:dyDescent="0.3">
      <c r="B259" s="3" t="str">
        <f t="shared" si="13"/>
        <v>M6</v>
      </c>
      <c r="C259" s="1" t="s">
        <v>41</v>
      </c>
      <c r="D259" s="3" t="s">
        <v>88</v>
      </c>
      <c r="E259" s="3">
        <v>6</v>
      </c>
      <c r="F259" s="1" t="s">
        <v>534</v>
      </c>
      <c r="G259" s="90">
        <v>100</v>
      </c>
      <c r="H259" s="90">
        <v>109.2</v>
      </c>
      <c r="I259" s="90">
        <v>112.8</v>
      </c>
      <c r="J259" s="90">
        <v>115</v>
      </c>
      <c r="K259" s="90">
        <v>117.5</v>
      </c>
      <c r="L259" s="90">
        <v>135.80000000000001</v>
      </c>
      <c r="M259" s="90">
        <v>139.9</v>
      </c>
      <c r="N259" s="90">
        <v>143</v>
      </c>
      <c r="O259" s="90">
        <v>142.80000000000001</v>
      </c>
      <c r="P259" s="90">
        <v>151.4</v>
      </c>
      <c r="Q259" s="90">
        <v>153.69999999999999</v>
      </c>
      <c r="R259" s="90">
        <v>157.1</v>
      </c>
      <c r="S259" s="90">
        <v>158.1</v>
      </c>
      <c r="T259" s="90">
        <v>170.9</v>
      </c>
      <c r="U259" s="90">
        <v>172.6</v>
      </c>
      <c r="V259" s="90">
        <v>173.7</v>
      </c>
      <c r="W259" s="90">
        <v>174</v>
      </c>
      <c r="X259" s="90">
        <v>191.5</v>
      </c>
      <c r="Y259" s="90">
        <v>193.9</v>
      </c>
      <c r="Z259" s="90">
        <v>201.9</v>
      </c>
      <c r="AA259" s="90">
        <v>207.4</v>
      </c>
      <c r="AB259" s="90">
        <v>229.2</v>
      </c>
      <c r="AC259" s="90">
        <v>232</v>
      </c>
      <c r="AD259" s="90">
        <v>234.8</v>
      </c>
      <c r="AE259" s="90">
        <v>235.3</v>
      </c>
      <c r="AF259" s="90">
        <v>252</v>
      </c>
      <c r="AG259" s="90">
        <v>255.4</v>
      </c>
      <c r="AH259" s="90">
        <v>258.60000000000002</v>
      </c>
      <c r="AI259" s="90">
        <v>261.3</v>
      </c>
      <c r="AJ259" s="90">
        <v>278.3</v>
      </c>
      <c r="AK259" s="90">
        <v>279.89999999999998</v>
      </c>
      <c r="AL259" s="90">
        <v>285.39999999999998</v>
      </c>
      <c r="AM259" s="90">
        <v>317.39999999999998</v>
      </c>
      <c r="AN259" s="90">
        <v>334.7</v>
      </c>
      <c r="AO259" s="90">
        <v>345.3</v>
      </c>
      <c r="AP259" s="90">
        <v>356.1</v>
      </c>
      <c r="AQ259" s="90">
        <v>366.2</v>
      </c>
      <c r="AR259" s="90">
        <v>404.1</v>
      </c>
      <c r="AS259" s="90">
        <v>425</v>
      </c>
      <c r="AT259" s="90">
        <v>458.4</v>
      </c>
      <c r="AU259" s="90">
        <v>472.9</v>
      </c>
      <c r="AV259" s="90">
        <v>528.4</v>
      </c>
      <c r="AW259" s="90">
        <v>539.1</v>
      </c>
      <c r="AX259" s="90">
        <v>542.79999999999995</v>
      </c>
      <c r="AY259" s="90">
        <v>553.29999999999995</v>
      </c>
      <c r="AZ259" s="90">
        <v>621.9</v>
      </c>
      <c r="BA259" s="90">
        <v>634.1</v>
      </c>
      <c r="BB259" s="90">
        <v>640.20000000000005</v>
      </c>
      <c r="BC259" s="90">
        <v>647.4</v>
      </c>
      <c r="BD259" s="90">
        <v>698.5</v>
      </c>
      <c r="BE259" s="90">
        <v>703.1</v>
      </c>
      <c r="BF259" s="90">
        <v>705.7</v>
      </c>
      <c r="BG259" s="90">
        <v>707</v>
      </c>
      <c r="BH259" s="90">
        <v>750.1</v>
      </c>
      <c r="BI259" s="90">
        <v>757.2</v>
      </c>
      <c r="BJ259" s="90">
        <v>764.3</v>
      </c>
      <c r="BK259" s="90">
        <v>771.3</v>
      </c>
      <c r="BL259" s="90">
        <v>826.8</v>
      </c>
      <c r="BM259" s="90">
        <v>828.4</v>
      </c>
      <c r="BN259" s="90">
        <v>846.9</v>
      </c>
      <c r="BO259" s="90">
        <v>854.6</v>
      </c>
      <c r="BP259" s="90">
        <v>963.1</v>
      </c>
      <c r="BQ259" s="90">
        <v>1056.3</v>
      </c>
      <c r="BR259" s="90">
        <v>1097.3</v>
      </c>
      <c r="BS259" s="90">
        <v>1134.9000000000001</v>
      </c>
      <c r="BT259" s="90">
        <v>1153.7</v>
      </c>
      <c r="BU259" s="90">
        <v>1208.4000000000001</v>
      </c>
      <c r="BV259" s="90">
        <v>1427.1</v>
      </c>
      <c r="BW259" s="90">
        <v>1511.7</v>
      </c>
      <c r="BX259" s="91">
        <v>1577</v>
      </c>
      <c r="BY259" s="91">
        <v>1653.1</v>
      </c>
      <c r="BZ259" s="91">
        <v>1982.1</v>
      </c>
      <c r="CA259" s="91">
        <v>2264.6999999999998</v>
      </c>
      <c r="CB259" s="91">
        <v>2335.8000000000002</v>
      </c>
      <c r="CC259" s="90">
        <v>2487.9</v>
      </c>
      <c r="CD259" s="90">
        <v>2740.8</v>
      </c>
      <c r="CE259" s="90">
        <v>2888</v>
      </c>
    </row>
    <row r="260" spans="2:83" ht="17.399999999999999" customHeight="1" x14ac:dyDescent="0.3">
      <c r="B260" s="3" t="str">
        <f t="shared" si="13"/>
        <v>M7</v>
      </c>
      <c r="C260" s="1" t="s">
        <v>41</v>
      </c>
      <c r="D260" s="3" t="s">
        <v>88</v>
      </c>
      <c r="E260" s="3">
        <v>7</v>
      </c>
      <c r="F260" s="1" t="s">
        <v>548</v>
      </c>
      <c r="G260" s="90">
        <v>100</v>
      </c>
      <c r="H260" s="90">
        <v>109.2</v>
      </c>
      <c r="I260" s="90">
        <v>110.9</v>
      </c>
      <c r="J260" s="90">
        <v>115.2</v>
      </c>
      <c r="K260" s="90">
        <v>121.8</v>
      </c>
      <c r="L260" s="90">
        <v>138.6</v>
      </c>
      <c r="M260" s="90">
        <v>142.5</v>
      </c>
      <c r="N260" s="90">
        <v>145.9</v>
      </c>
      <c r="O260" s="90">
        <v>145.1</v>
      </c>
      <c r="P260" s="90">
        <v>150.69999999999999</v>
      </c>
      <c r="Q260" s="90">
        <v>152.9</v>
      </c>
      <c r="R260" s="90">
        <v>154.5</v>
      </c>
      <c r="S260" s="90">
        <v>154.6</v>
      </c>
      <c r="T260" s="90">
        <v>162.80000000000001</v>
      </c>
      <c r="U260" s="90">
        <v>165.1</v>
      </c>
      <c r="V260" s="90">
        <v>168.9</v>
      </c>
      <c r="W260" s="90">
        <v>170.2</v>
      </c>
      <c r="X260" s="90">
        <v>188.7</v>
      </c>
      <c r="Y260" s="90">
        <v>191.3</v>
      </c>
      <c r="Z260" s="90">
        <v>199.7</v>
      </c>
      <c r="AA260" s="90">
        <v>205.1</v>
      </c>
      <c r="AB260" s="90">
        <v>228.1</v>
      </c>
      <c r="AC260" s="90">
        <v>240.6</v>
      </c>
      <c r="AD260" s="90">
        <v>236.4</v>
      </c>
      <c r="AE260" s="90">
        <v>229.5</v>
      </c>
      <c r="AF260" s="90">
        <v>236.8</v>
      </c>
      <c r="AG260" s="90">
        <v>240.6</v>
      </c>
      <c r="AH260" s="90">
        <v>242.3</v>
      </c>
      <c r="AI260" s="90" t="s">
        <v>430</v>
      </c>
      <c r="AJ260" s="90">
        <v>257.89999999999998</v>
      </c>
      <c r="AK260" s="90">
        <v>260.10000000000002</v>
      </c>
      <c r="AL260" s="90">
        <v>265.3</v>
      </c>
      <c r="AM260" s="90">
        <v>289.39999999999998</v>
      </c>
      <c r="AN260" s="90">
        <v>302.3</v>
      </c>
      <c r="AO260" s="90">
        <v>315</v>
      </c>
      <c r="AP260" s="90">
        <v>324.7</v>
      </c>
      <c r="AQ260" s="90">
        <v>339.4</v>
      </c>
      <c r="AR260" s="90">
        <v>365.1</v>
      </c>
      <c r="AS260" s="90">
        <v>389.7</v>
      </c>
      <c r="AT260" s="90">
        <v>433</v>
      </c>
      <c r="AU260" s="90">
        <v>446.6</v>
      </c>
      <c r="AV260" s="90">
        <v>486.4</v>
      </c>
      <c r="AW260" s="90">
        <v>498.3</v>
      </c>
      <c r="AX260" s="90">
        <v>510.9</v>
      </c>
      <c r="AY260" s="90">
        <v>517.4</v>
      </c>
      <c r="AZ260" s="90">
        <v>569.5</v>
      </c>
      <c r="BA260" s="90">
        <v>590.20000000000005</v>
      </c>
      <c r="BB260" s="90">
        <v>594.20000000000005</v>
      </c>
      <c r="BC260" s="90">
        <v>593.4</v>
      </c>
      <c r="BD260" s="90">
        <v>621.29999999999995</v>
      </c>
      <c r="BE260" s="90">
        <v>623.9</v>
      </c>
      <c r="BF260" s="90">
        <v>619.70000000000005</v>
      </c>
      <c r="BG260" s="90">
        <v>618.4</v>
      </c>
      <c r="BH260" s="90">
        <v>658.9</v>
      </c>
      <c r="BI260" s="90">
        <v>664.8</v>
      </c>
      <c r="BJ260" s="90">
        <v>682</v>
      </c>
      <c r="BK260" s="90">
        <v>689.5</v>
      </c>
      <c r="BL260" s="90">
        <v>737.3</v>
      </c>
      <c r="BM260" s="90">
        <v>752.1</v>
      </c>
      <c r="BN260" s="90">
        <v>769.1</v>
      </c>
      <c r="BO260" s="90">
        <v>780.2</v>
      </c>
      <c r="BP260" s="90">
        <v>877</v>
      </c>
      <c r="BQ260" s="90">
        <v>945.7</v>
      </c>
      <c r="BR260" s="90">
        <v>1004.5</v>
      </c>
      <c r="BS260" s="90">
        <v>1026.4000000000001</v>
      </c>
      <c r="BT260" s="90">
        <v>1064.0999999999999</v>
      </c>
      <c r="BU260" s="90">
        <v>1087.3</v>
      </c>
      <c r="BV260" s="90">
        <v>1269.5</v>
      </c>
      <c r="BW260" s="90">
        <v>1339.6</v>
      </c>
      <c r="BX260" s="91">
        <v>1390.2</v>
      </c>
      <c r="BY260" s="91">
        <v>1482.4</v>
      </c>
      <c r="BZ260" s="91">
        <v>1769.7</v>
      </c>
      <c r="CA260" s="91">
        <v>2085.5</v>
      </c>
      <c r="CB260" s="91">
        <v>2189.4</v>
      </c>
      <c r="CC260" s="90">
        <v>2305</v>
      </c>
      <c r="CD260" s="90">
        <v>2593.6</v>
      </c>
      <c r="CE260" s="90">
        <v>2725.1</v>
      </c>
    </row>
    <row r="261" spans="2:83" ht="17.399999999999999" customHeight="1" x14ac:dyDescent="0.3">
      <c r="B261" s="3" t="str">
        <f t="shared" si="13"/>
        <v>M8</v>
      </c>
      <c r="C261" s="1" t="s">
        <v>41</v>
      </c>
      <c r="D261" s="3" t="s">
        <v>88</v>
      </c>
      <c r="E261" s="3">
        <v>8</v>
      </c>
      <c r="F261" s="1" t="s">
        <v>359</v>
      </c>
      <c r="G261" s="90">
        <v>100</v>
      </c>
      <c r="H261" s="90">
        <v>110.2</v>
      </c>
      <c r="I261" s="90">
        <v>114.2</v>
      </c>
      <c r="J261" s="90">
        <v>116</v>
      </c>
      <c r="K261" s="90">
        <v>118</v>
      </c>
      <c r="L261" s="90">
        <v>138.6</v>
      </c>
      <c r="M261" s="90">
        <v>142.80000000000001</v>
      </c>
      <c r="N261" s="90">
        <v>145.80000000000001</v>
      </c>
      <c r="O261" s="90">
        <v>145.80000000000001</v>
      </c>
      <c r="P261" s="90">
        <v>153.80000000000001</v>
      </c>
      <c r="Q261" s="90">
        <v>156.1</v>
      </c>
      <c r="R261" s="90">
        <v>159.5</v>
      </c>
      <c r="S261" s="90">
        <v>160.6</v>
      </c>
      <c r="T261" s="90">
        <v>171.5</v>
      </c>
      <c r="U261" s="90">
        <v>173.5</v>
      </c>
      <c r="V261" s="90">
        <v>174.6</v>
      </c>
      <c r="W261" s="90">
        <v>174.9</v>
      </c>
      <c r="X261" s="90">
        <v>191.5</v>
      </c>
      <c r="Y261" s="90">
        <v>195.1</v>
      </c>
      <c r="Z261" s="90">
        <v>202.3</v>
      </c>
      <c r="AA261" s="90">
        <v>207.8</v>
      </c>
      <c r="AB261" s="90">
        <v>231.9</v>
      </c>
      <c r="AC261" s="90">
        <v>236</v>
      </c>
      <c r="AD261" s="90">
        <v>238.1</v>
      </c>
      <c r="AE261" s="90">
        <v>238.6</v>
      </c>
      <c r="AF261" s="90">
        <v>251.2</v>
      </c>
      <c r="AG261" s="90">
        <v>254.7</v>
      </c>
      <c r="AH261" s="90">
        <v>257.7</v>
      </c>
      <c r="AI261" s="90">
        <v>259.89999999999998</v>
      </c>
      <c r="AJ261" s="90">
        <v>276.3</v>
      </c>
      <c r="AK261" s="90">
        <v>278</v>
      </c>
      <c r="AL261" s="90">
        <v>281</v>
      </c>
      <c r="AM261" s="90">
        <v>323.8</v>
      </c>
      <c r="AN261" s="90">
        <v>337.2</v>
      </c>
      <c r="AO261" s="90">
        <v>347.9</v>
      </c>
      <c r="AP261" s="90">
        <v>361.4</v>
      </c>
      <c r="AQ261" s="90">
        <v>376.7</v>
      </c>
      <c r="AR261" s="90">
        <v>412.4</v>
      </c>
      <c r="AS261" s="90">
        <v>434.9</v>
      </c>
      <c r="AT261" s="90">
        <v>470.1</v>
      </c>
      <c r="AU261" s="90">
        <v>490.3</v>
      </c>
      <c r="AV261" s="90">
        <v>538.29999999999995</v>
      </c>
      <c r="AW261" s="90">
        <v>549</v>
      </c>
      <c r="AX261" s="90">
        <v>559</v>
      </c>
      <c r="AY261" s="90">
        <v>571.6</v>
      </c>
      <c r="AZ261" s="90">
        <v>646.70000000000005</v>
      </c>
      <c r="BA261" s="90">
        <v>660.2</v>
      </c>
      <c r="BB261" s="90">
        <v>669.7</v>
      </c>
      <c r="BC261" s="90">
        <v>676.4</v>
      </c>
      <c r="BD261" s="90">
        <v>726.8</v>
      </c>
      <c r="BE261" s="90">
        <v>732</v>
      </c>
      <c r="BF261" s="90">
        <v>736.1</v>
      </c>
      <c r="BG261" s="90">
        <v>737.5</v>
      </c>
      <c r="BH261" s="90">
        <v>783</v>
      </c>
      <c r="BI261" s="90">
        <v>790.7</v>
      </c>
      <c r="BJ261" s="90">
        <v>797.7</v>
      </c>
      <c r="BK261" s="90">
        <v>804.7</v>
      </c>
      <c r="BL261" s="90">
        <v>863.8</v>
      </c>
      <c r="BM261" s="90">
        <v>867.6</v>
      </c>
      <c r="BN261" s="90">
        <v>885.1</v>
      </c>
      <c r="BO261" s="90">
        <v>894.5</v>
      </c>
      <c r="BP261" s="90">
        <v>1013.3</v>
      </c>
      <c r="BQ261" s="90">
        <v>1098.4000000000001</v>
      </c>
      <c r="BR261" s="90">
        <v>1137.5</v>
      </c>
      <c r="BS261" s="90">
        <v>1170.4000000000001</v>
      </c>
      <c r="BT261" s="90">
        <v>1188.7</v>
      </c>
      <c r="BU261" s="90">
        <v>1220</v>
      </c>
      <c r="BV261" s="90">
        <v>1450.6</v>
      </c>
      <c r="BW261" s="90">
        <v>1530</v>
      </c>
      <c r="BX261" s="91">
        <v>1602.1</v>
      </c>
      <c r="BY261" s="91">
        <v>1669.2</v>
      </c>
      <c r="BZ261" s="91">
        <v>2035.3</v>
      </c>
      <c r="CA261" s="91">
        <v>2309.3000000000002</v>
      </c>
      <c r="CB261" s="91">
        <v>2387.8000000000002</v>
      </c>
      <c r="CC261" s="90">
        <v>2522.5</v>
      </c>
      <c r="CD261" s="90">
        <v>2741.9</v>
      </c>
      <c r="CE261" s="90">
        <v>2880.1</v>
      </c>
    </row>
    <row r="262" spans="2:83" ht="17.399999999999999" customHeight="1" x14ac:dyDescent="0.3">
      <c r="B262" s="3" t="str">
        <f t="shared" si="13"/>
        <v>M9</v>
      </c>
      <c r="C262" s="1" t="s">
        <v>41</v>
      </c>
      <c r="D262" s="3" t="s">
        <v>88</v>
      </c>
      <c r="E262" s="3">
        <v>9</v>
      </c>
      <c r="F262" s="1" t="s">
        <v>360</v>
      </c>
      <c r="G262" s="90">
        <v>100</v>
      </c>
      <c r="H262" s="90">
        <v>100.3</v>
      </c>
      <c r="I262" s="90">
        <v>99.4</v>
      </c>
      <c r="J262" s="90">
        <v>100.1</v>
      </c>
      <c r="K262" s="90">
        <v>118.5</v>
      </c>
      <c r="L262" s="90">
        <v>144.6</v>
      </c>
      <c r="M262" s="90">
        <v>148.30000000000001</v>
      </c>
      <c r="N262" s="90">
        <v>150.19999999999999</v>
      </c>
      <c r="O262" s="90">
        <v>143.80000000000001</v>
      </c>
      <c r="P262" s="90">
        <v>140.6</v>
      </c>
      <c r="Q262" s="90">
        <v>133.4</v>
      </c>
      <c r="R262" s="90">
        <v>132.69999999999999</v>
      </c>
      <c r="S262" s="90">
        <v>133.80000000000001</v>
      </c>
      <c r="T262" s="90">
        <v>155.5</v>
      </c>
      <c r="U262" s="90">
        <v>177.7</v>
      </c>
      <c r="V262" s="90">
        <v>201.7</v>
      </c>
      <c r="W262" s="90">
        <v>205.3</v>
      </c>
      <c r="X262" s="90">
        <v>222.2</v>
      </c>
      <c r="Y262" s="90">
        <v>211.8</v>
      </c>
      <c r="Z262" s="90">
        <v>273.3</v>
      </c>
      <c r="AA262" s="90">
        <v>291.5</v>
      </c>
      <c r="AB262" s="90">
        <v>341.2</v>
      </c>
      <c r="AC262" s="90">
        <v>374.4</v>
      </c>
      <c r="AD262" s="90">
        <v>273.5</v>
      </c>
      <c r="AE262" s="90">
        <v>245.4</v>
      </c>
      <c r="AF262" s="90">
        <v>238.1</v>
      </c>
      <c r="AG262" s="90">
        <v>243.4</v>
      </c>
      <c r="AH262" s="90">
        <v>246.5</v>
      </c>
      <c r="AI262" s="90">
        <v>271.10000000000002</v>
      </c>
      <c r="AJ262" s="90">
        <v>289.89999999999998</v>
      </c>
      <c r="AK262" s="90">
        <v>295.8</v>
      </c>
      <c r="AL262" s="90">
        <v>311.5</v>
      </c>
      <c r="AM262" s="90">
        <v>309.10000000000002</v>
      </c>
      <c r="AN262" s="90">
        <v>314.89999999999998</v>
      </c>
      <c r="AO262" s="90">
        <v>327.2</v>
      </c>
      <c r="AP262" s="90">
        <v>354.7</v>
      </c>
      <c r="AQ262" s="90">
        <v>401.9</v>
      </c>
      <c r="AR262" s="90">
        <v>443.4</v>
      </c>
      <c r="AS262" s="90">
        <v>524.5</v>
      </c>
      <c r="AT262" s="90">
        <v>624.9</v>
      </c>
      <c r="AU262" s="90">
        <v>637.4</v>
      </c>
      <c r="AV262" s="90">
        <v>643.6</v>
      </c>
      <c r="AW262" s="90">
        <v>643.9</v>
      </c>
      <c r="AX262" s="90">
        <v>637.29999999999995</v>
      </c>
      <c r="AY262" s="90">
        <v>611.5</v>
      </c>
      <c r="AZ262" s="90">
        <v>676.7</v>
      </c>
      <c r="BA262" s="90">
        <v>666.6</v>
      </c>
      <c r="BB262" s="90">
        <v>665.3</v>
      </c>
      <c r="BC262" s="90">
        <v>633.4</v>
      </c>
      <c r="BD262" s="90">
        <v>617</v>
      </c>
      <c r="BE262" s="90">
        <v>606.9</v>
      </c>
      <c r="BF262" s="90">
        <v>565.20000000000005</v>
      </c>
      <c r="BG262" s="90">
        <v>540.70000000000005</v>
      </c>
      <c r="BH262" s="90">
        <v>604</v>
      </c>
      <c r="BI262" s="90">
        <v>603.9</v>
      </c>
      <c r="BJ262" s="90">
        <v>624.9</v>
      </c>
      <c r="BK262" s="90">
        <v>617.29999999999995</v>
      </c>
      <c r="BL262" s="90">
        <v>631.5</v>
      </c>
      <c r="BM262" s="90">
        <v>722.1</v>
      </c>
      <c r="BN262" s="90">
        <v>756.9</v>
      </c>
      <c r="BO262" s="90">
        <v>787.1</v>
      </c>
      <c r="BP262" s="90">
        <v>951.1</v>
      </c>
      <c r="BQ262" s="90">
        <v>1072.9000000000001</v>
      </c>
      <c r="BR262" s="90">
        <v>1264.4000000000001</v>
      </c>
      <c r="BS262" s="90">
        <v>1392.5</v>
      </c>
      <c r="BT262" s="90">
        <v>1312.7</v>
      </c>
      <c r="BU262" s="90">
        <v>1335.1</v>
      </c>
      <c r="BV262" s="90">
        <v>1545</v>
      </c>
      <c r="BW262" s="90">
        <v>1432</v>
      </c>
      <c r="BX262" s="91">
        <v>1478.8</v>
      </c>
      <c r="BY262" s="91">
        <v>1738.3</v>
      </c>
      <c r="BZ262" s="91">
        <v>2036.8</v>
      </c>
      <c r="CA262" s="91">
        <v>2867.9</v>
      </c>
      <c r="CB262" s="91">
        <v>3080.6</v>
      </c>
      <c r="CC262" s="90">
        <v>3257.8</v>
      </c>
      <c r="CD262" s="90">
        <v>3524.9</v>
      </c>
      <c r="CE262" s="90">
        <v>3691.1</v>
      </c>
    </row>
    <row r="263" spans="2:83" ht="17.399999999999999" customHeight="1" x14ac:dyDescent="0.3">
      <c r="B263" s="3" t="str">
        <f t="shared" si="13"/>
        <v>M10</v>
      </c>
      <c r="C263" s="1" t="s">
        <v>41</v>
      </c>
      <c r="D263" s="3" t="s">
        <v>88</v>
      </c>
      <c r="E263" s="3">
        <v>10</v>
      </c>
      <c r="F263" s="1" t="s">
        <v>373</v>
      </c>
      <c r="G263" s="90">
        <v>100</v>
      </c>
      <c r="H263" s="90">
        <v>108.1</v>
      </c>
      <c r="I263" s="90">
        <v>111.4</v>
      </c>
      <c r="J263" s="90">
        <v>114.7</v>
      </c>
      <c r="K263" s="90">
        <v>117.6</v>
      </c>
      <c r="L263" s="90">
        <v>137.5</v>
      </c>
      <c r="M263" s="90">
        <v>141.69999999999999</v>
      </c>
      <c r="N263" s="90">
        <v>143.80000000000001</v>
      </c>
      <c r="O263" s="90">
        <v>143.80000000000001</v>
      </c>
      <c r="P263" s="90">
        <v>151.80000000000001</v>
      </c>
      <c r="Q263" s="90">
        <v>154.19999999999999</v>
      </c>
      <c r="R263" s="90">
        <v>158.5</v>
      </c>
      <c r="S263" s="90">
        <v>160.1</v>
      </c>
      <c r="T263" s="90">
        <v>171.1</v>
      </c>
      <c r="U263" s="90">
        <v>174.4</v>
      </c>
      <c r="V263" s="90">
        <v>175.3</v>
      </c>
      <c r="W263" s="90">
        <v>176.1</v>
      </c>
      <c r="X263" s="90">
        <v>190</v>
      </c>
      <c r="Y263" s="90">
        <v>191.3</v>
      </c>
      <c r="Z263" s="90">
        <v>199.6</v>
      </c>
      <c r="AA263" s="90">
        <v>207.1</v>
      </c>
      <c r="AB263" s="90">
        <v>226.4</v>
      </c>
      <c r="AC263" s="90">
        <v>229.8</v>
      </c>
      <c r="AD263" s="90">
        <v>229.6</v>
      </c>
      <c r="AE263" s="90">
        <v>228.1</v>
      </c>
      <c r="AF263" s="90">
        <v>236.7</v>
      </c>
      <c r="AG263" s="90">
        <v>242</v>
      </c>
      <c r="AH263" s="90">
        <v>242.8</v>
      </c>
      <c r="AI263" s="90">
        <v>244.9</v>
      </c>
      <c r="AJ263" s="90">
        <v>258.89999999999998</v>
      </c>
      <c r="AK263" s="90">
        <v>260.39999999999998</v>
      </c>
      <c r="AL263" s="90">
        <v>262.10000000000002</v>
      </c>
      <c r="AM263" s="90">
        <v>324.2</v>
      </c>
      <c r="AN263" s="90">
        <v>331.3</v>
      </c>
      <c r="AO263" s="90">
        <v>348.1</v>
      </c>
      <c r="AP263" s="90">
        <v>367.8</v>
      </c>
      <c r="AQ263" s="90">
        <v>385.8</v>
      </c>
      <c r="AR263" s="90">
        <v>417.9</v>
      </c>
      <c r="AS263" s="90">
        <v>447</v>
      </c>
      <c r="AT263" s="90">
        <v>502.4</v>
      </c>
      <c r="AU263" s="90">
        <v>528</v>
      </c>
      <c r="AV263" s="90">
        <v>574.1</v>
      </c>
      <c r="AW263" s="90">
        <v>587.1</v>
      </c>
      <c r="AX263" s="90">
        <v>593.4</v>
      </c>
      <c r="AY263" s="90">
        <v>602.1</v>
      </c>
      <c r="AZ263" s="90">
        <v>664.3</v>
      </c>
      <c r="BA263" s="90">
        <v>676.6</v>
      </c>
      <c r="BB263" s="90">
        <v>681.6</v>
      </c>
      <c r="BC263" s="90">
        <v>687.6</v>
      </c>
      <c r="BD263" s="90">
        <v>734.8</v>
      </c>
      <c r="BE263" s="90">
        <v>739.4</v>
      </c>
      <c r="BF263" s="90">
        <v>739.6</v>
      </c>
      <c r="BG263" s="90">
        <v>738.5</v>
      </c>
      <c r="BH263" s="90">
        <v>779.7</v>
      </c>
      <c r="BI263" s="90">
        <v>786.4</v>
      </c>
      <c r="BJ263" s="90">
        <v>795.5</v>
      </c>
      <c r="BK263" s="90">
        <v>803.2</v>
      </c>
      <c r="BL263" s="90">
        <v>855.5</v>
      </c>
      <c r="BM263" s="90">
        <v>861.3</v>
      </c>
      <c r="BN263" s="90">
        <v>885.8</v>
      </c>
      <c r="BO263" s="90">
        <v>894.9</v>
      </c>
      <c r="BP263" s="90">
        <v>998.2</v>
      </c>
      <c r="BQ263" s="90">
        <v>1113.5999999999999</v>
      </c>
      <c r="BR263" s="90">
        <v>1175.7</v>
      </c>
      <c r="BS263" s="90">
        <v>1229.2</v>
      </c>
      <c r="BT263" s="90">
        <v>1248.4000000000001</v>
      </c>
      <c r="BU263" s="90">
        <v>1319.5</v>
      </c>
      <c r="BV263" s="90">
        <v>1527.2</v>
      </c>
      <c r="BW263" s="90">
        <v>1619.4</v>
      </c>
      <c r="BX263" s="91">
        <v>1704.1</v>
      </c>
      <c r="BY263" s="91">
        <v>1808.4</v>
      </c>
      <c r="BZ263" s="91">
        <v>2140.9</v>
      </c>
      <c r="CA263" s="91">
        <v>2522.8000000000002</v>
      </c>
      <c r="CB263" s="91">
        <v>2634.4</v>
      </c>
      <c r="CC263" s="90">
        <v>2832</v>
      </c>
      <c r="CD263" s="90">
        <v>3119.9</v>
      </c>
      <c r="CE263" s="90">
        <v>3279.2</v>
      </c>
    </row>
    <row r="264" spans="2:83" ht="17.399999999999999" customHeight="1" x14ac:dyDescent="0.3">
      <c r="B264" s="3" t="str">
        <f t="shared" si="13"/>
        <v>M11</v>
      </c>
      <c r="C264" s="1" t="s">
        <v>41</v>
      </c>
      <c r="D264" s="3" t="s">
        <v>88</v>
      </c>
      <c r="E264" s="3">
        <v>11</v>
      </c>
      <c r="F264" s="1" t="s">
        <v>456</v>
      </c>
      <c r="G264" s="90">
        <v>100</v>
      </c>
      <c r="H264" s="90">
        <v>113.6</v>
      </c>
      <c r="I264" s="90">
        <v>115.4</v>
      </c>
      <c r="J264" s="90">
        <v>121.2</v>
      </c>
      <c r="K264" s="90">
        <v>129.4</v>
      </c>
      <c r="L264" s="90">
        <v>146.1</v>
      </c>
      <c r="M264" s="90">
        <v>148</v>
      </c>
      <c r="N264" s="90">
        <v>150.4</v>
      </c>
      <c r="O264" s="90">
        <v>150.4</v>
      </c>
      <c r="P264" s="90">
        <v>156.6</v>
      </c>
      <c r="Q264" s="90">
        <v>160.9</v>
      </c>
      <c r="R264" s="90">
        <v>162.80000000000001</v>
      </c>
      <c r="S264" s="90">
        <v>163.30000000000001</v>
      </c>
      <c r="T264" s="90">
        <v>167.9</v>
      </c>
      <c r="U264" s="90">
        <v>168.5</v>
      </c>
      <c r="V264" s="90">
        <v>169.9</v>
      </c>
      <c r="W264" s="90">
        <v>170</v>
      </c>
      <c r="X264" s="90">
        <v>189.6</v>
      </c>
      <c r="Y264" s="90">
        <v>191</v>
      </c>
      <c r="Z264" s="90">
        <v>196.3</v>
      </c>
      <c r="AA264" s="90">
        <v>198.7</v>
      </c>
      <c r="AB264" s="90">
        <v>224.7</v>
      </c>
      <c r="AC264" s="90">
        <v>241.8</v>
      </c>
      <c r="AD264" s="90">
        <v>244.8</v>
      </c>
      <c r="AE264" s="90">
        <v>244.9</v>
      </c>
      <c r="AF264" s="90">
        <v>250.8</v>
      </c>
      <c r="AG264" s="90">
        <v>252</v>
      </c>
      <c r="AH264" s="90">
        <v>254.4</v>
      </c>
      <c r="AI264" s="90">
        <v>255.7</v>
      </c>
      <c r="AJ264" s="90">
        <v>263.89999999999998</v>
      </c>
      <c r="AK264" s="90">
        <v>264.7</v>
      </c>
      <c r="AL264" s="90">
        <v>266.7</v>
      </c>
      <c r="AM264" s="90">
        <v>288.60000000000002</v>
      </c>
      <c r="AN264" s="90">
        <v>299.89999999999998</v>
      </c>
      <c r="AO264" s="90">
        <v>314.10000000000002</v>
      </c>
      <c r="AP264" s="90">
        <v>317.8</v>
      </c>
      <c r="AQ264" s="90">
        <v>336.5</v>
      </c>
      <c r="AR264" s="90">
        <v>357.5</v>
      </c>
      <c r="AS264" s="90">
        <v>372</v>
      </c>
      <c r="AT264" s="90">
        <v>408.1</v>
      </c>
      <c r="AU264" s="90">
        <v>418.3</v>
      </c>
      <c r="AV264" s="90">
        <v>449.9</v>
      </c>
      <c r="AW264" s="90">
        <v>464.5</v>
      </c>
      <c r="AX264" s="90">
        <v>485.4</v>
      </c>
      <c r="AY264" s="90">
        <v>493</v>
      </c>
      <c r="AZ264" s="90">
        <v>530.5</v>
      </c>
      <c r="BA264" s="90">
        <v>577.79999999999995</v>
      </c>
      <c r="BB264" s="90">
        <v>589.20000000000005</v>
      </c>
      <c r="BC264" s="90">
        <v>591.70000000000005</v>
      </c>
      <c r="BD264" s="90">
        <v>612.9</v>
      </c>
      <c r="BE264" s="90">
        <v>616.29999999999995</v>
      </c>
      <c r="BF264" s="90">
        <v>615.29999999999995</v>
      </c>
      <c r="BG264" s="90">
        <v>616.79999999999995</v>
      </c>
      <c r="BH264" s="90">
        <v>638.20000000000005</v>
      </c>
      <c r="BI264" s="90">
        <v>645.5</v>
      </c>
      <c r="BJ264" s="90">
        <v>660.7</v>
      </c>
      <c r="BK264" s="90">
        <v>666.8</v>
      </c>
      <c r="BL264" s="90">
        <v>720.2</v>
      </c>
      <c r="BM264" s="90">
        <v>732.1</v>
      </c>
      <c r="BN264" s="90">
        <v>740</v>
      </c>
      <c r="BO264" s="90">
        <v>746.2</v>
      </c>
      <c r="BP264" s="90">
        <v>831.1</v>
      </c>
      <c r="BQ264" s="90">
        <v>872.9</v>
      </c>
      <c r="BR264" s="90">
        <v>911</v>
      </c>
      <c r="BS264" s="90">
        <v>918</v>
      </c>
      <c r="BT264" s="90">
        <v>958.9</v>
      </c>
      <c r="BU264" s="90">
        <v>979.7</v>
      </c>
      <c r="BV264" s="90">
        <v>1119.0999999999999</v>
      </c>
      <c r="BW264" s="90">
        <v>1248.5999999999999</v>
      </c>
      <c r="BX264" s="91">
        <v>1318.4</v>
      </c>
      <c r="BY264" s="91">
        <v>1365</v>
      </c>
      <c r="BZ264" s="91">
        <v>1633.1</v>
      </c>
      <c r="CA264" s="91">
        <v>1852.3</v>
      </c>
      <c r="CB264" s="90">
        <v>1912.6</v>
      </c>
      <c r="CC264" s="90">
        <v>2019.2</v>
      </c>
      <c r="CD264" s="90">
        <v>2252.6</v>
      </c>
      <c r="CE264" s="90">
        <v>2333.5</v>
      </c>
    </row>
    <row r="265" spans="2:83" ht="17.399999999999999" customHeight="1" x14ac:dyDescent="0.3">
      <c r="B265" s="3" t="str">
        <f t="shared" ref="B265:B296" si="14">D265&amp;E265</f>
        <v>M12</v>
      </c>
      <c r="C265" s="1" t="s">
        <v>41</v>
      </c>
      <c r="D265" s="3" t="s">
        <v>88</v>
      </c>
      <c r="E265" s="3">
        <v>12</v>
      </c>
      <c r="F265" s="1" t="s">
        <v>65</v>
      </c>
      <c r="G265" s="90">
        <v>100</v>
      </c>
      <c r="H265" s="90">
        <v>108.1</v>
      </c>
      <c r="I265" s="90">
        <v>113.9</v>
      </c>
      <c r="J265" s="90">
        <v>116</v>
      </c>
      <c r="K265" s="90">
        <v>118</v>
      </c>
      <c r="L265" s="90">
        <v>139.30000000000001</v>
      </c>
      <c r="M265" s="90">
        <v>144</v>
      </c>
      <c r="N265" s="90">
        <v>146.30000000000001</v>
      </c>
      <c r="O265" s="90">
        <v>146.30000000000001</v>
      </c>
      <c r="P265" s="90">
        <v>147.80000000000001</v>
      </c>
      <c r="Q265" s="90">
        <v>149.19999999999999</v>
      </c>
      <c r="R265" s="90">
        <v>156.6</v>
      </c>
      <c r="S265" s="90">
        <v>158</v>
      </c>
      <c r="T265" s="90">
        <v>163.6</v>
      </c>
      <c r="U265" s="90">
        <v>167.5</v>
      </c>
      <c r="V265" s="90">
        <v>168.1</v>
      </c>
      <c r="W265" s="90">
        <v>168.3</v>
      </c>
      <c r="X265" s="90">
        <v>187.3</v>
      </c>
      <c r="Y265" s="90">
        <v>190.6</v>
      </c>
      <c r="Z265" s="90">
        <v>193.6</v>
      </c>
      <c r="AA265" s="90">
        <v>198.6</v>
      </c>
      <c r="AB265" s="90">
        <v>214.5</v>
      </c>
      <c r="AC265" s="90">
        <v>218.4</v>
      </c>
      <c r="AD265" s="90">
        <v>216.5</v>
      </c>
      <c r="AE265" s="90">
        <v>216.5</v>
      </c>
      <c r="AF265" s="90">
        <v>218.2</v>
      </c>
      <c r="AG265" s="90">
        <v>218.6</v>
      </c>
      <c r="AH265" s="90">
        <v>231.6</v>
      </c>
      <c r="AI265" s="90">
        <v>232.7</v>
      </c>
      <c r="AJ265" s="90">
        <v>253.7</v>
      </c>
      <c r="AK265" s="90">
        <v>253.7</v>
      </c>
      <c r="AL265" s="90">
        <v>253.7</v>
      </c>
      <c r="AM265" s="90">
        <v>291.8</v>
      </c>
      <c r="AN265" s="90">
        <v>297.60000000000002</v>
      </c>
      <c r="AO265" s="90">
        <v>306.3</v>
      </c>
      <c r="AP265" s="90">
        <v>323.89999999999998</v>
      </c>
      <c r="AQ265" s="90">
        <v>344.3</v>
      </c>
      <c r="AR265" s="90">
        <v>378.6</v>
      </c>
      <c r="AS265" s="90">
        <v>395.9</v>
      </c>
      <c r="AT265" s="90">
        <v>413.1</v>
      </c>
      <c r="AU265" s="90">
        <v>430.3</v>
      </c>
      <c r="AV265" s="90">
        <v>495.2</v>
      </c>
      <c r="AW265" s="90">
        <v>521.4</v>
      </c>
      <c r="AX265" s="90">
        <v>522.79999999999995</v>
      </c>
      <c r="AY265" s="90">
        <v>522.79999999999995</v>
      </c>
      <c r="AZ265" s="90">
        <v>567.9</v>
      </c>
      <c r="BA265" s="90">
        <v>580.9</v>
      </c>
      <c r="BB265" s="90">
        <v>582.1</v>
      </c>
      <c r="BC265" s="90">
        <v>582.6</v>
      </c>
      <c r="BD265" s="90">
        <v>600</v>
      </c>
      <c r="BE265" s="90">
        <v>614.6</v>
      </c>
      <c r="BF265" s="90">
        <v>626.9</v>
      </c>
      <c r="BG265" s="90">
        <v>626.9</v>
      </c>
      <c r="BH265" s="90">
        <v>627</v>
      </c>
      <c r="BI265" s="90">
        <v>661.6</v>
      </c>
      <c r="BJ265" s="90">
        <v>684.5</v>
      </c>
      <c r="BK265" s="90">
        <v>690.8</v>
      </c>
      <c r="BL265" s="90">
        <v>725.3</v>
      </c>
      <c r="BM265" s="90">
        <v>746.1</v>
      </c>
      <c r="BN265" s="90">
        <v>753</v>
      </c>
      <c r="BO265" s="90">
        <v>759.9</v>
      </c>
      <c r="BP265" s="90">
        <v>843.4</v>
      </c>
      <c r="BQ265" s="90">
        <v>927.1</v>
      </c>
      <c r="BR265" s="90">
        <v>1025.9000000000001</v>
      </c>
      <c r="BS265" s="90">
        <v>1052.4000000000001</v>
      </c>
      <c r="BT265" s="90">
        <v>1109.3</v>
      </c>
      <c r="BU265" s="90">
        <v>1227</v>
      </c>
      <c r="BV265" s="90">
        <v>1404.9</v>
      </c>
      <c r="BW265" s="90">
        <v>1509.2</v>
      </c>
      <c r="BX265" s="91">
        <v>1772.2</v>
      </c>
      <c r="BY265" s="91">
        <v>1877</v>
      </c>
      <c r="BZ265" s="91">
        <v>2370.6</v>
      </c>
      <c r="CA265" s="91">
        <v>2890.5</v>
      </c>
      <c r="CB265" s="91">
        <v>2965.7</v>
      </c>
      <c r="CC265" s="90">
        <v>3190.9</v>
      </c>
      <c r="CD265" s="90">
        <v>3378.5</v>
      </c>
      <c r="CE265" s="90">
        <v>3538</v>
      </c>
    </row>
    <row r="266" spans="2:83" ht="17.399999999999999" customHeight="1" x14ac:dyDescent="0.3">
      <c r="B266" s="3" t="str">
        <f t="shared" si="14"/>
        <v>M13</v>
      </c>
      <c r="C266" s="1" t="s">
        <v>41</v>
      </c>
      <c r="D266" s="3" t="s">
        <v>88</v>
      </c>
      <c r="E266" s="3">
        <v>13</v>
      </c>
      <c r="F266" s="1" t="s">
        <v>565</v>
      </c>
      <c r="G266" s="90"/>
      <c r="H266" s="90"/>
      <c r="I266" s="90"/>
      <c r="J266" s="90"/>
      <c r="K266" s="90"/>
      <c r="L266" s="90"/>
      <c r="M266" s="90"/>
      <c r="N266" s="90"/>
      <c r="O266" s="90"/>
      <c r="P266" s="90">
        <v>154.30000000000001</v>
      </c>
      <c r="Q266" s="90">
        <v>157.1</v>
      </c>
      <c r="R266" s="90">
        <v>161.4</v>
      </c>
      <c r="S266" s="90">
        <v>162.80000000000001</v>
      </c>
      <c r="T266" s="90">
        <v>172.1</v>
      </c>
      <c r="U266" s="90">
        <v>173</v>
      </c>
      <c r="V266" s="90">
        <v>173.8</v>
      </c>
      <c r="W266" s="90">
        <v>174</v>
      </c>
      <c r="X266" s="90">
        <v>187.7</v>
      </c>
      <c r="Y266" s="90">
        <v>189.7</v>
      </c>
      <c r="Z266" s="90">
        <v>197.8</v>
      </c>
      <c r="AA266" s="90">
        <v>205.6</v>
      </c>
      <c r="AB266" s="90">
        <v>223.5</v>
      </c>
      <c r="AC266" s="90">
        <v>226</v>
      </c>
      <c r="AD266" s="90">
        <v>227.2</v>
      </c>
      <c r="AE266" s="90">
        <v>227.5</v>
      </c>
      <c r="AF266" s="90">
        <v>236.2</v>
      </c>
      <c r="AG266" s="90">
        <v>241.2</v>
      </c>
      <c r="AH266" s="90">
        <v>242.5</v>
      </c>
      <c r="AI266" s="90">
        <v>243.4</v>
      </c>
      <c r="AJ266" s="90">
        <v>257.2</v>
      </c>
      <c r="AK266" s="90">
        <v>258.5</v>
      </c>
      <c r="AL266" s="90">
        <v>258.89999999999998</v>
      </c>
      <c r="AM266" s="90">
        <v>337</v>
      </c>
      <c r="AN266" s="90">
        <v>342</v>
      </c>
      <c r="AO266" s="90">
        <v>358.1</v>
      </c>
      <c r="AP266" s="90">
        <v>380.4</v>
      </c>
      <c r="AQ266" s="90">
        <v>401.2</v>
      </c>
      <c r="AR266" s="90">
        <v>434.3</v>
      </c>
      <c r="AS266" s="90">
        <v>463</v>
      </c>
      <c r="AT266" s="90">
        <v>519</v>
      </c>
      <c r="AU266" s="90">
        <v>545.9</v>
      </c>
      <c r="AV266" s="90">
        <v>591.5</v>
      </c>
      <c r="AW266" s="90">
        <v>607.5</v>
      </c>
      <c r="AX266" s="90">
        <v>618.70000000000005</v>
      </c>
      <c r="AY266" s="90">
        <v>629.9</v>
      </c>
      <c r="AZ266" s="90">
        <v>695.4</v>
      </c>
      <c r="BA266" s="90">
        <v>709.8</v>
      </c>
      <c r="BB266" s="90">
        <v>714.9</v>
      </c>
      <c r="BC266" s="90">
        <v>721.5</v>
      </c>
      <c r="BD266" s="90">
        <v>770.5</v>
      </c>
      <c r="BE266" s="90">
        <v>774.5</v>
      </c>
      <c r="BF266" s="90">
        <v>774.6</v>
      </c>
      <c r="BG266" s="90">
        <v>775</v>
      </c>
      <c r="BH266" s="90">
        <v>815.4</v>
      </c>
      <c r="BI266" s="90">
        <v>823.2</v>
      </c>
      <c r="BJ266" s="90">
        <v>830.9</v>
      </c>
      <c r="BK266" s="90">
        <v>838.6</v>
      </c>
      <c r="BL266" s="90">
        <v>890.5</v>
      </c>
      <c r="BM266" s="90">
        <v>891.2</v>
      </c>
      <c r="BN266" s="90">
        <v>915.3</v>
      </c>
      <c r="BO266" s="90">
        <v>923.6</v>
      </c>
      <c r="BP266" s="90">
        <v>1026.4000000000001</v>
      </c>
      <c r="BQ266" s="90">
        <v>1157.4000000000001</v>
      </c>
      <c r="BR266" s="90">
        <v>1220</v>
      </c>
      <c r="BS266" s="90">
        <v>1279.7</v>
      </c>
      <c r="BT266" s="90">
        <v>1298.5999999999999</v>
      </c>
      <c r="BU266" s="90">
        <v>1386.3</v>
      </c>
      <c r="BV266" s="90">
        <v>1599.6</v>
      </c>
      <c r="BW266" s="90">
        <v>1707.7</v>
      </c>
      <c r="BX266" s="91">
        <v>1802.3</v>
      </c>
      <c r="BY266" s="91">
        <v>1908.2</v>
      </c>
      <c r="BZ266" s="91">
        <v>2257.6999999999998</v>
      </c>
      <c r="CA266" s="91">
        <v>2630.7</v>
      </c>
      <c r="CB266" s="91">
        <v>2744.2</v>
      </c>
      <c r="CC266" s="90">
        <v>2982.7</v>
      </c>
      <c r="CD266" s="90">
        <v>3292.7</v>
      </c>
      <c r="CE266" s="90">
        <v>3479.9</v>
      </c>
    </row>
    <row r="267" spans="2:83" ht="17.399999999999999" customHeight="1" x14ac:dyDescent="0.3">
      <c r="B267" s="3" t="str">
        <f t="shared" si="14"/>
        <v>M14</v>
      </c>
      <c r="C267" s="1" t="s">
        <v>41</v>
      </c>
      <c r="D267" s="3" t="s">
        <v>88</v>
      </c>
      <c r="E267" s="3">
        <v>14</v>
      </c>
      <c r="F267" s="1" t="s">
        <v>566</v>
      </c>
      <c r="G267" s="90"/>
      <c r="H267" s="90"/>
      <c r="I267" s="90"/>
      <c r="J267" s="90"/>
      <c r="K267" s="90"/>
      <c r="L267" s="90"/>
      <c r="M267" s="90"/>
      <c r="N267" s="90"/>
      <c r="O267" s="90"/>
      <c r="P267" s="90">
        <v>170.3</v>
      </c>
      <c r="Q267" s="90">
        <v>170.3</v>
      </c>
      <c r="R267" s="90">
        <v>170.3</v>
      </c>
      <c r="S267" s="90">
        <v>170.3</v>
      </c>
      <c r="T267" s="90">
        <v>170.3</v>
      </c>
      <c r="U267" s="90">
        <v>170.3</v>
      </c>
      <c r="V267" s="90">
        <v>187.3</v>
      </c>
      <c r="W267" s="90">
        <v>187.3</v>
      </c>
      <c r="X267" s="90">
        <v>224.7</v>
      </c>
      <c r="Y267" s="90">
        <v>224.7</v>
      </c>
      <c r="Z267" s="90">
        <v>224.7</v>
      </c>
      <c r="AA267" s="90">
        <v>224.7</v>
      </c>
      <c r="AB267" s="90">
        <v>257.8</v>
      </c>
      <c r="AC267" s="90">
        <v>253.4</v>
      </c>
      <c r="AD267" s="90">
        <v>253.4</v>
      </c>
      <c r="AE267" s="90">
        <v>253.4</v>
      </c>
      <c r="AF267" s="90">
        <v>220.9</v>
      </c>
      <c r="AG267" s="90">
        <v>220.9</v>
      </c>
      <c r="AH267" s="90">
        <v>253.4</v>
      </c>
      <c r="AI267" s="90">
        <v>253.4</v>
      </c>
      <c r="AJ267" s="90">
        <v>283.2</v>
      </c>
      <c r="AK267" s="90">
        <v>283.2</v>
      </c>
      <c r="AL267" s="90">
        <v>283.2</v>
      </c>
      <c r="AM267" s="90">
        <v>283.2</v>
      </c>
      <c r="AN267" s="90">
        <v>308</v>
      </c>
      <c r="AO267" s="90">
        <v>308</v>
      </c>
      <c r="AP267" s="90">
        <v>300.2</v>
      </c>
      <c r="AQ267" s="90">
        <v>305.8</v>
      </c>
      <c r="AR267" s="90">
        <v>305.8</v>
      </c>
      <c r="AS267" s="90">
        <v>321.10000000000002</v>
      </c>
      <c r="AT267" s="90">
        <v>321.10000000000002</v>
      </c>
      <c r="AU267" s="90">
        <v>321.10000000000002</v>
      </c>
      <c r="AV267" s="90">
        <v>353.2</v>
      </c>
      <c r="AW267" s="90">
        <v>369.3</v>
      </c>
      <c r="AX267" s="90">
        <v>369.3</v>
      </c>
      <c r="AY267" s="90">
        <v>369.3</v>
      </c>
      <c r="AZ267" s="90">
        <v>369.3</v>
      </c>
      <c r="BA267" s="90">
        <v>369.3</v>
      </c>
      <c r="BB267" s="90">
        <v>376.7</v>
      </c>
      <c r="BC267" s="90">
        <v>376.7</v>
      </c>
      <c r="BD267" s="90">
        <v>376.7</v>
      </c>
      <c r="BE267" s="90">
        <v>376.7</v>
      </c>
      <c r="BF267" s="90">
        <v>376.7</v>
      </c>
      <c r="BG267" s="90">
        <v>376.7</v>
      </c>
      <c r="BH267" s="90">
        <v>376.7</v>
      </c>
      <c r="BI267" s="90">
        <v>376.7</v>
      </c>
      <c r="BJ267" s="90">
        <v>376.7</v>
      </c>
      <c r="BK267" s="90">
        <v>376.7</v>
      </c>
      <c r="BL267" s="90">
        <v>433.2</v>
      </c>
      <c r="BM267" s="90">
        <v>459.6</v>
      </c>
      <c r="BN267" s="90">
        <v>459.6</v>
      </c>
      <c r="BO267" s="90">
        <v>459.6</v>
      </c>
      <c r="BP267" s="90">
        <v>542.29999999999995</v>
      </c>
      <c r="BQ267" s="90">
        <v>726.1</v>
      </c>
      <c r="BR267" s="90">
        <v>785.8</v>
      </c>
      <c r="BS267" s="90">
        <v>804.2</v>
      </c>
      <c r="BT267" s="90">
        <v>827.2</v>
      </c>
      <c r="BU267" s="90">
        <v>891.5</v>
      </c>
      <c r="BV267" s="90">
        <v>1025.3</v>
      </c>
      <c r="BW267" s="90">
        <v>1150.0999999999999</v>
      </c>
      <c r="BX267" s="91">
        <v>1203.5999999999999</v>
      </c>
      <c r="BY267" s="91">
        <v>1248.2</v>
      </c>
      <c r="BZ267" s="91">
        <v>1597.6</v>
      </c>
      <c r="CA267" s="91">
        <v>1747.4</v>
      </c>
      <c r="CB267" s="91">
        <v>1809.8</v>
      </c>
      <c r="CC267" s="90">
        <v>2084.4</v>
      </c>
      <c r="CD267" s="90">
        <v>1879.8</v>
      </c>
      <c r="CE267" s="90">
        <v>1879.8</v>
      </c>
    </row>
    <row r="268" spans="2:83" ht="17.399999999999999" customHeight="1" x14ac:dyDescent="0.3">
      <c r="B268" s="3" t="str">
        <f t="shared" si="14"/>
        <v>M15</v>
      </c>
      <c r="C268" s="1" t="s">
        <v>41</v>
      </c>
      <c r="D268" s="3" t="s">
        <v>88</v>
      </c>
      <c r="E268" s="3">
        <v>15</v>
      </c>
      <c r="F268" s="1" t="s">
        <v>477</v>
      </c>
      <c r="G268" s="90"/>
      <c r="H268" s="90"/>
      <c r="I268" s="90"/>
      <c r="J268" s="90"/>
      <c r="K268" s="90"/>
      <c r="L268" s="90"/>
      <c r="M268" s="90"/>
      <c r="N268" s="90"/>
      <c r="O268" s="90"/>
      <c r="P268" s="90">
        <v>207.1</v>
      </c>
      <c r="Q268" s="90">
        <v>207.1</v>
      </c>
      <c r="R268" s="90">
        <v>248.5</v>
      </c>
      <c r="S268" s="90">
        <v>248.5</v>
      </c>
      <c r="T268" s="90">
        <v>253.4</v>
      </c>
      <c r="U268" s="90">
        <v>253.4</v>
      </c>
      <c r="V268" s="90">
        <v>254.5</v>
      </c>
      <c r="W268" s="90">
        <v>254.5</v>
      </c>
      <c r="X268" s="90">
        <v>278.7</v>
      </c>
      <c r="Y268" s="90">
        <v>278.7</v>
      </c>
      <c r="Z268" s="90">
        <v>303</v>
      </c>
      <c r="AA268" s="90">
        <v>303</v>
      </c>
      <c r="AB268" s="90">
        <v>303</v>
      </c>
      <c r="AC268" s="90">
        <v>303</v>
      </c>
      <c r="AD268" s="90">
        <v>303</v>
      </c>
      <c r="AE268" s="90">
        <v>303</v>
      </c>
      <c r="AF268" s="90">
        <v>303</v>
      </c>
      <c r="AG268" s="90">
        <v>303</v>
      </c>
      <c r="AH268" s="90">
        <v>303</v>
      </c>
      <c r="AI268" s="90">
        <v>303</v>
      </c>
      <c r="AJ268" s="90">
        <v>303</v>
      </c>
      <c r="AK268" s="90">
        <v>303</v>
      </c>
      <c r="AL268" s="90">
        <v>330.3</v>
      </c>
      <c r="AM268" s="90">
        <v>330.3</v>
      </c>
      <c r="AN268" s="90">
        <v>415.8</v>
      </c>
      <c r="AO268" s="90">
        <v>415.8</v>
      </c>
      <c r="AP268" s="90">
        <v>422.7</v>
      </c>
      <c r="AQ268" s="90">
        <v>423.5</v>
      </c>
      <c r="AR268" s="90">
        <v>491.3</v>
      </c>
      <c r="AS268" s="90">
        <v>508.2</v>
      </c>
      <c r="AT268" s="90">
        <v>706</v>
      </c>
      <c r="AU268" s="90">
        <v>729.6</v>
      </c>
      <c r="AV268" s="90">
        <v>729.6</v>
      </c>
      <c r="AW268" s="90">
        <v>729.6</v>
      </c>
      <c r="AX268" s="90">
        <v>744.2</v>
      </c>
      <c r="AY268" s="90">
        <v>780.7</v>
      </c>
      <c r="AZ268" s="90">
        <v>936.8</v>
      </c>
      <c r="BA268" s="90">
        <v>938.8</v>
      </c>
      <c r="BB268" s="90">
        <v>875.8</v>
      </c>
      <c r="BC268" s="90">
        <v>875.8</v>
      </c>
      <c r="BD268" s="90">
        <v>859.4</v>
      </c>
      <c r="BE268" s="90">
        <v>875.8</v>
      </c>
      <c r="BF268" s="90">
        <v>832.9</v>
      </c>
      <c r="BG268" s="90">
        <v>823.7</v>
      </c>
      <c r="BH268" s="90">
        <v>830.1</v>
      </c>
      <c r="BI268" s="90">
        <v>845.3</v>
      </c>
      <c r="BJ268" s="90">
        <v>829.9</v>
      </c>
      <c r="BK268" s="90">
        <v>836</v>
      </c>
      <c r="BL268" s="90">
        <v>847.7</v>
      </c>
      <c r="BM268" s="90">
        <v>862.6</v>
      </c>
      <c r="BN268" s="90">
        <v>955.2</v>
      </c>
      <c r="BO268" s="90">
        <v>1043</v>
      </c>
      <c r="BP268" s="90">
        <v>1183.8</v>
      </c>
      <c r="BQ268" s="90">
        <v>1392.4</v>
      </c>
      <c r="BR268" s="90">
        <v>1629.6</v>
      </c>
      <c r="BS268" s="90">
        <v>1887.8</v>
      </c>
      <c r="BT268" s="90">
        <v>1624.4</v>
      </c>
      <c r="BU268" s="90">
        <v>1569.7</v>
      </c>
      <c r="BV268" s="90">
        <v>1833</v>
      </c>
      <c r="BW268" s="90">
        <v>1779.6</v>
      </c>
      <c r="BX268" s="91">
        <v>1835.7</v>
      </c>
      <c r="BY268" s="91">
        <v>1893</v>
      </c>
      <c r="BZ268" s="91">
        <v>2527.1999999999998</v>
      </c>
      <c r="CA268" s="91">
        <v>2626.6</v>
      </c>
      <c r="CB268" s="91">
        <v>2877.4</v>
      </c>
      <c r="CC268" s="90">
        <v>3237.1</v>
      </c>
      <c r="CD268" s="90">
        <v>3596.7</v>
      </c>
      <c r="CE268" s="90">
        <v>3748.2</v>
      </c>
    </row>
    <row r="269" spans="2:83" ht="17.399999999999999" customHeight="1" x14ac:dyDescent="0.3">
      <c r="B269" s="3" t="str">
        <f t="shared" si="14"/>
        <v>M16</v>
      </c>
      <c r="C269" s="1" t="s">
        <v>41</v>
      </c>
      <c r="D269" s="3" t="s">
        <v>88</v>
      </c>
      <c r="E269" s="3">
        <v>16</v>
      </c>
      <c r="F269" s="1" t="s">
        <v>567</v>
      </c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>
        <v>350</v>
      </c>
      <c r="AW269" s="90">
        <v>350</v>
      </c>
      <c r="AX269" s="90">
        <v>350</v>
      </c>
      <c r="AY269" s="90">
        <v>350</v>
      </c>
      <c r="AZ269" s="90">
        <v>350</v>
      </c>
      <c r="BA269" s="90">
        <v>350</v>
      </c>
      <c r="BB269" s="90">
        <v>350</v>
      </c>
      <c r="BC269" s="90">
        <v>350</v>
      </c>
      <c r="BD269" s="90">
        <v>350</v>
      </c>
      <c r="BE269" s="90">
        <v>350</v>
      </c>
      <c r="BF269" s="90">
        <v>350</v>
      </c>
      <c r="BG269" s="90">
        <v>350</v>
      </c>
      <c r="BH269" s="90">
        <v>350</v>
      </c>
      <c r="BI269" s="90">
        <v>350</v>
      </c>
      <c r="BJ269" s="90">
        <v>350</v>
      </c>
      <c r="BK269" s="90">
        <v>350</v>
      </c>
      <c r="BL269" s="90">
        <v>350</v>
      </c>
      <c r="BM269" s="90">
        <v>350</v>
      </c>
      <c r="BN269" s="90">
        <v>350</v>
      </c>
      <c r="BO269" s="90">
        <v>350</v>
      </c>
      <c r="BP269" s="90">
        <v>351</v>
      </c>
      <c r="BQ269" s="90">
        <v>352</v>
      </c>
      <c r="BR269" s="90">
        <v>353</v>
      </c>
      <c r="BS269" s="90">
        <v>354</v>
      </c>
      <c r="BT269" s="90">
        <v>354</v>
      </c>
      <c r="BU269" s="90">
        <v>355</v>
      </c>
      <c r="BV269" s="90">
        <v>356</v>
      </c>
      <c r="BW269" s="90">
        <v>357</v>
      </c>
      <c r="BX269" s="91">
        <v>358</v>
      </c>
      <c r="BY269" s="91">
        <v>359</v>
      </c>
      <c r="BZ269" s="91">
        <v>360</v>
      </c>
      <c r="CA269" s="91">
        <v>361</v>
      </c>
      <c r="CB269" s="91">
        <v>362</v>
      </c>
      <c r="CC269" s="90">
        <v>364</v>
      </c>
      <c r="CD269" s="90">
        <v>365</v>
      </c>
      <c r="CE269" s="90">
        <v>366</v>
      </c>
    </row>
    <row r="270" spans="2:83" ht="17.399999999999999" customHeight="1" x14ac:dyDescent="0.3">
      <c r="B270" s="3" t="str">
        <f t="shared" si="14"/>
        <v>M17</v>
      </c>
      <c r="C270" s="1" t="s">
        <v>41</v>
      </c>
      <c r="D270" s="3" t="s">
        <v>88</v>
      </c>
      <c r="E270" s="3">
        <v>17</v>
      </c>
      <c r="F270" s="1" t="s">
        <v>568</v>
      </c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 t="s">
        <v>333</v>
      </c>
      <c r="S270" s="90"/>
      <c r="T270" s="90" t="s">
        <v>333</v>
      </c>
      <c r="U270" s="90" t="s">
        <v>333</v>
      </c>
      <c r="V270" s="90" t="s">
        <v>333</v>
      </c>
      <c r="W270" s="90" t="s">
        <v>333</v>
      </c>
      <c r="X270" s="90" t="s">
        <v>333</v>
      </c>
      <c r="Y270" s="90" t="s">
        <v>333</v>
      </c>
      <c r="Z270" s="90" t="s">
        <v>333</v>
      </c>
      <c r="AA270" s="90" t="s">
        <v>333</v>
      </c>
      <c r="AB270" s="90" t="s">
        <v>333</v>
      </c>
      <c r="AC270" s="90" t="s">
        <v>333</v>
      </c>
      <c r="AD270" s="90" t="s">
        <v>333</v>
      </c>
      <c r="AE270" s="90" t="s">
        <v>333</v>
      </c>
      <c r="AF270" s="90"/>
      <c r="AG270" s="90"/>
      <c r="AH270" s="90"/>
      <c r="AI270" s="90"/>
      <c r="AJ270" s="90" t="s">
        <v>333</v>
      </c>
      <c r="AK270" s="90"/>
      <c r="AL270" s="90" t="s">
        <v>333</v>
      </c>
      <c r="AM270" s="90" t="s">
        <v>333</v>
      </c>
      <c r="AN270" s="90"/>
      <c r="AO270" s="90"/>
      <c r="AP270" s="90"/>
      <c r="AQ270" s="90"/>
      <c r="AR270" s="90" t="s">
        <v>333</v>
      </c>
      <c r="AS270" s="90" t="s">
        <v>333</v>
      </c>
      <c r="AT270" s="90" t="s">
        <v>333</v>
      </c>
      <c r="AU270" s="90" t="s">
        <v>333</v>
      </c>
      <c r="AV270" s="90">
        <v>455.8</v>
      </c>
      <c r="AW270" s="90">
        <v>455.8</v>
      </c>
      <c r="AX270" s="90">
        <v>455.8</v>
      </c>
      <c r="AY270" s="90">
        <v>455.8</v>
      </c>
      <c r="AZ270" s="90">
        <v>560.6</v>
      </c>
      <c r="BA270" s="90">
        <v>560.6</v>
      </c>
      <c r="BB270" s="90">
        <v>592.5</v>
      </c>
      <c r="BC270" s="90">
        <v>592.5</v>
      </c>
      <c r="BD270" s="90">
        <v>632.79999999999995</v>
      </c>
      <c r="BE270" s="90">
        <v>632.79999999999995</v>
      </c>
      <c r="BF270" s="90">
        <v>592.5</v>
      </c>
      <c r="BG270" s="90">
        <v>592.5</v>
      </c>
      <c r="BH270" s="90">
        <v>614.5</v>
      </c>
      <c r="BI270" s="90">
        <v>628.70000000000005</v>
      </c>
      <c r="BJ270" s="90">
        <v>734.7</v>
      </c>
      <c r="BK270" s="90">
        <v>734.7</v>
      </c>
      <c r="BL270" s="90">
        <v>743.6</v>
      </c>
      <c r="BM270" s="90">
        <v>768.5</v>
      </c>
      <c r="BN270" s="90">
        <v>815.6</v>
      </c>
      <c r="BO270" s="90">
        <v>852.3</v>
      </c>
      <c r="BP270" s="90">
        <v>937.5</v>
      </c>
      <c r="BQ270" s="90">
        <v>1005.7</v>
      </c>
      <c r="BR270" s="90">
        <v>1201.8</v>
      </c>
      <c r="BS270" s="90">
        <v>1414.8</v>
      </c>
      <c r="BT270" s="90">
        <v>1406.3</v>
      </c>
      <c r="BU270" s="90">
        <v>1406.3</v>
      </c>
      <c r="BV270" s="90">
        <v>1624.3</v>
      </c>
      <c r="BW270" s="90">
        <v>1575.1</v>
      </c>
      <c r="BX270" s="91">
        <v>1617.3</v>
      </c>
      <c r="BY270" s="91">
        <v>1645.4</v>
      </c>
      <c r="BZ270" s="91">
        <v>1809.9</v>
      </c>
      <c r="CA270" s="91">
        <v>1975.5</v>
      </c>
      <c r="CB270" s="91">
        <v>2139</v>
      </c>
      <c r="CC270" s="90">
        <v>2468.1</v>
      </c>
      <c r="CD270" s="90">
        <v>3192</v>
      </c>
      <c r="CE270" s="90">
        <v>3586.9</v>
      </c>
    </row>
    <row r="271" spans="2:83" ht="17.399999999999999" customHeight="1" x14ac:dyDescent="0.3">
      <c r="B271" s="3" t="str">
        <f t="shared" si="14"/>
        <v>M18</v>
      </c>
      <c r="C271" s="1" t="s">
        <v>41</v>
      </c>
      <c r="D271" s="3" t="s">
        <v>88</v>
      </c>
      <c r="E271" s="3">
        <v>18</v>
      </c>
      <c r="F271" s="1" t="s">
        <v>569</v>
      </c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 t="s">
        <v>333</v>
      </c>
      <c r="V271" s="90" t="s">
        <v>333</v>
      </c>
      <c r="W271" s="90" t="s">
        <v>333</v>
      </c>
      <c r="X271" s="90" t="s">
        <v>333</v>
      </c>
      <c r="Y271" s="90" t="s">
        <v>333</v>
      </c>
      <c r="Z271" s="90" t="s">
        <v>333</v>
      </c>
      <c r="AA271" s="90" t="s">
        <v>333</v>
      </c>
      <c r="AB271" s="90" t="s">
        <v>333</v>
      </c>
      <c r="AC271" s="90" t="s">
        <v>333</v>
      </c>
      <c r="AD271" s="90" t="s">
        <v>333</v>
      </c>
      <c r="AE271" s="90" t="s">
        <v>333</v>
      </c>
      <c r="AF271" s="90" t="s">
        <v>333</v>
      </c>
      <c r="AG271" s="90" t="s">
        <v>333</v>
      </c>
      <c r="AH271" s="90" t="s">
        <v>333</v>
      </c>
      <c r="AI271" s="90"/>
      <c r="AJ271" s="90" t="s">
        <v>333</v>
      </c>
      <c r="AK271" s="90"/>
      <c r="AL271" s="90"/>
      <c r="AM271" s="90" t="s">
        <v>333</v>
      </c>
      <c r="AN271" s="90"/>
      <c r="AO271" s="90"/>
      <c r="AP271" s="90"/>
      <c r="AQ271" s="90"/>
      <c r="AR271" s="90"/>
      <c r="AS271" s="90" t="s">
        <v>333</v>
      </c>
      <c r="AT271" s="90"/>
      <c r="AU271" s="90" t="s">
        <v>333</v>
      </c>
      <c r="AV271" s="90">
        <v>540</v>
      </c>
      <c r="AW271" s="90">
        <v>540</v>
      </c>
      <c r="AX271" s="90">
        <v>544.5</v>
      </c>
      <c r="AY271" s="90">
        <v>544.5</v>
      </c>
      <c r="AZ271" s="90">
        <v>588.1</v>
      </c>
      <c r="BA271" s="90">
        <v>588.1</v>
      </c>
      <c r="BB271" s="90">
        <v>604.4</v>
      </c>
      <c r="BC271" s="90">
        <v>604.4</v>
      </c>
      <c r="BD271" s="90">
        <v>604.4</v>
      </c>
      <c r="BE271" s="90">
        <v>604.4</v>
      </c>
      <c r="BF271" s="90">
        <v>610.4</v>
      </c>
      <c r="BG271" s="90">
        <v>610.4</v>
      </c>
      <c r="BH271" s="90">
        <v>616.5</v>
      </c>
      <c r="BI271" s="90">
        <v>616.5</v>
      </c>
      <c r="BJ271" s="90">
        <v>598.20000000000005</v>
      </c>
      <c r="BK271" s="90">
        <v>598.20000000000005</v>
      </c>
      <c r="BL271" s="90">
        <v>616.20000000000005</v>
      </c>
      <c r="BM271" s="90">
        <v>616.20000000000005</v>
      </c>
      <c r="BN271" s="90">
        <v>640.1</v>
      </c>
      <c r="BO271" s="90">
        <v>699.9</v>
      </c>
      <c r="BP271" s="90">
        <v>839.9</v>
      </c>
      <c r="BQ271" s="90">
        <v>1049.9000000000001</v>
      </c>
      <c r="BR271" s="90">
        <v>1399.9</v>
      </c>
      <c r="BS271" s="90">
        <v>1399.9</v>
      </c>
      <c r="BT271" s="90">
        <v>1364.9</v>
      </c>
      <c r="BU271" s="90">
        <v>1364.9</v>
      </c>
      <c r="BV271" s="90">
        <v>1719.7</v>
      </c>
      <c r="BW271" s="90">
        <v>1678.8</v>
      </c>
      <c r="BX271" s="91">
        <v>1774.3</v>
      </c>
      <c r="BY271" s="91">
        <v>1842.6</v>
      </c>
      <c r="BZ271" s="91">
        <v>2211.1</v>
      </c>
      <c r="CA271" s="91">
        <v>3040.2</v>
      </c>
      <c r="CB271" s="91">
        <v>3040.2</v>
      </c>
      <c r="CC271" s="90">
        <v>3132.4</v>
      </c>
      <c r="CD271" s="90">
        <v>3242.9</v>
      </c>
      <c r="CE271" s="90">
        <v>3242.9</v>
      </c>
    </row>
    <row r="272" spans="2:83" ht="17.399999999999999" customHeight="1" x14ac:dyDescent="0.3">
      <c r="B272" s="29" t="str">
        <f t="shared" si="14"/>
        <v>M99</v>
      </c>
      <c r="C272" s="30" t="s">
        <v>41</v>
      </c>
      <c r="D272" s="29" t="s">
        <v>88</v>
      </c>
      <c r="E272" s="29">
        <v>99</v>
      </c>
      <c r="F272" s="30" t="s">
        <v>432</v>
      </c>
      <c r="G272" s="92">
        <v>100</v>
      </c>
      <c r="H272" s="92">
        <v>108.1</v>
      </c>
      <c r="I272" s="92">
        <v>111.2</v>
      </c>
      <c r="J272" s="92">
        <v>113.4</v>
      </c>
      <c r="K272" s="92">
        <v>118.8</v>
      </c>
      <c r="L272" s="92">
        <v>139.4</v>
      </c>
      <c r="M272" s="92">
        <v>143.5</v>
      </c>
      <c r="N272" s="92">
        <v>146.9</v>
      </c>
      <c r="O272" s="92">
        <v>146.6</v>
      </c>
      <c r="P272" s="92">
        <v>154.69999999999999</v>
      </c>
      <c r="Q272" s="92">
        <v>156.1</v>
      </c>
      <c r="R272" s="92">
        <v>159.69999999999999</v>
      </c>
      <c r="S272" s="92">
        <v>160.69999999999999</v>
      </c>
      <c r="T272" s="92">
        <v>169.9</v>
      </c>
      <c r="U272" s="92">
        <v>172.9</v>
      </c>
      <c r="V272" s="92">
        <v>178</v>
      </c>
      <c r="W272" s="92">
        <v>178.5</v>
      </c>
      <c r="X272" s="92">
        <v>196.9</v>
      </c>
      <c r="Y272" s="92">
        <v>198.2</v>
      </c>
      <c r="Z272" s="92">
        <v>209.3</v>
      </c>
      <c r="AA272" s="92">
        <v>215.9</v>
      </c>
      <c r="AB272" s="92">
        <v>239.7</v>
      </c>
      <c r="AC272" s="92">
        <v>245.4</v>
      </c>
      <c r="AD272" s="92">
        <v>237.9</v>
      </c>
      <c r="AE272" s="92">
        <v>235.1</v>
      </c>
      <c r="AF272" s="92">
        <v>238.3</v>
      </c>
      <c r="AG272" s="92">
        <v>241.8</v>
      </c>
      <c r="AH272" s="92">
        <v>248</v>
      </c>
      <c r="AI272" s="92">
        <v>251.2</v>
      </c>
      <c r="AJ272" s="92">
        <v>268.10000000000002</v>
      </c>
      <c r="AK272" s="92">
        <v>269.7</v>
      </c>
      <c r="AL272" s="92">
        <v>272.89999999999998</v>
      </c>
      <c r="AM272" s="92">
        <v>316.60000000000002</v>
      </c>
      <c r="AN272" s="92">
        <v>328.3</v>
      </c>
      <c r="AO272" s="92">
        <v>339.7</v>
      </c>
      <c r="AP272" s="92">
        <v>354.7</v>
      </c>
      <c r="AQ272" s="92">
        <v>373.4</v>
      </c>
      <c r="AR272" s="92">
        <v>404</v>
      </c>
      <c r="AS272" s="92">
        <v>432.2</v>
      </c>
      <c r="AT272" s="92">
        <v>477.9</v>
      </c>
      <c r="AU272" s="92">
        <v>496.6</v>
      </c>
      <c r="AV272" s="92">
        <v>538.20000000000005</v>
      </c>
      <c r="AW272" s="92">
        <v>551.6</v>
      </c>
      <c r="AX272" s="92">
        <v>559.4</v>
      </c>
      <c r="AY272" s="92">
        <v>565.6</v>
      </c>
      <c r="AZ272" s="92">
        <v>623.79999999999995</v>
      </c>
      <c r="BA272" s="92">
        <v>634.9</v>
      </c>
      <c r="BB272" s="92">
        <v>640.6</v>
      </c>
      <c r="BC272" s="92">
        <v>642.20000000000005</v>
      </c>
      <c r="BD272" s="92">
        <v>675.9</v>
      </c>
      <c r="BE272" s="92">
        <v>679.6</v>
      </c>
      <c r="BF272" s="92">
        <v>677.2</v>
      </c>
      <c r="BG272" s="92">
        <v>675.4</v>
      </c>
      <c r="BH272" s="92">
        <v>711.4</v>
      </c>
      <c r="BI272" s="92">
        <v>719.4</v>
      </c>
      <c r="BJ272" s="92">
        <v>728.8</v>
      </c>
      <c r="BK272" s="92">
        <v>734.5</v>
      </c>
      <c r="BL272" s="92">
        <v>783.8</v>
      </c>
      <c r="BM272" s="92">
        <v>798.3</v>
      </c>
      <c r="BN272" s="92">
        <v>818.1</v>
      </c>
      <c r="BO272" s="92">
        <v>829</v>
      </c>
      <c r="BP272" s="92">
        <v>937</v>
      </c>
      <c r="BQ272" s="92">
        <v>1053.5</v>
      </c>
      <c r="BR272" s="92">
        <v>1124.5999999999999</v>
      </c>
      <c r="BS272" s="92">
        <v>1176.4000000000001</v>
      </c>
      <c r="BT272" s="92">
        <v>1186.9000000000001</v>
      </c>
      <c r="BU272" s="92">
        <v>1245.0999999999999</v>
      </c>
      <c r="BV272" s="92">
        <v>1448.6</v>
      </c>
      <c r="BW272" s="92">
        <v>1526.6</v>
      </c>
      <c r="BX272" s="93">
        <v>1611.1</v>
      </c>
      <c r="BY272" s="93">
        <v>1709.2</v>
      </c>
      <c r="BZ272" s="93">
        <v>2066.3000000000002</v>
      </c>
      <c r="CA272" s="93">
        <v>2422.6</v>
      </c>
      <c r="CB272" s="93">
        <v>2526.6999999999998</v>
      </c>
      <c r="CC272" s="92">
        <v>2724.8</v>
      </c>
      <c r="CD272" s="92">
        <v>2928.2</v>
      </c>
      <c r="CE272" s="92">
        <v>3074.3</v>
      </c>
    </row>
    <row r="273" spans="2:83" ht="17.399999999999999" customHeight="1" x14ac:dyDescent="0.3">
      <c r="B273" s="3" t="str">
        <f t="shared" si="14"/>
        <v>N1</v>
      </c>
      <c r="C273" s="1" t="s">
        <v>36</v>
      </c>
      <c r="D273" s="3" t="s">
        <v>89</v>
      </c>
      <c r="E273" s="3">
        <v>1</v>
      </c>
      <c r="F273" s="1" t="s">
        <v>467</v>
      </c>
      <c r="G273" s="90"/>
      <c r="H273" s="90"/>
      <c r="I273" s="90"/>
      <c r="J273" s="90"/>
      <c r="K273" s="90"/>
      <c r="L273" s="90"/>
      <c r="M273" s="90"/>
      <c r="N273" s="90"/>
      <c r="O273" s="90">
        <v>164.1</v>
      </c>
      <c r="P273" s="90">
        <v>168.5</v>
      </c>
      <c r="Q273" s="90">
        <v>168.9</v>
      </c>
      <c r="R273" s="90">
        <v>187.7</v>
      </c>
      <c r="S273" s="90">
        <v>187.9</v>
      </c>
      <c r="T273" s="90">
        <v>208.4</v>
      </c>
      <c r="U273" s="90">
        <v>208.4</v>
      </c>
      <c r="V273" s="90">
        <v>209.8</v>
      </c>
      <c r="W273" s="90">
        <v>209.8</v>
      </c>
      <c r="X273" s="90">
        <v>234.2</v>
      </c>
      <c r="Y273" s="90">
        <v>234.7</v>
      </c>
      <c r="Z273" s="90">
        <v>236.1</v>
      </c>
      <c r="AA273" s="90">
        <v>237.2</v>
      </c>
      <c r="AB273" s="90">
        <v>242.6</v>
      </c>
      <c r="AC273" s="90">
        <v>262.89999999999998</v>
      </c>
      <c r="AD273" s="90">
        <v>294.60000000000002</v>
      </c>
      <c r="AE273" s="90">
        <v>294.7</v>
      </c>
      <c r="AF273" s="90">
        <v>297.89999999999998</v>
      </c>
      <c r="AG273" s="90">
        <v>298.60000000000002</v>
      </c>
      <c r="AH273" s="90">
        <v>299.2</v>
      </c>
      <c r="AI273" s="90">
        <v>299.7</v>
      </c>
      <c r="AJ273" s="90">
        <v>327.9</v>
      </c>
      <c r="AK273" s="90">
        <v>340.7</v>
      </c>
      <c r="AL273" s="90">
        <v>341.7</v>
      </c>
      <c r="AM273" s="90">
        <v>348.2</v>
      </c>
      <c r="AN273" s="90">
        <v>354</v>
      </c>
      <c r="AO273" s="90">
        <v>356.1</v>
      </c>
      <c r="AP273" s="90">
        <v>358.3</v>
      </c>
      <c r="AQ273" s="90">
        <v>493.8</v>
      </c>
      <c r="AR273" s="90">
        <v>367.7</v>
      </c>
      <c r="AS273" s="90">
        <v>371.8</v>
      </c>
      <c r="AT273" s="90">
        <v>378.5</v>
      </c>
      <c r="AU273" s="90">
        <v>381.5</v>
      </c>
      <c r="AV273" s="90">
        <v>392.2</v>
      </c>
      <c r="AW273" s="90">
        <v>394.4</v>
      </c>
      <c r="AX273" s="90">
        <v>396.5</v>
      </c>
      <c r="AY273" s="90">
        <v>398.6</v>
      </c>
      <c r="AZ273" s="90">
        <v>414.7</v>
      </c>
      <c r="BA273" s="90">
        <v>417</v>
      </c>
      <c r="BB273" s="90">
        <v>418.6</v>
      </c>
      <c r="BC273" s="90">
        <v>420.3</v>
      </c>
      <c r="BD273" s="90">
        <v>421</v>
      </c>
      <c r="BE273" s="90">
        <v>422</v>
      </c>
      <c r="BF273" s="90">
        <v>423</v>
      </c>
      <c r="BG273" s="90">
        <v>424</v>
      </c>
      <c r="BH273" s="90">
        <v>425</v>
      </c>
      <c r="BI273" s="90">
        <v>426</v>
      </c>
      <c r="BJ273" s="90">
        <v>427</v>
      </c>
      <c r="BK273" s="90">
        <v>428</v>
      </c>
      <c r="BL273" s="90">
        <v>429</v>
      </c>
      <c r="BM273" s="90">
        <v>430</v>
      </c>
      <c r="BN273" s="90">
        <v>431</v>
      </c>
      <c r="BO273" s="90">
        <v>432</v>
      </c>
      <c r="BP273" s="90">
        <v>433</v>
      </c>
      <c r="BQ273" s="90">
        <v>434</v>
      </c>
      <c r="BR273" s="90">
        <v>435</v>
      </c>
      <c r="BS273" s="90">
        <v>436</v>
      </c>
      <c r="BT273" s="90">
        <v>436</v>
      </c>
      <c r="BU273" s="90">
        <v>437</v>
      </c>
      <c r="BV273" s="90">
        <v>438</v>
      </c>
      <c r="BW273" s="90">
        <v>439</v>
      </c>
      <c r="BX273" s="91">
        <v>440</v>
      </c>
      <c r="BY273" s="91">
        <v>441</v>
      </c>
      <c r="BZ273" s="91">
        <v>442</v>
      </c>
      <c r="CA273" s="91">
        <v>443</v>
      </c>
      <c r="CB273" s="91">
        <v>444</v>
      </c>
      <c r="CC273" s="90">
        <v>445</v>
      </c>
      <c r="CD273" s="90">
        <v>446</v>
      </c>
      <c r="CE273" s="90">
        <v>447</v>
      </c>
    </row>
    <row r="274" spans="2:83" ht="17.399999999999999" customHeight="1" x14ac:dyDescent="0.3">
      <c r="B274" s="3" t="str">
        <f t="shared" si="14"/>
        <v>N2</v>
      </c>
      <c r="C274" s="1" t="s">
        <v>36</v>
      </c>
      <c r="D274" s="3" t="s">
        <v>89</v>
      </c>
      <c r="E274" s="3">
        <v>2</v>
      </c>
      <c r="F274" s="1" t="s">
        <v>472</v>
      </c>
      <c r="G274" s="90"/>
      <c r="H274" s="90"/>
      <c r="I274" s="90"/>
      <c r="J274" s="90"/>
      <c r="K274" s="90"/>
      <c r="L274" s="90"/>
      <c r="M274" s="90"/>
      <c r="N274" s="90"/>
      <c r="O274" s="90">
        <v>150.80000000000001</v>
      </c>
      <c r="P274" s="90">
        <v>163.69999999999999</v>
      </c>
      <c r="Q274" s="90">
        <v>164</v>
      </c>
      <c r="R274" s="90">
        <v>175.9</v>
      </c>
      <c r="S274" s="90">
        <v>176</v>
      </c>
      <c r="T274" s="90">
        <v>217.3</v>
      </c>
      <c r="U274" s="90">
        <v>217.3</v>
      </c>
      <c r="V274" s="90">
        <v>219</v>
      </c>
      <c r="W274" s="90">
        <v>219</v>
      </c>
      <c r="X274" s="90">
        <v>271.5</v>
      </c>
      <c r="Y274" s="90">
        <v>271.89999999999998</v>
      </c>
      <c r="Z274" s="90">
        <v>263.60000000000002</v>
      </c>
      <c r="AA274" s="90">
        <v>264.39999999999998</v>
      </c>
      <c r="AB274" s="90">
        <v>267.8</v>
      </c>
      <c r="AC274" s="90">
        <v>268.2</v>
      </c>
      <c r="AD274" s="90">
        <v>371</v>
      </c>
      <c r="AE274" s="90">
        <v>371.1</v>
      </c>
      <c r="AF274" s="90">
        <v>373.6</v>
      </c>
      <c r="AG274" s="90">
        <v>374.1</v>
      </c>
      <c r="AH274" s="90">
        <v>374.6</v>
      </c>
      <c r="AI274" s="90">
        <v>375.1</v>
      </c>
      <c r="AJ274" s="90">
        <v>377.7</v>
      </c>
      <c r="AK274" s="90">
        <v>378</v>
      </c>
      <c r="AL274" s="90">
        <v>378.8</v>
      </c>
      <c r="AM274" s="90">
        <v>383.4</v>
      </c>
      <c r="AN274" s="90">
        <v>419.7</v>
      </c>
      <c r="AO274" s="90">
        <v>421.3</v>
      </c>
      <c r="AP274" s="90">
        <v>492.3</v>
      </c>
      <c r="AQ274" s="90">
        <v>239.7</v>
      </c>
      <c r="AR274" s="90">
        <v>594.6</v>
      </c>
      <c r="AS274" s="90">
        <v>597.70000000000005</v>
      </c>
      <c r="AT274" s="90">
        <v>678.7</v>
      </c>
      <c r="AU274" s="90">
        <v>680.9</v>
      </c>
      <c r="AV274" s="90">
        <v>809.9</v>
      </c>
      <c r="AW274" s="90">
        <v>811.5</v>
      </c>
      <c r="AX274" s="90">
        <v>863.2</v>
      </c>
      <c r="AY274" s="90">
        <v>864.9</v>
      </c>
      <c r="AZ274" s="90">
        <v>971.6</v>
      </c>
      <c r="BA274" s="90">
        <v>973.3</v>
      </c>
      <c r="BB274" s="90">
        <v>992.7</v>
      </c>
      <c r="BC274" s="90">
        <v>994</v>
      </c>
      <c r="BD274" s="90">
        <v>1003.4</v>
      </c>
      <c r="BE274" s="90">
        <v>1004.3</v>
      </c>
      <c r="BF274" s="90">
        <v>1013.7</v>
      </c>
      <c r="BG274" s="90">
        <v>1014.3</v>
      </c>
      <c r="BH274" s="90">
        <v>1022.4</v>
      </c>
      <c r="BI274" s="90">
        <v>1023.5</v>
      </c>
      <c r="BJ274" s="90">
        <v>1024.7</v>
      </c>
      <c r="BK274" s="90">
        <v>1025.8</v>
      </c>
      <c r="BL274" s="90">
        <v>1134.8</v>
      </c>
      <c r="BM274" s="90">
        <v>1135.2</v>
      </c>
      <c r="BN274" s="90">
        <v>1218.7</v>
      </c>
      <c r="BO274" s="90">
        <v>1278.4000000000001</v>
      </c>
      <c r="BP274" s="90">
        <v>1411.6</v>
      </c>
      <c r="BQ274" s="90">
        <v>1547.3</v>
      </c>
      <c r="BR274" s="90">
        <v>1552.4</v>
      </c>
      <c r="BS274" s="90">
        <v>1659.1</v>
      </c>
      <c r="BT274" s="90">
        <v>1683.5</v>
      </c>
      <c r="BU274" s="90">
        <v>1753.8</v>
      </c>
      <c r="BV274" s="90">
        <v>2103.9</v>
      </c>
      <c r="BW274" s="90">
        <v>2115.1</v>
      </c>
      <c r="BX274" s="91">
        <v>2216.8000000000002</v>
      </c>
      <c r="BY274" s="91">
        <v>2225.9</v>
      </c>
      <c r="BZ274" s="91">
        <v>2831.5</v>
      </c>
      <c r="CA274" s="91">
        <v>3535.1</v>
      </c>
      <c r="CB274" s="91">
        <v>3603.4</v>
      </c>
      <c r="CC274" s="90">
        <v>3657.4</v>
      </c>
      <c r="CD274" s="90">
        <v>3794.9</v>
      </c>
      <c r="CE274" s="90">
        <v>4053.4</v>
      </c>
    </row>
    <row r="275" spans="2:83" ht="17.399999999999999" customHeight="1" x14ac:dyDescent="0.3">
      <c r="B275" s="3" t="str">
        <f t="shared" si="14"/>
        <v>N3</v>
      </c>
      <c r="C275" s="1" t="s">
        <v>36</v>
      </c>
      <c r="D275" s="3" t="s">
        <v>89</v>
      </c>
      <c r="E275" s="3">
        <v>3</v>
      </c>
      <c r="F275" s="1" t="s">
        <v>476</v>
      </c>
      <c r="G275" s="90"/>
      <c r="H275" s="90"/>
      <c r="I275" s="90"/>
      <c r="J275" s="90"/>
      <c r="K275" s="90"/>
      <c r="L275" s="90"/>
      <c r="M275" s="90"/>
      <c r="N275" s="90"/>
      <c r="O275" s="90">
        <v>119.1</v>
      </c>
      <c r="P275" s="90">
        <v>120.6</v>
      </c>
      <c r="Q275" s="90">
        <v>121</v>
      </c>
      <c r="R275" s="90">
        <v>127.8</v>
      </c>
      <c r="S275" s="90">
        <v>128</v>
      </c>
      <c r="T275" s="90">
        <v>131.6</v>
      </c>
      <c r="U275" s="90">
        <v>131.6</v>
      </c>
      <c r="V275" s="90">
        <v>144.19999999999999</v>
      </c>
      <c r="W275" s="90">
        <v>144.19999999999999</v>
      </c>
      <c r="X275" s="90">
        <v>147.5</v>
      </c>
      <c r="Y275" s="90">
        <v>149.30000000000001</v>
      </c>
      <c r="Z275" s="90">
        <v>145</v>
      </c>
      <c r="AA275" s="90">
        <v>150.30000000000001</v>
      </c>
      <c r="AB275" s="90">
        <v>155.69999999999999</v>
      </c>
      <c r="AC275" s="90">
        <v>159.1</v>
      </c>
      <c r="AD275" s="90">
        <v>138</v>
      </c>
      <c r="AE275" s="90">
        <v>138.1</v>
      </c>
      <c r="AF275" s="90">
        <v>158.4</v>
      </c>
      <c r="AG275" s="90">
        <v>156.19999999999999</v>
      </c>
      <c r="AH275" s="90">
        <v>156.80000000000001</v>
      </c>
      <c r="AI275" s="90">
        <v>159</v>
      </c>
      <c r="AJ275" s="90">
        <v>164.4</v>
      </c>
      <c r="AK275" s="90">
        <v>169.4</v>
      </c>
      <c r="AL275" s="90">
        <v>161.69999999999999</v>
      </c>
      <c r="AM275" s="90">
        <v>178.8</v>
      </c>
      <c r="AN275" s="90">
        <v>217</v>
      </c>
      <c r="AO275" s="90">
        <v>223</v>
      </c>
      <c r="AP275" s="90">
        <v>232.1</v>
      </c>
      <c r="AQ275" s="90">
        <v>315.39999999999998</v>
      </c>
      <c r="AR275" s="90">
        <v>274.39999999999998</v>
      </c>
      <c r="AS275" s="90">
        <v>285.10000000000002</v>
      </c>
      <c r="AT275" s="90">
        <v>382.9</v>
      </c>
      <c r="AU275" s="90">
        <v>397</v>
      </c>
      <c r="AV275" s="90">
        <v>407.2</v>
      </c>
      <c r="AW275" s="90">
        <v>409.1</v>
      </c>
      <c r="AX275" s="90">
        <v>414.5</v>
      </c>
      <c r="AY275" s="90">
        <v>427.5</v>
      </c>
      <c r="AZ275" s="90">
        <v>479.5</v>
      </c>
      <c r="BA275" s="90">
        <v>484.5</v>
      </c>
      <c r="BB275" s="90">
        <v>485.5</v>
      </c>
      <c r="BC275" s="90">
        <v>487.1</v>
      </c>
      <c r="BD275" s="90">
        <v>498.7</v>
      </c>
      <c r="BE275" s="90">
        <v>515.1</v>
      </c>
      <c r="BF275" s="90">
        <v>489.3</v>
      </c>
      <c r="BG275" s="90">
        <v>481.9</v>
      </c>
      <c r="BH275" s="90">
        <v>495.8</v>
      </c>
      <c r="BI275" s="90">
        <v>505.4</v>
      </c>
      <c r="BJ275" s="90">
        <v>505.79999999999995</v>
      </c>
      <c r="BK275" s="90">
        <v>523.29999999999995</v>
      </c>
      <c r="BL275" s="90">
        <v>539.20000000000005</v>
      </c>
      <c r="BM275" s="90">
        <v>543.20000000000005</v>
      </c>
      <c r="BN275" s="90">
        <v>591.79999999999995</v>
      </c>
      <c r="BO275" s="90">
        <v>638.29999999999995</v>
      </c>
      <c r="BP275" s="90">
        <v>708.7</v>
      </c>
      <c r="BQ275" s="90">
        <v>855.1</v>
      </c>
      <c r="BR275" s="90">
        <v>977.4</v>
      </c>
      <c r="BS275" s="90">
        <v>1147.3</v>
      </c>
      <c r="BT275" s="90">
        <v>1007.1</v>
      </c>
      <c r="BU275" s="90">
        <v>985.8</v>
      </c>
      <c r="BV275" s="90">
        <v>1132</v>
      </c>
      <c r="BW275" s="90">
        <v>1116.5</v>
      </c>
      <c r="BX275" s="91">
        <v>1111.5</v>
      </c>
      <c r="BY275" s="91">
        <v>1146.8</v>
      </c>
      <c r="BZ275" s="91">
        <v>1500.7</v>
      </c>
      <c r="CA275" s="91">
        <v>1595.9</v>
      </c>
      <c r="CB275" s="91">
        <v>1730.1</v>
      </c>
      <c r="CC275" s="90">
        <v>1931.4</v>
      </c>
      <c r="CD275" s="90">
        <v>2272.1</v>
      </c>
      <c r="CE275" s="90">
        <v>2331.4</v>
      </c>
    </row>
    <row r="276" spans="2:83" ht="17.399999999999999" customHeight="1" x14ac:dyDescent="0.3">
      <c r="B276" s="3" t="str">
        <f t="shared" si="14"/>
        <v>N4</v>
      </c>
      <c r="C276" s="1" t="s">
        <v>36</v>
      </c>
      <c r="D276" s="3" t="s">
        <v>89</v>
      </c>
      <c r="E276" s="3">
        <v>4</v>
      </c>
      <c r="F276" s="1" t="s">
        <v>306</v>
      </c>
      <c r="G276" s="90"/>
      <c r="H276" s="90"/>
      <c r="I276" s="90"/>
      <c r="J276" s="90"/>
      <c r="K276" s="90"/>
      <c r="L276" s="90"/>
      <c r="M276" s="90"/>
      <c r="N276" s="90"/>
      <c r="O276" s="90">
        <v>131.1</v>
      </c>
      <c r="P276" s="90">
        <v>140.69999999999999</v>
      </c>
      <c r="Q276" s="90">
        <v>140.9</v>
      </c>
      <c r="R276" s="90">
        <v>144.4</v>
      </c>
      <c r="S276" s="90">
        <v>144.5</v>
      </c>
      <c r="T276" s="90">
        <v>161.6</v>
      </c>
      <c r="U276" s="90">
        <v>161.6</v>
      </c>
      <c r="V276" s="90">
        <v>183.1</v>
      </c>
      <c r="W276" s="90">
        <v>183.2</v>
      </c>
      <c r="X276" s="90">
        <v>184.9</v>
      </c>
      <c r="Y276" s="90">
        <v>185.9</v>
      </c>
      <c r="Z276" s="90">
        <v>215.3</v>
      </c>
      <c r="AA276" s="90">
        <v>215.7</v>
      </c>
      <c r="AB276" s="90">
        <v>217.8</v>
      </c>
      <c r="AC276" s="90">
        <v>219</v>
      </c>
      <c r="AD276" s="90">
        <v>228.1</v>
      </c>
      <c r="AE276" s="90">
        <v>228.1</v>
      </c>
      <c r="AF276" s="90">
        <v>229.8</v>
      </c>
      <c r="AG276" s="90">
        <v>230.1</v>
      </c>
      <c r="AH276" s="90">
        <v>225.3</v>
      </c>
      <c r="AI276" s="90">
        <v>226.3</v>
      </c>
      <c r="AJ276" s="90">
        <v>247.5</v>
      </c>
      <c r="AK276" s="90">
        <v>248.3</v>
      </c>
      <c r="AL276" s="90">
        <v>248.8</v>
      </c>
      <c r="AM276" s="90">
        <v>251.3</v>
      </c>
      <c r="AN276" s="90">
        <v>268.60000000000002</v>
      </c>
      <c r="AO276" s="90">
        <v>269.8</v>
      </c>
      <c r="AP276" s="90">
        <v>303</v>
      </c>
      <c r="AQ276" s="90">
        <v>340.1</v>
      </c>
      <c r="AR276" s="90">
        <v>335.9</v>
      </c>
      <c r="AS276" s="90">
        <v>366.7</v>
      </c>
      <c r="AT276" s="90">
        <v>486.6</v>
      </c>
      <c r="AU276" s="90">
        <v>489.7</v>
      </c>
      <c r="AV276" s="90">
        <v>493.7</v>
      </c>
      <c r="AW276" s="90">
        <v>495.9</v>
      </c>
      <c r="AX276" s="90">
        <v>549.9</v>
      </c>
      <c r="AY276" s="90">
        <v>552</v>
      </c>
      <c r="AZ276" s="90">
        <v>560</v>
      </c>
      <c r="BA276" s="90">
        <v>561.70000000000005</v>
      </c>
      <c r="BB276" s="90">
        <v>575.9</v>
      </c>
      <c r="BC276" s="90">
        <v>576.6</v>
      </c>
      <c r="BD276" s="90">
        <v>653.79999999999995</v>
      </c>
      <c r="BE276" s="90">
        <v>654.29999999999995</v>
      </c>
      <c r="BF276" s="90">
        <v>651.79999999999995</v>
      </c>
      <c r="BG276" s="90">
        <v>652.20000000000005</v>
      </c>
      <c r="BH276" s="90">
        <v>653.9</v>
      </c>
      <c r="BI276" s="90">
        <v>655.4</v>
      </c>
      <c r="BJ276" s="90">
        <v>650.79999999999995</v>
      </c>
      <c r="BK276" s="90">
        <v>652.79999999999995</v>
      </c>
      <c r="BL276" s="90">
        <v>688</v>
      </c>
      <c r="BM276" s="90">
        <v>689.1</v>
      </c>
      <c r="BN276" s="90">
        <v>787.7</v>
      </c>
      <c r="BO276" s="90">
        <v>796</v>
      </c>
      <c r="BP276" s="90">
        <v>942.6</v>
      </c>
      <c r="BQ276" s="90">
        <v>1410.6</v>
      </c>
      <c r="BR276" s="90">
        <v>1620.7</v>
      </c>
      <c r="BS276" s="90">
        <v>1513.4</v>
      </c>
      <c r="BT276" s="90">
        <v>1462.4</v>
      </c>
      <c r="BU276" s="90">
        <v>1470.1</v>
      </c>
      <c r="BV276" s="90">
        <v>1856.6</v>
      </c>
      <c r="BW276" s="90">
        <v>1868.1</v>
      </c>
      <c r="BX276" s="91">
        <v>1808.7</v>
      </c>
      <c r="BY276" s="91">
        <v>1819.1</v>
      </c>
      <c r="BZ276" s="91">
        <v>2279.5</v>
      </c>
      <c r="CA276" s="91">
        <v>2367.6999999999998</v>
      </c>
      <c r="CB276" s="91">
        <v>2844</v>
      </c>
      <c r="CC276" s="90">
        <v>2979.5</v>
      </c>
      <c r="CD276" s="90">
        <v>4328.7</v>
      </c>
      <c r="CE276" s="90">
        <v>4340.5</v>
      </c>
    </row>
    <row r="277" spans="2:83" ht="17.399999999999999" customHeight="1" x14ac:dyDescent="0.3">
      <c r="B277" s="3" t="str">
        <f t="shared" si="14"/>
        <v>N5</v>
      </c>
      <c r="C277" s="1" t="s">
        <v>36</v>
      </c>
      <c r="D277" s="3" t="s">
        <v>89</v>
      </c>
      <c r="E277" s="3">
        <v>5</v>
      </c>
      <c r="F277" s="1" t="s">
        <v>538</v>
      </c>
      <c r="G277" s="90"/>
      <c r="H277" s="90"/>
      <c r="I277" s="90"/>
      <c r="J277" s="90"/>
      <c r="K277" s="90"/>
      <c r="L277" s="90"/>
      <c r="M277" s="90"/>
      <c r="N277" s="90"/>
      <c r="O277" s="90">
        <v>141.19999999999999</v>
      </c>
      <c r="P277" s="90">
        <v>148.1</v>
      </c>
      <c r="Q277" s="90">
        <v>150.9</v>
      </c>
      <c r="R277" s="90">
        <v>152.4</v>
      </c>
      <c r="S277" s="90">
        <v>152.9</v>
      </c>
      <c r="T277" s="90">
        <v>162</v>
      </c>
      <c r="U277" s="90">
        <v>163.30000000000001</v>
      </c>
      <c r="V277" s="90">
        <v>165.3</v>
      </c>
      <c r="W277" s="90">
        <v>165.5</v>
      </c>
      <c r="X277" s="90">
        <v>180</v>
      </c>
      <c r="Y277" s="90">
        <v>181.3</v>
      </c>
      <c r="Z277" s="90">
        <v>189.5</v>
      </c>
      <c r="AA277" s="90">
        <v>195.1</v>
      </c>
      <c r="AB277" s="90">
        <v>217.1</v>
      </c>
      <c r="AC277" s="90">
        <v>230</v>
      </c>
      <c r="AD277" s="90">
        <v>234.7</v>
      </c>
      <c r="AE277" s="90">
        <v>232.1</v>
      </c>
      <c r="AF277" s="90">
        <v>238</v>
      </c>
      <c r="AG277" s="90">
        <v>240.5</v>
      </c>
      <c r="AH277" s="90">
        <v>244.1</v>
      </c>
      <c r="AI277" s="90">
        <v>245.8</v>
      </c>
      <c r="AJ277" s="90">
        <v>264.7</v>
      </c>
      <c r="AK277" s="90">
        <v>265.7</v>
      </c>
      <c r="AL277" s="90">
        <v>269.10000000000002</v>
      </c>
      <c r="AM277" s="90">
        <v>288.39999999999998</v>
      </c>
      <c r="AN277" s="90">
        <v>304.5</v>
      </c>
      <c r="AO277" s="90">
        <v>315.5</v>
      </c>
      <c r="AP277" s="90">
        <v>323.10000000000002</v>
      </c>
      <c r="AQ277" s="90">
        <v>281.89999999999998</v>
      </c>
      <c r="AR277" s="90">
        <v>362.4</v>
      </c>
      <c r="AS277" s="90">
        <v>381.4</v>
      </c>
      <c r="AT277" s="90">
        <v>411.5</v>
      </c>
      <c r="AU277" s="90">
        <v>433.9</v>
      </c>
      <c r="AV277" s="90">
        <v>476.2</v>
      </c>
      <c r="AW277" s="90">
        <v>486.9</v>
      </c>
      <c r="AX277" s="90">
        <v>491.7</v>
      </c>
      <c r="AY277" s="90">
        <v>496.4</v>
      </c>
      <c r="AZ277" s="90">
        <v>540.5</v>
      </c>
      <c r="BA277" s="90">
        <v>564.70000000000005</v>
      </c>
      <c r="BB277" s="90">
        <v>561.29999999999995</v>
      </c>
      <c r="BC277" s="90">
        <v>558.70000000000005</v>
      </c>
      <c r="BD277" s="90">
        <v>584</v>
      </c>
      <c r="BE277" s="90">
        <v>586.1</v>
      </c>
      <c r="BF277" s="90">
        <v>583.6</v>
      </c>
      <c r="BG277" s="90">
        <v>576.70000000000005</v>
      </c>
      <c r="BH277" s="90">
        <v>605.29999999999995</v>
      </c>
      <c r="BI277" s="90">
        <v>613.4</v>
      </c>
      <c r="BJ277" s="90">
        <v>630.4</v>
      </c>
      <c r="BK277" s="90">
        <v>640.5</v>
      </c>
      <c r="BL277" s="90">
        <v>686.8</v>
      </c>
      <c r="BM277" s="90">
        <v>693.2</v>
      </c>
      <c r="BN277" s="90">
        <v>708.7</v>
      </c>
      <c r="BO277" s="90">
        <v>723.2</v>
      </c>
      <c r="BP277" s="90">
        <v>816.8</v>
      </c>
      <c r="BQ277" s="90">
        <v>889.9</v>
      </c>
      <c r="BR277" s="90">
        <v>946.4</v>
      </c>
      <c r="BS277" s="90">
        <v>1003.9</v>
      </c>
      <c r="BT277" s="90">
        <v>1018.8</v>
      </c>
      <c r="BU277" s="90">
        <v>1019.9</v>
      </c>
      <c r="BV277" s="90">
        <v>1167.8</v>
      </c>
      <c r="BW277" s="90">
        <v>1230.5</v>
      </c>
      <c r="BX277" s="91">
        <v>1263.4000000000001</v>
      </c>
      <c r="BY277" s="91">
        <v>1311.8</v>
      </c>
      <c r="BZ277" s="91">
        <v>1544.1</v>
      </c>
      <c r="CA277" s="91">
        <v>1805</v>
      </c>
      <c r="CB277" s="91">
        <v>1856.8</v>
      </c>
      <c r="CC277" s="90">
        <v>1950.7</v>
      </c>
      <c r="CD277" s="90">
        <v>2207.6999999999998</v>
      </c>
      <c r="CE277" s="90">
        <v>2352.4</v>
      </c>
    </row>
    <row r="278" spans="2:83" ht="17.399999999999999" customHeight="1" x14ac:dyDescent="0.3">
      <c r="B278" s="3" t="str">
        <f t="shared" si="14"/>
        <v>N6</v>
      </c>
      <c r="C278" s="1" t="s">
        <v>36</v>
      </c>
      <c r="D278" s="3" t="s">
        <v>89</v>
      </c>
      <c r="E278" s="3">
        <v>6</v>
      </c>
      <c r="F278" s="1" t="s">
        <v>374</v>
      </c>
      <c r="G278" s="90"/>
      <c r="H278" s="90"/>
      <c r="I278" s="90"/>
      <c r="J278" s="90"/>
      <c r="K278" s="90"/>
      <c r="L278" s="90"/>
      <c r="M278" s="90"/>
      <c r="N278" s="90"/>
      <c r="O278" s="90">
        <v>131.9</v>
      </c>
      <c r="P278" s="90">
        <v>135.1</v>
      </c>
      <c r="Q278" s="90">
        <v>135.30000000000001</v>
      </c>
      <c r="R278" s="90">
        <v>139.6</v>
      </c>
      <c r="S278" s="90">
        <v>139.69999999999999</v>
      </c>
      <c r="T278" s="90">
        <v>160.4</v>
      </c>
      <c r="U278" s="90">
        <v>160.4</v>
      </c>
      <c r="V278" s="90">
        <v>175.8</v>
      </c>
      <c r="W278" s="90">
        <v>175.8</v>
      </c>
      <c r="X278" s="90">
        <v>184.6</v>
      </c>
      <c r="Y278" s="90">
        <v>185</v>
      </c>
      <c r="Z278" s="90">
        <v>206.4</v>
      </c>
      <c r="AA278" s="90">
        <v>207</v>
      </c>
      <c r="AB278" s="90">
        <v>219.3</v>
      </c>
      <c r="AC278" s="90">
        <v>219.6</v>
      </c>
      <c r="AD278" s="90">
        <v>224.5</v>
      </c>
      <c r="AE278" s="90">
        <v>224.6</v>
      </c>
      <c r="AF278" s="90">
        <v>227</v>
      </c>
      <c r="AG278" s="90">
        <v>227.3</v>
      </c>
      <c r="AH278" s="90">
        <v>228</v>
      </c>
      <c r="AI278" s="90">
        <v>228.5</v>
      </c>
      <c r="AJ278" s="90">
        <v>209.7</v>
      </c>
      <c r="AK278" s="90">
        <v>210.5</v>
      </c>
      <c r="AL278" s="90">
        <v>216.3</v>
      </c>
      <c r="AM278" s="90">
        <v>218.3</v>
      </c>
      <c r="AN278" s="90">
        <v>233.7</v>
      </c>
      <c r="AO278" s="90">
        <v>234.6</v>
      </c>
      <c r="AP278" s="90">
        <v>277.39999999999998</v>
      </c>
      <c r="AQ278" s="90">
        <v>338.4</v>
      </c>
      <c r="AR278" s="90">
        <v>380.4</v>
      </c>
      <c r="AS278" s="90">
        <v>433.7</v>
      </c>
      <c r="AT278" s="90">
        <v>597.6</v>
      </c>
      <c r="AU278" s="90">
        <v>599.5</v>
      </c>
      <c r="AV278" s="90">
        <v>622.1</v>
      </c>
      <c r="AW278" s="90">
        <v>623.4</v>
      </c>
      <c r="AX278" s="90">
        <v>631.29999999999995</v>
      </c>
      <c r="AY278" s="90">
        <v>633.20000000000005</v>
      </c>
      <c r="AZ278" s="90">
        <v>644</v>
      </c>
      <c r="BA278" s="90">
        <v>645.5</v>
      </c>
      <c r="BB278" s="90">
        <v>665</v>
      </c>
      <c r="BC278" s="90">
        <v>666.2</v>
      </c>
      <c r="BD278" s="90">
        <v>653.1</v>
      </c>
      <c r="BE278" s="90">
        <v>653.29999999999995</v>
      </c>
      <c r="BF278" s="90">
        <v>661.8</v>
      </c>
      <c r="BG278" s="90">
        <v>662.5</v>
      </c>
      <c r="BH278" s="90">
        <v>708.9</v>
      </c>
      <c r="BI278" s="90">
        <v>702.7</v>
      </c>
      <c r="BJ278" s="90">
        <v>831.2</v>
      </c>
      <c r="BK278" s="90">
        <v>813.7</v>
      </c>
      <c r="BL278" s="90">
        <v>856.1</v>
      </c>
      <c r="BM278" s="90">
        <v>857</v>
      </c>
      <c r="BN278" s="90">
        <v>915.3</v>
      </c>
      <c r="BO278" s="90">
        <v>930.3</v>
      </c>
      <c r="BP278" s="90">
        <v>1103.3</v>
      </c>
      <c r="BQ278" s="90">
        <v>1289.2</v>
      </c>
      <c r="BR278" s="90">
        <v>1475.6</v>
      </c>
      <c r="BS278" s="90">
        <v>1653.3</v>
      </c>
      <c r="BT278" s="90">
        <v>1903.5</v>
      </c>
      <c r="BU278" s="90">
        <v>1890.2</v>
      </c>
      <c r="BV278" s="90">
        <v>2191.1</v>
      </c>
      <c r="BW278" s="90">
        <v>2096.6999999999998</v>
      </c>
      <c r="BX278" s="91">
        <v>2204.6999999999998</v>
      </c>
      <c r="BY278" s="91">
        <v>2106.9</v>
      </c>
      <c r="BZ278" s="91">
        <v>2567.4</v>
      </c>
      <c r="CA278" s="91">
        <v>2784.2</v>
      </c>
      <c r="CB278" s="91">
        <v>3142.1</v>
      </c>
      <c r="CC278" s="90">
        <v>3286.7</v>
      </c>
      <c r="CD278" s="90">
        <v>4196.8999999999996</v>
      </c>
      <c r="CE278" s="90">
        <v>4212</v>
      </c>
    </row>
    <row r="279" spans="2:83" ht="17.399999999999999" customHeight="1" x14ac:dyDescent="0.3">
      <c r="B279" s="3" t="str">
        <f t="shared" si="14"/>
        <v>N7</v>
      </c>
      <c r="C279" s="1" t="s">
        <v>36</v>
      </c>
      <c r="D279" s="3" t="s">
        <v>89</v>
      </c>
      <c r="E279" s="3">
        <v>7</v>
      </c>
      <c r="F279" s="1" t="s">
        <v>444</v>
      </c>
      <c r="G279" s="90"/>
      <c r="H279" s="90"/>
      <c r="I279" s="90"/>
      <c r="J279" s="90"/>
      <c r="K279" s="90"/>
      <c r="L279" s="90"/>
      <c r="M279" s="90"/>
      <c r="N279" s="90"/>
      <c r="O279" s="90">
        <v>108.3</v>
      </c>
      <c r="P279" s="90">
        <v>112.1</v>
      </c>
      <c r="Q279" s="90">
        <v>112.2</v>
      </c>
      <c r="R279" s="90">
        <v>119.2</v>
      </c>
      <c r="S279" s="90">
        <v>119.2</v>
      </c>
      <c r="T279" s="90">
        <v>155</v>
      </c>
      <c r="U279" s="90">
        <v>155</v>
      </c>
      <c r="V279" s="90">
        <v>155.80000000000001</v>
      </c>
      <c r="W279" s="90">
        <v>155.80000000000001</v>
      </c>
      <c r="X279" s="90">
        <v>183.4</v>
      </c>
      <c r="Y279" s="90">
        <v>183.4</v>
      </c>
      <c r="Z279" s="90">
        <v>183.5</v>
      </c>
      <c r="AA279" s="90">
        <v>196</v>
      </c>
      <c r="AB279" s="90">
        <v>213.1</v>
      </c>
      <c r="AC279" s="90">
        <v>213.1</v>
      </c>
      <c r="AD279" s="90">
        <v>178.3</v>
      </c>
      <c r="AE279" s="90">
        <v>180.5</v>
      </c>
      <c r="AF279" s="90">
        <v>192.6</v>
      </c>
      <c r="AG279" s="90">
        <v>212.3</v>
      </c>
      <c r="AH279" s="90">
        <v>229.1</v>
      </c>
      <c r="AI279" s="90">
        <v>242.5</v>
      </c>
      <c r="AJ279" s="90">
        <v>258.8</v>
      </c>
      <c r="AK279" s="90">
        <v>258.8</v>
      </c>
      <c r="AL279" s="90">
        <v>259.89999999999998</v>
      </c>
      <c r="AM279" s="90">
        <v>277.39999999999998</v>
      </c>
      <c r="AN279" s="90">
        <v>279.39999999999998</v>
      </c>
      <c r="AO279" s="90">
        <v>283.39999999999998</v>
      </c>
      <c r="AP279" s="90">
        <v>283.5</v>
      </c>
      <c r="AQ279" s="90">
        <v>293.7</v>
      </c>
      <c r="AR279" s="90">
        <v>404.6</v>
      </c>
      <c r="AS279" s="90">
        <v>531.6</v>
      </c>
      <c r="AT279" s="90">
        <v>623.70000000000005</v>
      </c>
      <c r="AU279" s="90">
        <v>623.9</v>
      </c>
      <c r="AV279" s="90">
        <v>625.9</v>
      </c>
      <c r="AW279" s="90">
        <v>593.6</v>
      </c>
      <c r="AX279" s="90">
        <v>584.6</v>
      </c>
      <c r="AY279" s="90">
        <v>584.70000000000005</v>
      </c>
      <c r="AZ279" s="90">
        <v>590.5</v>
      </c>
      <c r="BA279" s="90">
        <v>590.6</v>
      </c>
      <c r="BB279" s="90">
        <v>598.1</v>
      </c>
      <c r="BC279" s="90">
        <v>597.9</v>
      </c>
      <c r="BD279" s="90">
        <v>598.4</v>
      </c>
      <c r="BE279" s="90">
        <v>598.4</v>
      </c>
      <c r="BF279" s="90">
        <v>536</v>
      </c>
      <c r="BG279" s="90">
        <v>536</v>
      </c>
      <c r="BH279" s="90">
        <v>528.4</v>
      </c>
      <c r="BI279" s="90">
        <v>528.5</v>
      </c>
      <c r="BJ279" s="90">
        <v>614</v>
      </c>
      <c r="BK279" s="90">
        <v>643.4</v>
      </c>
      <c r="BL279" s="90">
        <v>680.2</v>
      </c>
      <c r="BM279" s="90">
        <v>697.5</v>
      </c>
      <c r="BN279" s="90">
        <v>781.1</v>
      </c>
      <c r="BO279" s="90">
        <v>840.7</v>
      </c>
      <c r="BP279" s="90">
        <v>1123.2</v>
      </c>
      <c r="BQ279" s="90">
        <v>1395.6</v>
      </c>
      <c r="BR279" s="90">
        <v>1445.1</v>
      </c>
      <c r="BS279" s="90">
        <v>1755.1</v>
      </c>
      <c r="BT279" s="90">
        <v>1737.4</v>
      </c>
      <c r="BU279" s="90">
        <v>1799.1</v>
      </c>
      <c r="BV279" s="90">
        <v>2158.9</v>
      </c>
      <c r="BW279" s="90">
        <v>2128.8000000000002</v>
      </c>
      <c r="BX279" s="91">
        <v>2173</v>
      </c>
      <c r="BY279" s="91">
        <v>2220.6999999999998</v>
      </c>
      <c r="BZ279" s="91">
        <v>2498.1999999999998</v>
      </c>
      <c r="CA279" s="91">
        <v>3151.5</v>
      </c>
      <c r="CB279" s="91">
        <v>3469.8</v>
      </c>
      <c r="CC279" s="90">
        <v>3955.2</v>
      </c>
      <c r="CD279" s="90">
        <v>4508.7</v>
      </c>
      <c r="CE279" s="90">
        <v>4842.1000000000004</v>
      </c>
    </row>
    <row r="280" spans="2:83" ht="17.399999999999999" customHeight="1" x14ac:dyDescent="0.3">
      <c r="B280" s="3" t="str">
        <f t="shared" si="14"/>
        <v>N8</v>
      </c>
      <c r="C280" s="1" t="s">
        <v>36</v>
      </c>
      <c r="D280" s="3" t="s">
        <v>89</v>
      </c>
      <c r="E280" s="3">
        <v>8</v>
      </c>
      <c r="F280" s="1" t="s">
        <v>473</v>
      </c>
      <c r="G280" s="90"/>
      <c r="H280" s="90"/>
      <c r="I280" s="90"/>
      <c r="J280" s="90"/>
      <c r="K280" s="90"/>
      <c r="L280" s="90"/>
      <c r="M280" s="90"/>
      <c r="N280" s="90"/>
      <c r="O280" s="90">
        <v>139</v>
      </c>
      <c r="P280" s="90">
        <v>139.6</v>
      </c>
      <c r="Q280" s="90">
        <v>139.80000000000001</v>
      </c>
      <c r="R280" s="90">
        <v>144.80000000000001</v>
      </c>
      <c r="S280" s="90">
        <v>144.80000000000001</v>
      </c>
      <c r="T280" s="90">
        <v>150.69999999999999</v>
      </c>
      <c r="U280" s="90">
        <v>169.4</v>
      </c>
      <c r="V280" s="90">
        <v>174.8</v>
      </c>
      <c r="W280" s="90">
        <v>177.6</v>
      </c>
      <c r="X280" s="90">
        <v>234.2</v>
      </c>
      <c r="Y280" s="90">
        <v>239.3</v>
      </c>
      <c r="Z280" s="90">
        <v>240.1</v>
      </c>
      <c r="AA280" s="90">
        <v>260.39999999999998</v>
      </c>
      <c r="AB280" s="90">
        <v>268.7</v>
      </c>
      <c r="AC280" s="90">
        <v>269.3</v>
      </c>
      <c r="AD280" s="90">
        <v>199.5</v>
      </c>
      <c r="AE280" s="90">
        <v>227.6</v>
      </c>
      <c r="AF280" s="90">
        <v>209.7</v>
      </c>
      <c r="AG280" s="90">
        <v>214</v>
      </c>
      <c r="AH280" s="90">
        <v>226.7</v>
      </c>
      <c r="AI280" s="90">
        <v>226.8</v>
      </c>
      <c r="AJ280" s="90">
        <v>233.1</v>
      </c>
      <c r="AK280" s="90">
        <v>228.6</v>
      </c>
      <c r="AL280" s="90">
        <v>242.6</v>
      </c>
      <c r="AM280" s="90">
        <v>252.6</v>
      </c>
      <c r="AN280" s="90">
        <v>257.3</v>
      </c>
      <c r="AO280" s="90">
        <v>272.8</v>
      </c>
      <c r="AP280" s="90">
        <v>284.5</v>
      </c>
      <c r="AQ280" s="90">
        <v>273</v>
      </c>
      <c r="AR280" s="90">
        <v>332.1</v>
      </c>
      <c r="AS280" s="90">
        <v>383.6</v>
      </c>
      <c r="AT280" s="90">
        <v>421.2</v>
      </c>
      <c r="AU280" s="90">
        <v>610.5</v>
      </c>
      <c r="AV280" s="90">
        <v>606.6</v>
      </c>
      <c r="AW280" s="90">
        <v>598.20000000000005</v>
      </c>
      <c r="AX280" s="90">
        <v>611.1</v>
      </c>
      <c r="AY280" s="90">
        <v>611.79999999999995</v>
      </c>
      <c r="AZ280" s="90">
        <v>634.20000000000005</v>
      </c>
      <c r="BA280" s="90">
        <v>635.1</v>
      </c>
      <c r="BB280" s="90">
        <v>635.6</v>
      </c>
      <c r="BC280" s="90">
        <v>635.70000000000005</v>
      </c>
      <c r="BD280" s="90">
        <v>638.9</v>
      </c>
      <c r="BE280" s="90">
        <v>638.9</v>
      </c>
      <c r="BF280" s="90">
        <v>589.9</v>
      </c>
      <c r="BG280" s="90">
        <v>589.6</v>
      </c>
      <c r="BH280" s="90">
        <v>608.9</v>
      </c>
      <c r="BI280" s="90">
        <v>630.4</v>
      </c>
      <c r="BJ280" s="90">
        <v>713.2</v>
      </c>
      <c r="BK280" s="90">
        <v>714.7</v>
      </c>
      <c r="BL280" s="90">
        <v>718.7</v>
      </c>
      <c r="BM280" s="90">
        <v>828.8</v>
      </c>
      <c r="BN280" s="90">
        <v>914.8</v>
      </c>
      <c r="BO280" s="90">
        <v>947.7</v>
      </c>
      <c r="BP280" s="90">
        <v>1085.5999999999999</v>
      </c>
      <c r="BQ280" s="90">
        <v>1153.8</v>
      </c>
      <c r="BR280" s="90">
        <v>1348.4</v>
      </c>
      <c r="BS280" s="90">
        <v>1412.4</v>
      </c>
      <c r="BT280" s="90">
        <v>1797.4</v>
      </c>
      <c r="BU280" s="90">
        <v>1804.4</v>
      </c>
      <c r="BV280" s="90">
        <v>2161.6999999999998</v>
      </c>
      <c r="BW280" s="90">
        <v>2099.1999999999998</v>
      </c>
      <c r="BX280" s="91">
        <v>1923.6</v>
      </c>
      <c r="BY280" s="91">
        <v>2360.4</v>
      </c>
      <c r="BZ280" s="91">
        <v>2523.3000000000002</v>
      </c>
      <c r="CA280" s="91">
        <v>2862.5</v>
      </c>
      <c r="CB280" s="91">
        <v>3755.4</v>
      </c>
      <c r="CC280" s="90">
        <v>3994.7</v>
      </c>
      <c r="CD280" s="90">
        <v>4681</v>
      </c>
      <c r="CE280" s="90">
        <v>5030.7</v>
      </c>
    </row>
    <row r="281" spans="2:83" ht="17.399999999999999" customHeight="1" x14ac:dyDescent="0.3">
      <c r="B281" s="3" t="str">
        <f t="shared" si="14"/>
        <v>N9</v>
      </c>
      <c r="C281" s="1" t="s">
        <v>36</v>
      </c>
      <c r="D281" s="3" t="s">
        <v>89</v>
      </c>
      <c r="E281" s="3">
        <v>9</v>
      </c>
      <c r="F281" s="1" t="s">
        <v>316</v>
      </c>
      <c r="G281" s="90"/>
      <c r="H281" s="90"/>
      <c r="I281" s="90"/>
      <c r="J281" s="90"/>
      <c r="K281" s="90"/>
      <c r="L281" s="90"/>
      <c r="M281" s="90"/>
      <c r="N281" s="90"/>
      <c r="O281" s="90">
        <v>109.4</v>
      </c>
      <c r="P281" s="90">
        <v>109.5</v>
      </c>
      <c r="Q281" s="90">
        <v>109.5</v>
      </c>
      <c r="R281" s="90">
        <v>115.6</v>
      </c>
      <c r="S281" s="90">
        <v>115.6</v>
      </c>
      <c r="T281" s="90">
        <v>152</v>
      </c>
      <c r="U281" s="90">
        <v>152</v>
      </c>
      <c r="V281" s="90">
        <v>152.69999999999999</v>
      </c>
      <c r="W281" s="90">
        <v>152.69999999999999</v>
      </c>
      <c r="X281" s="90">
        <v>177.9</v>
      </c>
      <c r="Y281" s="90">
        <v>177.9</v>
      </c>
      <c r="Z281" s="90">
        <v>178</v>
      </c>
      <c r="AA281" s="90">
        <v>178.1</v>
      </c>
      <c r="AB281" s="90">
        <v>187.5</v>
      </c>
      <c r="AC281" s="90">
        <v>187.5</v>
      </c>
      <c r="AD281" s="90">
        <v>174.9</v>
      </c>
      <c r="AE281" s="90">
        <v>174.9</v>
      </c>
      <c r="AF281" s="90">
        <v>238.5</v>
      </c>
      <c r="AG281" s="90">
        <v>232.8</v>
      </c>
      <c r="AH281" s="90">
        <v>232.9</v>
      </c>
      <c r="AI281" s="90">
        <v>232.9</v>
      </c>
      <c r="AJ281" s="90">
        <v>233.2</v>
      </c>
      <c r="AK281" s="90">
        <v>233.2</v>
      </c>
      <c r="AL281" s="90">
        <v>233.3</v>
      </c>
      <c r="AM281" s="90">
        <v>233.7</v>
      </c>
      <c r="AN281" s="90">
        <v>272.60000000000002</v>
      </c>
      <c r="AO281" s="90">
        <v>272.7</v>
      </c>
      <c r="AP281" s="90">
        <v>272.8</v>
      </c>
      <c r="AQ281" s="90">
        <v>258.39999999999998</v>
      </c>
      <c r="AR281" s="90">
        <v>305.60000000000002</v>
      </c>
      <c r="AS281" s="90">
        <v>327.3</v>
      </c>
      <c r="AT281" s="90">
        <v>327.8</v>
      </c>
      <c r="AU281" s="90">
        <v>328</v>
      </c>
      <c r="AV281" s="90">
        <v>348</v>
      </c>
      <c r="AW281" s="90">
        <v>353.6</v>
      </c>
      <c r="AX281" s="90">
        <v>351.6</v>
      </c>
      <c r="AY281" s="90">
        <v>351.8</v>
      </c>
      <c r="AZ281" s="90">
        <v>353</v>
      </c>
      <c r="BA281" s="90">
        <v>353.2</v>
      </c>
      <c r="BB281" s="90">
        <v>353.3</v>
      </c>
      <c r="BC281" s="90">
        <v>353.5</v>
      </c>
      <c r="BD281" s="90">
        <v>375</v>
      </c>
      <c r="BE281" s="90">
        <v>375.1</v>
      </c>
      <c r="BF281" s="90">
        <v>388.9</v>
      </c>
      <c r="BG281" s="90">
        <v>389</v>
      </c>
      <c r="BH281" s="90">
        <v>393.2</v>
      </c>
      <c r="BI281" s="90">
        <v>393.3</v>
      </c>
      <c r="BJ281" s="90">
        <v>381</v>
      </c>
      <c r="BK281" s="90">
        <v>381.1</v>
      </c>
      <c r="BL281" s="90">
        <v>400.5</v>
      </c>
      <c r="BM281" s="90">
        <v>400.6</v>
      </c>
      <c r="BN281" s="90">
        <v>415.7</v>
      </c>
      <c r="BO281" s="90">
        <v>415.9</v>
      </c>
      <c r="BP281" s="90">
        <v>458</v>
      </c>
      <c r="BQ281" s="90">
        <v>499.2</v>
      </c>
      <c r="BR281" s="90">
        <v>539.79999999999995</v>
      </c>
      <c r="BS281" s="90">
        <v>540.1</v>
      </c>
      <c r="BT281" s="90">
        <v>658.6</v>
      </c>
      <c r="BU281" s="90">
        <v>659.3</v>
      </c>
      <c r="BV281" s="90">
        <v>814.6</v>
      </c>
      <c r="BW281" s="90">
        <v>815.8</v>
      </c>
      <c r="BX281" s="91">
        <v>842.7</v>
      </c>
      <c r="BY281" s="91">
        <v>869.8</v>
      </c>
      <c r="BZ281" s="91">
        <v>1059.4000000000001</v>
      </c>
      <c r="CA281" s="91">
        <v>1351.4</v>
      </c>
      <c r="CB281" s="91">
        <v>1377.8</v>
      </c>
      <c r="CC281" s="90">
        <v>1408.5</v>
      </c>
      <c r="CD281" s="90">
        <v>1728.7</v>
      </c>
      <c r="CE281" s="90">
        <v>1730.7</v>
      </c>
    </row>
    <row r="282" spans="2:83" ht="17.399999999999999" customHeight="1" x14ac:dyDescent="0.3">
      <c r="B282" s="3" t="str">
        <f t="shared" si="14"/>
        <v>N10</v>
      </c>
      <c r="C282" s="1" t="s">
        <v>36</v>
      </c>
      <c r="D282" s="3" t="s">
        <v>89</v>
      </c>
      <c r="E282" s="3">
        <v>10</v>
      </c>
      <c r="F282" s="1" t="s">
        <v>375</v>
      </c>
      <c r="G282" s="90"/>
      <c r="H282" s="90"/>
      <c r="I282" s="90"/>
      <c r="J282" s="90"/>
      <c r="K282" s="90"/>
      <c r="L282" s="90"/>
      <c r="M282" s="90"/>
      <c r="N282" s="90"/>
      <c r="O282" s="90">
        <v>117.8</v>
      </c>
      <c r="P282" s="90">
        <v>118</v>
      </c>
      <c r="Q282" s="90">
        <v>118</v>
      </c>
      <c r="R282" s="90">
        <v>130.5</v>
      </c>
      <c r="S282" s="90">
        <v>130.5</v>
      </c>
      <c r="T282" s="90">
        <v>140.80000000000001</v>
      </c>
      <c r="U282" s="90">
        <v>140.80000000000001</v>
      </c>
      <c r="V282" s="90">
        <v>141.6</v>
      </c>
      <c r="W282" s="90">
        <v>141.6</v>
      </c>
      <c r="X282" s="90">
        <v>157.6</v>
      </c>
      <c r="Y282" s="90">
        <v>157.69999999999999</v>
      </c>
      <c r="Z282" s="90">
        <v>172.5</v>
      </c>
      <c r="AA282" s="90">
        <v>172.6</v>
      </c>
      <c r="AB282" s="90">
        <v>190.5</v>
      </c>
      <c r="AC282" s="90">
        <v>190.6</v>
      </c>
      <c r="AD282" s="90">
        <v>189.9</v>
      </c>
      <c r="AE282" s="90">
        <v>190</v>
      </c>
      <c r="AF282" s="90">
        <v>230.2</v>
      </c>
      <c r="AG282" s="90">
        <v>230.2</v>
      </c>
      <c r="AH282" s="90">
        <v>230.3</v>
      </c>
      <c r="AI282" s="90">
        <v>230.4</v>
      </c>
      <c r="AJ282" s="90">
        <v>192.4</v>
      </c>
      <c r="AK282" s="90">
        <v>192.4</v>
      </c>
      <c r="AL282" s="90">
        <v>220.3</v>
      </c>
      <c r="AM282" s="90">
        <v>224.2</v>
      </c>
      <c r="AN282" s="90">
        <v>238.2</v>
      </c>
      <c r="AO282" s="90">
        <v>238.3</v>
      </c>
      <c r="AP282" s="90">
        <v>258.2</v>
      </c>
      <c r="AQ282" s="90">
        <v>368.2</v>
      </c>
      <c r="AR282" s="90">
        <v>282.2</v>
      </c>
      <c r="AS282" s="90">
        <v>292.89999999999998</v>
      </c>
      <c r="AT282" s="90">
        <v>379.3</v>
      </c>
      <c r="AU282" s="90">
        <v>379.5</v>
      </c>
      <c r="AV282" s="90">
        <v>403.5</v>
      </c>
      <c r="AW282" s="90">
        <v>402.7</v>
      </c>
      <c r="AX282" s="90">
        <v>423.7</v>
      </c>
      <c r="AY282" s="90">
        <v>425.6</v>
      </c>
      <c r="AZ282" s="90">
        <v>437.8</v>
      </c>
      <c r="BA282" s="90">
        <v>441.5</v>
      </c>
      <c r="BB282" s="90">
        <v>443.6</v>
      </c>
      <c r="BC282" s="90">
        <v>458.9</v>
      </c>
      <c r="BD282" s="90">
        <v>494</v>
      </c>
      <c r="BE282" s="90">
        <v>500.5</v>
      </c>
      <c r="BF282" s="90">
        <v>509.1</v>
      </c>
      <c r="BG282" s="90">
        <v>509.20000000000005</v>
      </c>
      <c r="BH282" s="90">
        <v>569.4</v>
      </c>
      <c r="BI282" s="90">
        <v>569.6</v>
      </c>
      <c r="BJ282" s="90">
        <v>575.79999999999995</v>
      </c>
      <c r="BK282" s="90">
        <v>585.1</v>
      </c>
      <c r="BL282" s="90">
        <v>605.79999999999995</v>
      </c>
      <c r="BM282" s="90">
        <v>635.70000000000005</v>
      </c>
      <c r="BN282" s="90">
        <v>645.4</v>
      </c>
      <c r="BO282" s="90">
        <v>645.6</v>
      </c>
      <c r="BP282" s="90">
        <v>867.5</v>
      </c>
      <c r="BQ282" s="90">
        <v>906.1</v>
      </c>
      <c r="BR282" s="90">
        <v>906.7</v>
      </c>
      <c r="BS282" s="90">
        <v>906.8</v>
      </c>
      <c r="BT282" s="90">
        <v>1332.2</v>
      </c>
      <c r="BU282" s="90">
        <v>1366.1</v>
      </c>
      <c r="BV282" s="90">
        <v>1435.5</v>
      </c>
      <c r="BW282" s="90">
        <v>1436.8</v>
      </c>
      <c r="BX282" s="91">
        <v>1690.2</v>
      </c>
      <c r="BY282" s="91">
        <v>1691</v>
      </c>
      <c r="BZ282" s="91">
        <v>2258.5</v>
      </c>
      <c r="CA282" s="91">
        <v>2429.4</v>
      </c>
      <c r="CB282" s="91">
        <v>2595.5</v>
      </c>
      <c r="CC282" s="90">
        <v>2928.2</v>
      </c>
      <c r="CD282" s="90">
        <v>2951.2</v>
      </c>
      <c r="CE282" s="90">
        <v>3186.5</v>
      </c>
    </row>
    <row r="283" spans="2:83" ht="17.399999999999999" customHeight="1" x14ac:dyDescent="0.3">
      <c r="B283" s="3" t="str">
        <f t="shared" si="14"/>
        <v>N11</v>
      </c>
      <c r="C283" s="1" t="s">
        <v>36</v>
      </c>
      <c r="D283" s="3" t="s">
        <v>89</v>
      </c>
      <c r="E283" s="3">
        <v>11</v>
      </c>
      <c r="F283" s="1" t="s">
        <v>359</v>
      </c>
      <c r="G283" s="90"/>
      <c r="H283" s="90"/>
      <c r="I283" s="90"/>
      <c r="J283" s="90"/>
      <c r="K283" s="90"/>
      <c r="L283" s="90"/>
      <c r="M283" s="90"/>
      <c r="N283" s="90"/>
      <c r="O283" s="90">
        <v>140.69999999999999</v>
      </c>
      <c r="P283" s="90">
        <v>148.80000000000001</v>
      </c>
      <c r="Q283" s="90">
        <v>151</v>
      </c>
      <c r="R283" s="90">
        <v>154.19999999999999</v>
      </c>
      <c r="S283" s="90">
        <v>155.19999999999999</v>
      </c>
      <c r="T283" s="90">
        <v>167.2</v>
      </c>
      <c r="U283" s="90">
        <v>168.9</v>
      </c>
      <c r="V283" s="90">
        <v>169.9</v>
      </c>
      <c r="W283" s="90">
        <v>170.1</v>
      </c>
      <c r="X283" s="90">
        <v>186.4</v>
      </c>
      <c r="Y283" s="90">
        <v>188.6</v>
      </c>
      <c r="Z283" s="90">
        <v>196.4</v>
      </c>
      <c r="AA283" s="90">
        <v>201.5</v>
      </c>
      <c r="AB283" s="90">
        <v>227.6</v>
      </c>
      <c r="AC283" s="90">
        <v>230.1</v>
      </c>
      <c r="AD283" s="90">
        <v>233.5</v>
      </c>
      <c r="AE283" s="90">
        <v>234.2</v>
      </c>
      <c r="AF283" s="90">
        <v>249.9</v>
      </c>
      <c r="AG283" s="90">
        <v>253.2</v>
      </c>
      <c r="AH283" s="90">
        <v>256.8</v>
      </c>
      <c r="AI283" s="90">
        <v>259.60000000000002</v>
      </c>
      <c r="AJ283" s="90">
        <v>276.39999999999998</v>
      </c>
      <c r="AK283" s="90">
        <v>278</v>
      </c>
      <c r="AL283" s="90">
        <v>282.7</v>
      </c>
      <c r="AM283" s="90">
        <v>316</v>
      </c>
      <c r="AN283" s="90">
        <v>333.5</v>
      </c>
      <c r="AO283" s="90">
        <v>343.3</v>
      </c>
      <c r="AP283" s="90">
        <v>356.7</v>
      </c>
      <c r="AQ283" s="90">
        <v>378</v>
      </c>
      <c r="AR283" s="90">
        <v>405.9</v>
      </c>
      <c r="AS283" s="90">
        <v>426.6</v>
      </c>
      <c r="AT283" s="90">
        <v>459.3</v>
      </c>
      <c r="AU283" s="90">
        <v>477.1</v>
      </c>
      <c r="AV283" s="90">
        <v>529.9</v>
      </c>
      <c r="AW283" s="90">
        <v>540.79999999999995</v>
      </c>
      <c r="AX283" s="90">
        <v>552.1</v>
      </c>
      <c r="AY283" s="90">
        <v>562.9</v>
      </c>
      <c r="AZ283" s="90">
        <v>640.20000000000005</v>
      </c>
      <c r="BA283" s="90">
        <v>652.6</v>
      </c>
      <c r="BB283" s="90">
        <v>659.2</v>
      </c>
      <c r="BC283" s="90">
        <v>667.2</v>
      </c>
      <c r="BD283" s="90">
        <v>725.6</v>
      </c>
      <c r="BE283" s="90">
        <v>730.7</v>
      </c>
      <c r="BF283" s="90">
        <v>732.8</v>
      </c>
      <c r="BG283" s="90">
        <v>731.7</v>
      </c>
      <c r="BH283" s="90">
        <v>782.7</v>
      </c>
      <c r="BI283" s="90">
        <v>791.1</v>
      </c>
      <c r="BJ283" s="90">
        <v>799.9</v>
      </c>
      <c r="BK283" s="90">
        <v>809</v>
      </c>
      <c r="BL283" s="90">
        <v>874.4</v>
      </c>
      <c r="BM283" s="90">
        <v>876.6</v>
      </c>
      <c r="BN283" s="90">
        <v>893.9</v>
      </c>
      <c r="BO283" s="90">
        <v>904.4</v>
      </c>
      <c r="BP283" s="90">
        <v>1027.2</v>
      </c>
      <c r="BQ283" s="90">
        <v>1098.4000000000001</v>
      </c>
      <c r="BR283" s="90">
        <v>1124.9000000000001</v>
      </c>
      <c r="BS283" s="90">
        <v>1162.2</v>
      </c>
      <c r="BT283" s="90">
        <v>1177.0999999999999</v>
      </c>
      <c r="BU283" s="90">
        <v>1220.5</v>
      </c>
      <c r="BV283" s="90">
        <v>1460.1</v>
      </c>
      <c r="BW283" s="90">
        <v>1535.4</v>
      </c>
      <c r="BX283" s="91">
        <v>1580</v>
      </c>
      <c r="BY283" s="91">
        <v>1637</v>
      </c>
      <c r="BZ283" s="91">
        <v>1982.2</v>
      </c>
      <c r="CA283" s="91">
        <v>2217.5</v>
      </c>
      <c r="CB283" s="91">
        <v>2259.9</v>
      </c>
      <c r="CC283" s="90">
        <v>2353.9</v>
      </c>
      <c r="CD283" s="90">
        <v>2594.8000000000002</v>
      </c>
      <c r="CE283" s="90">
        <v>2731.6</v>
      </c>
    </row>
    <row r="284" spans="2:83" ht="17.399999999999999" customHeight="1" x14ac:dyDescent="0.3">
      <c r="B284" s="3" t="str">
        <f t="shared" si="14"/>
        <v>N12</v>
      </c>
      <c r="C284" s="1" t="s">
        <v>36</v>
      </c>
      <c r="D284" s="3" t="s">
        <v>89</v>
      </c>
      <c r="E284" s="3">
        <v>12</v>
      </c>
      <c r="F284" s="1" t="s">
        <v>360</v>
      </c>
      <c r="G284" s="90"/>
      <c r="H284" s="90"/>
      <c r="I284" s="90"/>
      <c r="J284" s="90"/>
      <c r="K284" s="90"/>
      <c r="L284" s="90"/>
      <c r="M284" s="90"/>
      <c r="N284" s="90"/>
      <c r="O284" s="90">
        <v>143.5</v>
      </c>
      <c r="P284" s="90">
        <v>137.5</v>
      </c>
      <c r="Q284" s="90">
        <v>131.6</v>
      </c>
      <c r="R284" s="90">
        <v>131.1</v>
      </c>
      <c r="S284" s="90">
        <v>131.9</v>
      </c>
      <c r="T284" s="90">
        <v>151.30000000000001</v>
      </c>
      <c r="U284" s="90">
        <v>177.7</v>
      </c>
      <c r="V284" s="90">
        <v>198.2</v>
      </c>
      <c r="W284" s="90">
        <v>202.9</v>
      </c>
      <c r="X284" s="90">
        <v>218.6</v>
      </c>
      <c r="Y284" s="90">
        <v>206.8</v>
      </c>
      <c r="Z284" s="90">
        <v>253</v>
      </c>
      <c r="AA284" s="90">
        <v>273.3</v>
      </c>
      <c r="AB284" s="90">
        <v>328.4</v>
      </c>
      <c r="AC284" s="90">
        <v>369.1</v>
      </c>
      <c r="AD284" s="90">
        <v>258.89999999999998</v>
      </c>
      <c r="AE284" s="90">
        <v>224.9</v>
      </c>
      <c r="AF284" s="90">
        <v>214.7</v>
      </c>
      <c r="AG284" s="90">
        <v>221.2</v>
      </c>
      <c r="AH284" s="90">
        <v>220.2</v>
      </c>
      <c r="AI284" s="90">
        <v>248</v>
      </c>
      <c r="AJ284" s="90">
        <v>269</v>
      </c>
      <c r="AK284" s="90">
        <v>276.10000000000002</v>
      </c>
      <c r="AL284" s="90">
        <v>293.60000000000002</v>
      </c>
      <c r="AM284" s="90">
        <v>289.8</v>
      </c>
      <c r="AN284" s="90">
        <v>295.39999999999998</v>
      </c>
      <c r="AO284" s="90">
        <v>308.5</v>
      </c>
      <c r="AP284" s="90">
        <v>329.2</v>
      </c>
      <c r="AQ284" s="90">
        <v>327.60000000000002</v>
      </c>
      <c r="AR284" s="90">
        <v>426.1</v>
      </c>
      <c r="AS284" s="90">
        <v>513.79999999999995</v>
      </c>
      <c r="AT284" s="90">
        <v>605.20000000000005</v>
      </c>
      <c r="AU284" s="90">
        <v>611.70000000000005</v>
      </c>
      <c r="AV284" s="90">
        <v>615.70000000000005</v>
      </c>
      <c r="AW284" s="90">
        <v>616.4</v>
      </c>
      <c r="AX284" s="90">
        <v>611</v>
      </c>
      <c r="AY284" s="90">
        <v>581</v>
      </c>
      <c r="AZ284" s="90">
        <v>636.1</v>
      </c>
      <c r="BA284" s="90">
        <v>623.5</v>
      </c>
      <c r="BB284" s="90">
        <v>622.4</v>
      </c>
      <c r="BC284" s="90">
        <v>588.70000000000005</v>
      </c>
      <c r="BD284" s="90">
        <v>561.20000000000005</v>
      </c>
      <c r="BE284" s="90">
        <v>547.5</v>
      </c>
      <c r="BF284" s="90">
        <v>519</v>
      </c>
      <c r="BG284" s="90">
        <v>489.6</v>
      </c>
      <c r="BH284" s="90">
        <v>557.5</v>
      </c>
      <c r="BI284" s="90">
        <v>559.9</v>
      </c>
      <c r="BJ284" s="90">
        <v>588.5</v>
      </c>
      <c r="BK284" s="90">
        <v>580.4</v>
      </c>
      <c r="BL284" s="90">
        <v>580</v>
      </c>
      <c r="BM284" s="90">
        <v>683.5</v>
      </c>
      <c r="BN284" s="90">
        <v>720.8</v>
      </c>
      <c r="BO284" s="90">
        <v>759.9</v>
      </c>
      <c r="BP284" s="90">
        <v>905.4</v>
      </c>
      <c r="BQ284" s="90">
        <v>1063.0999999999999</v>
      </c>
      <c r="BR284" s="90">
        <v>1259.2</v>
      </c>
      <c r="BS284" s="90">
        <v>1357.9</v>
      </c>
      <c r="BT284" s="90">
        <v>1284.5999999999999</v>
      </c>
      <c r="BU284" s="90">
        <v>1282.9000000000001</v>
      </c>
      <c r="BV284" s="90">
        <v>1494.8</v>
      </c>
      <c r="BW284" s="90">
        <v>1359.8</v>
      </c>
      <c r="BX284" s="91">
        <v>1406.3</v>
      </c>
      <c r="BY284" s="91">
        <v>1696.7</v>
      </c>
      <c r="BZ284" s="91">
        <v>1950.8</v>
      </c>
      <c r="CA284" s="91">
        <v>2840.8</v>
      </c>
      <c r="CB284" s="91">
        <v>3014.6</v>
      </c>
      <c r="CC284" s="90">
        <v>3243.5</v>
      </c>
      <c r="CD284" s="90">
        <v>3471.3</v>
      </c>
      <c r="CE284" s="90">
        <v>3666.1</v>
      </c>
    </row>
    <row r="285" spans="2:83" ht="17.399999999999999" customHeight="1" x14ac:dyDescent="0.3">
      <c r="B285" s="3" t="str">
        <f t="shared" si="14"/>
        <v>N13</v>
      </c>
      <c r="C285" s="1" t="s">
        <v>36</v>
      </c>
      <c r="D285" s="3" t="s">
        <v>89</v>
      </c>
      <c r="E285" s="3">
        <v>13</v>
      </c>
      <c r="F285" s="1" t="s">
        <v>456</v>
      </c>
      <c r="G285" s="90"/>
      <c r="H285" s="90"/>
      <c r="I285" s="90"/>
      <c r="J285" s="90"/>
      <c r="K285" s="90"/>
      <c r="L285" s="90"/>
      <c r="M285" s="90"/>
      <c r="N285" s="90"/>
      <c r="O285" s="90">
        <v>149.80000000000001</v>
      </c>
      <c r="P285" s="90">
        <v>156.5</v>
      </c>
      <c r="Q285" s="90">
        <v>160.6</v>
      </c>
      <c r="R285" s="90">
        <v>161.9</v>
      </c>
      <c r="S285" s="90">
        <v>162.1</v>
      </c>
      <c r="T285" s="90">
        <v>167.7</v>
      </c>
      <c r="U285" s="90">
        <v>169</v>
      </c>
      <c r="V285" s="90">
        <v>171.4</v>
      </c>
      <c r="W285" s="90">
        <v>172</v>
      </c>
      <c r="X285" s="90">
        <v>189.1</v>
      </c>
      <c r="Y285" s="90">
        <v>190.7</v>
      </c>
      <c r="Z285" s="90">
        <v>196.5</v>
      </c>
      <c r="AA285" s="90">
        <v>200</v>
      </c>
      <c r="AB285" s="90">
        <v>219.9</v>
      </c>
      <c r="AC285" s="90">
        <v>239.3</v>
      </c>
      <c r="AD285" s="90">
        <v>241.3</v>
      </c>
      <c r="AE285" s="90">
        <v>238</v>
      </c>
      <c r="AF285" s="90">
        <v>243</v>
      </c>
      <c r="AG285" s="90">
        <v>244.8</v>
      </c>
      <c r="AH285" s="90">
        <v>246.6</v>
      </c>
      <c r="AI285" s="90">
        <v>248</v>
      </c>
      <c r="AJ285" s="90">
        <v>260</v>
      </c>
      <c r="AK285" s="90">
        <v>261.10000000000002</v>
      </c>
      <c r="AL285" s="90">
        <v>264</v>
      </c>
      <c r="AM285" s="90">
        <v>279.60000000000002</v>
      </c>
      <c r="AN285" s="90">
        <v>290.5</v>
      </c>
      <c r="AO285" s="90">
        <v>306.8</v>
      </c>
      <c r="AP285" s="90">
        <v>312.39999999999998</v>
      </c>
      <c r="AQ285" s="90">
        <v>344.3</v>
      </c>
      <c r="AR285" s="90">
        <v>346.8</v>
      </c>
      <c r="AS285" s="90">
        <v>363.5</v>
      </c>
      <c r="AT285" s="90">
        <v>401.6</v>
      </c>
      <c r="AU285" s="90">
        <v>410.4</v>
      </c>
      <c r="AV285" s="90">
        <v>443</v>
      </c>
      <c r="AW285" s="90">
        <v>458.3</v>
      </c>
      <c r="AX285" s="90">
        <v>473</v>
      </c>
      <c r="AY285" s="90">
        <v>478.9</v>
      </c>
      <c r="AZ285" s="90">
        <v>515.6</v>
      </c>
      <c r="BA285" s="90">
        <v>555</v>
      </c>
      <c r="BB285" s="90">
        <v>554.5</v>
      </c>
      <c r="BC285" s="90">
        <v>554.9</v>
      </c>
      <c r="BD285" s="90">
        <v>573.6</v>
      </c>
      <c r="BE285" s="90">
        <v>576.20000000000005</v>
      </c>
      <c r="BF285" s="90">
        <v>573</v>
      </c>
      <c r="BG285" s="90">
        <v>573.20000000000005</v>
      </c>
      <c r="BH285" s="90">
        <v>597.9</v>
      </c>
      <c r="BI285" s="90">
        <v>604.70000000000005</v>
      </c>
      <c r="BJ285" s="90">
        <v>629</v>
      </c>
      <c r="BK285" s="90">
        <v>636.1</v>
      </c>
      <c r="BL285" s="90">
        <v>683.1</v>
      </c>
      <c r="BM285" s="90">
        <v>695.9</v>
      </c>
      <c r="BN285" s="90">
        <v>705.2</v>
      </c>
      <c r="BO285" s="90">
        <v>712.8</v>
      </c>
      <c r="BP285" s="90">
        <v>800.3</v>
      </c>
      <c r="BQ285" s="90">
        <v>848.8</v>
      </c>
      <c r="BR285" s="90">
        <v>905.6</v>
      </c>
      <c r="BS285" s="90">
        <v>919.3</v>
      </c>
      <c r="BT285" s="90">
        <v>951.8</v>
      </c>
      <c r="BU285" s="90">
        <v>969.2</v>
      </c>
      <c r="BV285" s="90">
        <v>1092.7</v>
      </c>
      <c r="BW285" s="90">
        <v>1200.8</v>
      </c>
      <c r="BX285" s="91">
        <v>1256.5999999999999</v>
      </c>
      <c r="BY285" s="91">
        <v>1314.8</v>
      </c>
      <c r="BZ285" s="91">
        <v>1558.3</v>
      </c>
      <c r="CA285" s="91">
        <v>1810.2</v>
      </c>
      <c r="CB285" s="91">
        <v>1884.2</v>
      </c>
      <c r="CC285" s="90">
        <v>1983.6</v>
      </c>
      <c r="CD285" s="90">
        <v>2201.4</v>
      </c>
      <c r="CE285" s="90">
        <v>2281.6</v>
      </c>
    </row>
    <row r="286" spans="2:83" ht="17.399999999999999" customHeight="1" x14ac:dyDescent="0.3">
      <c r="B286" s="3" t="str">
        <f t="shared" si="14"/>
        <v>N14</v>
      </c>
      <c r="C286" s="1" t="s">
        <v>36</v>
      </c>
      <c r="D286" s="3" t="s">
        <v>89</v>
      </c>
      <c r="E286" s="3">
        <v>14</v>
      </c>
      <c r="F286" s="1" t="s">
        <v>65</v>
      </c>
      <c r="G286" s="90"/>
      <c r="H286" s="90"/>
      <c r="I286" s="90"/>
      <c r="J286" s="90"/>
      <c r="K286" s="90"/>
      <c r="L286" s="90"/>
      <c r="M286" s="90"/>
      <c r="N286" s="90"/>
      <c r="O286" s="90">
        <v>146.30000000000001</v>
      </c>
      <c r="P286" s="90">
        <v>147.80000000000001</v>
      </c>
      <c r="Q286" s="90">
        <v>149.19999999999999</v>
      </c>
      <c r="R286" s="90">
        <v>156.6</v>
      </c>
      <c r="S286" s="90">
        <v>158</v>
      </c>
      <c r="T286" s="90">
        <v>163.5</v>
      </c>
      <c r="U286" s="90">
        <v>167.6</v>
      </c>
      <c r="V286" s="90">
        <v>168.1</v>
      </c>
      <c r="W286" s="90">
        <v>168.3</v>
      </c>
      <c r="X286" s="90">
        <v>187.2</v>
      </c>
      <c r="Y286" s="90">
        <v>190.6</v>
      </c>
      <c r="Z286" s="90">
        <v>193.6</v>
      </c>
      <c r="AA286" s="90">
        <v>198.6</v>
      </c>
      <c r="AB286" s="90">
        <v>214.4</v>
      </c>
      <c r="AC286" s="90">
        <v>218.4</v>
      </c>
      <c r="AD286" s="90">
        <v>216.5</v>
      </c>
      <c r="AE286" s="90">
        <v>216.5</v>
      </c>
      <c r="AF286" s="90">
        <v>218.1</v>
      </c>
      <c r="AG286" s="90">
        <v>218.6</v>
      </c>
      <c r="AH286" s="90">
        <v>231.6</v>
      </c>
      <c r="AI286" s="90">
        <v>232.7</v>
      </c>
      <c r="AJ286" s="90">
        <v>253.7</v>
      </c>
      <c r="AK286" s="90">
        <v>253.7</v>
      </c>
      <c r="AL286" s="90">
        <v>253.7</v>
      </c>
      <c r="AM286" s="90">
        <v>291.8</v>
      </c>
      <c r="AN286" s="90">
        <v>297.60000000000002</v>
      </c>
      <c r="AO286" s="90">
        <v>306.3</v>
      </c>
      <c r="AP286" s="90">
        <v>323.89999999999998</v>
      </c>
      <c r="AQ286" s="90">
        <v>366.2</v>
      </c>
      <c r="AR286" s="90">
        <v>378.6</v>
      </c>
      <c r="AS286" s="90">
        <v>395.9</v>
      </c>
      <c r="AT286" s="90">
        <v>413.1</v>
      </c>
      <c r="AU286" s="90">
        <v>430.3</v>
      </c>
      <c r="AV286" s="90">
        <v>495.2</v>
      </c>
      <c r="AW286" s="90">
        <v>521.5</v>
      </c>
      <c r="AX286" s="90">
        <v>522.79999999999995</v>
      </c>
      <c r="AY286" s="90">
        <v>522.79999999999995</v>
      </c>
      <c r="AZ286" s="90">
        <v>567.9</v>
      </c>
      <c r="BA286" s="90">
        <v>580.9</v>
      </c>
      <c r="BB286" s="90">
        <v>582</v>
      </c>
      <c r="BC286" s="90">
        <v>582.6</v>
      </c>
      <c r="BD286" s="90">
        <v>600</v>
      </c>
      <c r="BE286" s="90">
        <v>614.6</v>
      </c>
      <c r="BF286" s="90">
        <v>626.9</v>
      </c>
      <c r="BG286" s="90">
        <v>626.9</v>
      </c>
      <c r="BH286" s="90">
        <v>626.9</v>
      </c>
      <c r="BI286" s="90">
        <v>661.6</v>
      </c>
      <c r="BJ286" s="90">
        <v>684.5</v>
      </c>
      <c r="BK286" s="90">
        <v>690.8</v>
      </c>
      <c r="BL286" s="90">
        <v>725.3</v>
      </c>
      <c r="BM286" s="90">
        <v>746.1</v>
      </c>
      <c r="BN286" s="90">
        <v>753</v>
      </c>
      <c r="BO286" s="90">
        <v>759.9</v>
      </c>
      <c r="BP286" s="90">
        <v>843.4</v>
      </c>
      <c r="BQ286" s="90">
        <v>927.1</v>
      </c>
      <c r="BR286" s="90">
        <v>1025.9000000000001</v>
      </c>
      <c r="BS286" s="90">
        <v>1052.5</v>
      </c>
      <c r="BT286" s="90">
        <v>1109.4000000000001</v>
      </c>
      <c r="BU286" s="90">
        <v>1227.2</v>
      </c>
      <c r="BV286" s="90">
        <v>1405.1</v>
      </c>
      <c r="BW286" s="90">
        <v>1509.6</v>
      </c>
      <c r="BX286" s="91">
        <v>1772.7</v>
      </c>
      <c r="BY286" s="91">
        <v>1877.6</v>
      </c>
      <c r="BZ286" s="91">
        <v>2371.4</v>
      </c>
      <c r="CA286" s="91">
        <v>2891.4</v>
      </c>
      <c r="CB286" s="91">
        <v>2966.6</v>
      </c>
      <c r="CC286" s="90">
        <v>3191.9</v>
      </c>
      <c r="CD286" s="90">
        <v>3379.6</v>
      </c>
      <c r="CE286" s="90">
        <v>3539.2</v>
      </c>
    </row>
    <row r="287" spans="2:83" ht="17.399999999999999" customHeight="1" x14ac:dyDescent="0.3">
      <c r="B287" s="3" t="str">
        <f t="shared" si="14"/>
        <v>N15</v>
      </c>
      <c r="C287" s="1" t="s">
        <v>36</v>
      </c>
      <c r="D287" s="3" t="s">
        <v>89</v>
      </c>
      <c r="E287" s="3">
        <v>15</v>
      </c>
      <c r="F287" s="1" t="s">
        <v>570</v>
      </c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>
        <v>207.4</v>
      </c>
      <c r="AB287" s="90">
        <v>229.2</v>
      </c>
      <c r="AC287" s="90">
        <v>232</v>
      </c>
      <c r="AD287" s="90">
        <v>234.8</v>
      </c>
      <c r="AE287" s="90">
        <v>235.3</v>
      </c>
      <c r="AF287" s="90">
        <v>252</v>
      </c>
      <c r="AG287" s="90">
        <v>255.4</v>
      </c>
      <c r="AH287" s="90">
        <v>258.60000000000002</v>
      </c>
      <c r="AI287" s="90">
        <v>261.3</v>
      </c>
      <c r="AJ287" s="90">
        <v>278.3</v>
      </c>
      <c r="AK287" s="90">
        <v>279.89999999999998</v>
      </c>
      <c r="AL287" s="90">
        <v>285.39999999999998</v>
      </c>
      <c r="AM287" s="90">
        <v>317.39999999999998</v>
      </c>
      <c r="AN287" s="90">
        <v>334.7</v>
      </c>
      <c r="AO287" s="90">
        <v>345.3</v>
      </c>
      <c r="AP287" s="90">
        <v>356.1</v>
      </c>
      <c r="AQ287" s="90">
        <v>374.5</v>
      </c>
      <c r="AR287" s="90">
        <v>415.2</v>
      </c>
      <c r="AS287" s="90">
        <v>430</v>
      </c>
      <c r="AT287" s="90">
        <v>567.4</v>
      </c>
      <c r="AU287" s="90">
        <v>588.29999999999995</v>
      </c>
      <c r="AV287" s="90">
        <v>701.2</v>
      </c>
      <c r="AW287" s="90">
        <v>675.9</v>
      </c>
      <c r="AX287" s="90">
        <v>709.7</v>
      </c>
      <c r="AY287" s="90">
        <v>711</v>
      </c>
      <c r="AZ287" s="90">
        <v>720.6</v>
      </c>
      <c r="BA287" s="90">
        <v>721.9</v>
      </c>
      <c r="BB287" s="90">
        <v>793.3</v>
      </c>
      <c r="BC287" s="90">
        <v>794.3</v>
      </c>
      <c r="BD287" s="90">
        <v>800.8</v>
      </c>
      <c r="BE287" s="90">
        <v>801.4</v>
      </c>
      <c r="BF287" s="90">
        <v>801.7</v>
      </c>
      <c r="BG287" s="90">
        <v>802.1</v>
      </c>
      <c r="BH287" s="90">
        <v>807.2</v>
      </c>
      <c r="BI287" s="90">
        <v>807.9</v>
      </c>
      <c r="BJ287" s="90">
        <v>794</v>
      </c>
      <c r="BK287" s="90">
        <v>794.8</v>
      </c>
      <c r="BL287" s="90">
        <v>822.2</v>
      </c>
      <c r="BM287" s="90">
        <v>822.4</v>
      </c>
      <c r="BN287" s="90">
        <v>852.9</v>
      </c>
      <c r="BO287" s="90">
        <v>926</v>
      </c>
      <c r="BP287" s="90">
        <v>1105.7</v>
      </c>
      <c r="BQ287" s="90">
        <v>1365.6</v>
      </c>
      <c r="BR287" s="90">
        <v>1787</v>
      </c>
      <c r="BS287" s="90">
        <v>1787</v>
      </c>
      <c r="BT287" s="90">
        <v>1751.7</v>
      </c>
      <c r="BU287" s="90">
        <v>1756.7</v>
      </c>
      <c r="BV287" s="90">
        <v>2207.8000000000002</v>
      </c>
      <c r="BW287" s="90">
        <v>2187.1999999999998</v>
      </c>
      <c r="BX287" s="91">
        <v>2173.1</v>
      </c>
      <c r="BY287" s="91">
        <v>2292.1999999999998</v>
      </c>
      <c r="BZ287" s="91">
        <v>2754.3</v>
      </c>
      <c r="CA287" s="91">
        <v>3722.7</v>
      </c>
      <c r="CB287" s="91">
        <v>3728.5</v>
      </c>
      <c r="CC287" s="90">
        <v>3817.3</v>
      </c>
      <c r="CD287" s="90">
        <v>4146.1000000000004</v>
      </c>
      <c r="CE287" s="90">
        <v>4163.1000000000004</v>
      </c>
    </row>
    <row r="288" spans="2:83" ht="17.399999999999999" customHeight="1" x14ac:dyDescent="0.3">
      <c r="B288" s="3" t="str">
        <f t="shared" si="14"/>
        <v>N16</v>
      </c>
      <c r="C288" s="1" t="s">
        <v>36</v>
      </c>
      <c r="D288" s="3" t="s">
        <v>89</v>
      </c>
      <c r="E288" s="3">
        <v>16</v>
      </c>
      <c r="F288" s="1" t="s">
        <v>474</v>
      </c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>
        <v>208.7</v>
      </c>
      <c r="AB288" s="90">
        <v>229</v>
      </c>
      <c r="AC288" s="90">
        <v>232.2</v>
      </c>
      <c r="AD288" s="90">
        <v>233.5</v>
      </c>
      <c r="AE288" s="90">
        <v>233.8</v>
      </c>
      <c r="AF288" s="90">
        <v>247.2</v>
      </c>
      <c r="AG288" s="90">
        <v>251.1</v>
      </c>
      <c r="AH288" s="90">
        <v>253.3</v>
      </c>
      <c r="AI288" s="90">
        <v>255.4</v>
      </c>
      <c r="AJ288" s="90">
        <v>271.2</v>
      </c>
      <c r="AK288" s="90">
        <v>272.8</v>
      </c>
      <c r="AL288" s="90">
        <v>276.5</v>
      </c>
      <c r="AM288" s="90">
        <v>321.2</v>
      </c>
      <c r="AN288" s="90">
        <v>334.6</v>
      </c>
      <c r="AO288" s="90">
        <v>347.1</v>
      </c>
      <c r="AP288" s="90">
        <v>360.6</v>
      </c>
      <c r="AQ288" s="90">
        <v>342.6</v>
      </c>
      <c r="AR288" s="90">
        <v>416.1</v>
      </c>
      <c r="AS288" s="90">
        <v>464.4</v>
      </c>
      <c r="AT288" s="90">
        <v>496.6</v>
      </c>
      <c r="AU288" s="90">
        <v>625.20000000000005</v>
      </c>
      <c r="AV288" s="90">
        <v>603.9</v>
      </c>
      <c r="AW288" s="90">
        <v>593.9</v>
      </c>
      <c r="AX288" s="90">
        <v>600.29999999999995</v>
      </c>
      <c r="AY288" s="90">
        <v>601.79999999999995</v>
      </c>
      <c r="AZ288" s="90">
        <v>634.9</v>
      </c>
      <c r="BA288" s="90">
        <v>638.9</v>
      </c>
      <c r="BB288" s="90">
        <v>630.4</v>
      </c>
      <c r="BC288" s="90">
        <v>631.29999999999995</v>
      </c>
      <c r="BD288" s="90">
        <v>609.1</v>
      </c>
      <c r="BE288" s="90">
        <v>609.5</v>
      </c>
      <c r="BF288" s="90">
        <v>584.20000000000005</v>
      </c>
      <c r="BG288" s="90">
        <v>573.20000000000005</v>
      </c>
      <c r="BH288" s="90">
        <v>595.20000000000005</v>
      </c>
      <c r="BI288" s="90">
        <v>603.5</v>
      </c>
      <c r="BJ288" s="90">
        <v>671.1</v>
      </c>
      <c r="BK288" s="90">
        <v>692.3</v>
      </c>
      <c r="BL288" s="90">
        <v>685.3</v>
      </c>
      <c r="BM288" s="90">
        <v>741.5</v>
      </c>
      <c r="BN288" s="90">
        <v>743.1</v>
      </c>
      <c r="BO288" s="90">
        <v>812.3</v>
      </c>
      <c r="BP288" s="90">
        <v>896.1</v>
      </c>
      <c r="BQ288" s="90">
        <v>962.1</v>
      </c>
      <c r="BR288" s="90">
        <v>1071.7</v>
      </c>
      <c r="BS288" s="90">
        <v>1115.5999999999999</v>
      </c>
      <c r="BT288" s="90">
        <v>1181.5</v>
      </c>
      <c r="BU288" s="90">
        <v>1135.5</v>
      </c>
      <c r="BV288" s="90">
        <v>1459.6</v>
      </c>
      <c r="BW288" s="90">
        <v>1355.7</v>
      </c>
      <c r="BX288" s="91">
        <v>1364.6</v>
      </c>
      <c r="BY288" s="91">
        <v>1594.9</v>
      </c>
      <c r="BZ288" s="91">
        <v>1830.1</v>
      </c>
      <c r="CA288" s="91">
        <v>2399.3000000000002</v>
      </c>
      <c r="CB288" s="91">
        <v>2591</v>
      </c>
      <c r="CC288" s="90">
        <v>2792.9</v>
      </c>
      <c r="CD288" s="90">
        <v>2969.5</v>
      </c>
      <c r="CE288" s="90">
        <v>3255.8</v>
      </c>
    </row>
    <row r="289" spans="2:83" ht="17.399999999999999" customHeight="1" x14ac:dyDescent="0.3">
      <c r="B289" s="3" t="str">
        <f t="shared" si="14"/>
        <v>N17</v>
      </c>
      <c r="C289" s="1" t="s">
        <v>36</v>
      </c>
      <c r="D289" s="3" t="s">
        <v>89</v>
      </c>
      <c r="E289" s="3">
        <v>17</v>
      </c>
      <c r="F289" s="1" t="s">
        <v>549</v>
      </c>
      <c r="G289" s="90"/>
      <c r="H289" s="90"/>
      <c r="I289" s="90"/>
      <c r="J289" s="90"/>
      <c r="K289" s="90"/>
      <c r="L289" s="90"/>
      <c r="M289" s="90"/>
      <c r="N289" s="90"/>
      <c r="O289" s="90"/>
      <c r="P289" s="90" t="s">
        <v>333</v>
      </c>
      <c r="Q289" s="90" t="s">
        <v>333</v>
      </c>
      <c r="R289" s="90" t="s">
        <v>333</v>
      </c>
      <c r="S289" s="90" t="s">
        <v>333</v>
      </c>
      <c r="T289" s="90" t="s">
        <v>333</v>
      </c>
      <c r="U289" s="90" t="s">
        <v>333</v>
      </c>
      <c r="V289" s="90" t="s">
        <v>333</v>
      </c>
      <c r="W289" s="90" t="s">
        <v>333</v>
      </c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>
        <v>577.29999999999995</v>
      </c>
      <c r="BA289" s="90">
        <v>580</v>
      </c>
      <c r="BB289" s="90">
        <v>604.9</v>
      </c>
      <c r="BC289" s="90">
        <v>606.9</v>
      </c>
      <c r="BD289" s="90">
        <v>653</v>
      </c>
      <c r="BE289" s="90">
        <v>654.4</v>
      </c>
      <c r="BF289" s="90">
        <v>624.6</v>
      </c>
      <c r="BG289" s="90">
        <v>625.5</v>
      </c>
      <c r="BH289" s="90">
        <v>654.9</v>
      </c>
      <c r="BI289" s="90">
        <v>667.4</v>
      </c>
      <c r="BJ289" s="90">
        <v>750.9</v>
      </c>
      <c r="BK289" s="90">
        <v>752.4</v>
      </c>
      <c r="BL289" s="90">
        <v>775.7</v>
      </c>
      <c r="BM289" s="90">
        <v>795.1</v>
      </c>
      <c r="BN289" s="90">
        <v>834.5</v>
      </c>
      <c r="BO289" s="90">
        <v>864</v>
      </c>
      <c r="BP289" s="90">
        <v>959.3</v>
      </c>
      <c r="BQ289" s="90">
        <v>1027.5</v>
      </c>
      <c r="BR289" s="90">
        <v>1173.4000000000001</v>
      </c>
      <c r="BS289" s="90">
        <v>1331.1</v>
      </c>
      <c r="BT289" s="90">
        <v>1341</v>
      </c>
      <c r="BU289" s="90">
        <v>1353.7</v>
      </c>
      <c r="BV289" s="90">
        <v>1621.1</v>
      </c>
      <c r="BW289" s="90">
        <v>1611.7</v>
      </c>
      <c r="BX289" s="91">
        <v>1614.9</v>
      </c>
      <c r="BY289" s="91">
        <v>1649.9</v>
      </c>
      <c r="BZ289" s="91">
        <v>1870.2</v>
      </c>
      <c r="CA289" s="91">
        <v>2052.9</v>
      </c>
      <c r="CB289" s="91">
        <v>2183.5</v>
      </c>
      <c r="CC289" s="90">
        <v>2400.6</v>
      </c>
      <c r="CD289" s="90">
        <v>3038.7</v>
      </c>
      <c r="CE289" s="90">
        <v>3363.5</v>
      </c>
    </row>
    <row r="290" spans="2:83" ht="17.399999999999999" customHeight="1" x14ac:dyDescent="0.3">
      <c r="B290" s="3" t="str">
        <f t="shared" si="14"/>
        <v>N18</v>
      </c>
      <c r="C290" s="1" t="s">
        <v>36</v>
      </c>
      <c r="D290" s="3" t="s">
        <v>89</v>
      </c>
      <c r="E290" s="3">
        <v>18</v>
      </c>
      <c r="F290" s="1" t="s">
        <v>66</v>
      </c>
      <c r="G290" s="90"/>
      <c r="H290" s="90"/>
      <c r="I290" s="90"/>
      <c r="J290" s="90"/>
      <c r="K290" s="90"/>
      <c r="L290" s="90"/>
      <c r="M290" s="90"/>
      <c r="N290" s="90"/>
      <c r="O290" s="90">
        <v>139.80000000000001</v>
      </c>
      <c r="P290" s="90">
        <v>147.80000000000001</v>
      </c>
      <c r="Q290" s="90">
        <v>149.9</v>
      </c>
      <c r="R290" s="90">
        <v>152.5</v>
      </c>
      <c r="S290" s="90">
        <v>153.30000000000001</v>
      </c>
      <c r="T290" s="90">
        <v>166.8</v>
      </c>
      <c r="U290" s="90">
        <v>170.5</v>
      </c>
      <c r="V290" s="90">
        <v>171.4</v>
      </c>
      <c r="W290" s="90">
        <v>171.7</v>
      </c>
      <c r="X290" s="90">
        <v>189.7</v>
      </c>
      <c r="Y290" s="90">
        <v>192.2</v>
      </c>
      <c r="Z290" s="90">
        <v>198.6</v>
      </c>
      <c r="AA290" s="90">
        <v>203</v>
      </c>
      <c r="AB290" s="90">
        <v>226</v>
      </c>
      <c r="AC290" s="90">
        <v>228.4</v>
      </c>
      <c r="AD290" s="90">
        <v>233.1</v>
      </c>
      <c r="AE290" s="90">
        <v>234.3</v>
      </c>
      <c r="AF290" s="90">
        <v>251.6</v>
      </c>
      <c r="AG290" s="90">
        <v>255.7</v>
      </c>
      <c r="AH290" s="90">
        <v>259.39999999999998</v>
      </c>
      <c r="AI290" s="90">
        <v>264.5</v>
      </c>
      <c r="AJ290" s="90">
        <v>283.5</v>
      </c>
      <c r="AK290" s="90">
        <v>285.5</v>
      </c>
      <c r="AL290" s="90">
        <v>290.89999999999998</v>
      </c>
      <c r="AM290" s="90">
        <v>302.10000000000002</v>
      </c>
      <c r="AN290" s="90">
        <v>323.10000000000002</v>
      </c>
      <c r="AO290" s="90">
        <v>329.7</v>
      </c>
      <c r="AP290" s="90">
        <v>337.1</v>
      </c>
      <c r="AQ290" s="90">
        <v>360.3</v>
      </c>
      <c r="AR290" s="90">
        <v>380.3</v>
      </c>
      <c r="AS290" s="90">
        <v>399.9</v>
      </c>
      <c r="AT290" s="90">
        <v>420.3</v>
      </c>
      <c r="AU290" s="90">
        <v>429.7</v>
      </c>
      <c r="AV290" s="90">
        <v>486.1</v>
      </c>
      <c r="AW290" s="90">
        <v>495.3</v>
      </c>
      <c r="AX290" s="90">
        <v>505.70000000000005</v>
      </c>
      <c r="AY290" s="90">
        <v>517</v>
      </c>
      <c r="AZ290" s="90">
        <v>599.70000000000005</v>
      </c>
      <c r="BA290" s="90">
        <v>610.20000000000005</v>
      </c>
      <c r="BB290" s="90">
        <v>619.6</v>
      </c>
      <c r="BC290" s="90">
        <v>629.20000000000005</v>
      </c>
      <c r="BD290" s="90">
        <v>694.3</v>
      </c>
      <c r="BE290" s="90">
        <v>700.2</v>
      </c>
      <c r="BF290" s="90">
        <v>705.3</v>
      </c>
      <c r="BG290" s="90">
        <v>710.7</v>
      </c>
      <c r="BH290" s="90">
        <v>768.3</v>
      </c>
      <c r="BI290" s="90">
        <v>775.4</v>
      </c>
      <c r="BJ290" s="90">
        <v>782.5</v>
      </c>
      <c r="BK290" s="90">
        <v>789.6</v>
      </c>
      <c r="BL290" s="90">
        <v>859.9</v>
      </c>
      <c r="BM290" s="90">
        <v>863.8</v>
      </c>
      <c r="BN290" s="90">
        <v>876.4</v>
      </c>
      <c r="BO290" s="90">
        <v>884.3</v>
      </c>
      <c r="BP290" s="90">
        <v>1015.2</v>
      </c>
      <c r="BQ290" s="90">
        <v>1061.2</v>
      </c>
      <c r="BR290" s="90">
        <v>1070.9000000000001</v>
      </c>
      <c r="BS290" s="90">
        <v>1080.2</v>
      </c>
      <c r="BT290" s="90">
        <v>1097.3</v>
      </c>
      <c r="BU290" s="90">
        <v>1125.5999999999999</v>
      </c>
      <c r="BV290" s="90">
        <v>1371.5</v>
      </c>
      <c r="BW290" s="90">
        <v>1432.8</v>
      </c>
      <c r="BX290" s="91">
        <v>1459.2</v>
      </c>
      <c r="BY290" s="91">
        <v>1493.5</v>
      </c>
      <c r="BZ290" s="91">
        <v>1823.6</v>
      </c>
      <c r="CA290" s="91">
        <v>1992.3</v>
      </c>
      <c r="CB290" s="91">
        <v>2005.8</v>
      </c>
      <c r="CC290" s="90">
        <v>2035.6</v>
      </c>
      <c r="CD290" s="90">
        <v>2235.8000000000002</v>
      </c>
      <c r="CE290" s="90">
        <v>2347.8000000000002</v>
      </c>
    </row>
    <row r="291" spans="2:83" ht="17.399999999999999" customHeight="1" x14ac:dyDescent="0.3">
      <c r="B291" s="29" t="str">
        <f t="shared" si="14"/>
        <v>N99</v>
      </c>
      <c r="C291" s="30" t="s">
        <v>36</v>
      </c>
      <c r="D291" s="29" t="s">
        <v>89</v>
      </c>
      <c r="E291" s="29">
        <v>99</v>
      </c>
      <c r="F291" s="30" t="s">
        <v>550</v>
      </c>
      <c r="G291" s="92"/>
      <c r="H291" s="92"/>
      <c r="I291" s="92"/>
      <c r="J291" s="92"/>
      <c r="K291" s="92"/>
      <c r="L291" s="92"/>
      <c r="M291" s="92"/>
      <c r="N291" s="92"/>
      <c r="O291" s="92">
        <v>133.9</v>
      </c>
      <c r="P291" s="92">
        <v>139.4</v>
      </c>
      <c r="Q291" s="92">
        <v>140.1</v>
      </c>
      <c r="R291" s="92">
        <v>147.9</v>
      </c>
      <c r="S291" s="92">
        <v>148.19999999999999</v>
      </c>
      <c r="T291" s="92">
        <v>163.9</v>
      </c>
      <c r="U291" s="92">
        <v>164.4</v>
      </c>
      <c r="V291" s="92">
        <v>171.6</v>
      </c>
      <c r="W291" s="92">
        <v>171.8</v>
      </c>
      <c r="X291" s="92">
        <v>190.3</v>
      </c>
      <c r="Y291" s="92">
        <v>191.6</v>
      </c>
      <c r="Z291" s="92">
        <v>190.9</v>
      </c>
      <c r="AA291" s="92">
        <v>194.9</v>
      </c>
      <c r="AB291" s="92">
        <v>204.5</v>
      </c>
      <c r="AC291" s="92">
        <v>209</v>
      </c>
      <c r="AD291" s="92">
        <v>222.3</v>
      </c>
      <c r="AE291" s="92">
        <v>222.2</v>
      </c>
      <c r="AF291" s="92">
        <v>236</v>
      </c>
      <c r="AG291" s="92">
        <v>236</v>
      </c>
      <c r="AH291" s="92">
        <v>237.2</v>
      </c>
      <c r="AI291" s="92">
        <v>239.3</v>
      </c>
      <c r="AJ291" s="92">
        <v>248.4</v>
      </c>
      <c r="AK291" s="92">
        <v>251.9</v>
      </c>
      <c r="AL291" s="92">
        <v>250</v>
      </c>
      <c r="AM291" s="92">
        <v>265.39999999999998</v>
      </c>
      <c r="AN291" s="92">
        <v>294.8</v>
      </c>
      <c r="AO291" s="92">
        <v>300.3</v>
      </c>
      <c r="AP291" s="92">
        <v>322.89999999999998</v>
      </c>
      <c r="AQ291" s="92">
        <v>330.6</v>
      </c>
      <c r="AR291" s="92">
        <v>377.3</v>
      </c>
      <c r="AS291" s="92">
        <v>391.1</v>
      </c>
      <c r="AT291" s="92">
        <v>464.5</v>
      </c>
      <c r="AU291" s="92">
        <v>475.9</v>
      </c>
      <c r="AV291" s="92">
        <v>518.20000000000005</v>
      </c>
      <c r="AW291" s="92">
        <v>521.5</v>
      </c>
      <c r="AX291" s="92">
        <v>538</v>
      </c>
      <c r="AY291" s="92">
        <v>546</v>
      </c>
      <c r="AZ291" s="92">
        <v>607</v>
      </c>
      <c r="BA291" s="92">
        <v>612.9</v>
      </c>
      <c r="BB291" s="92">
        <v>619.20000000000005</v>
      </c>
      <c r="BC291" s="92">
        <v>621.29999999999995</v>
      </c>
      <c r="BD291" s="92">
        <v>641.5</v>
      </c>
      <c r="BE291" s="92">
        <v>649.79999999999995</v>
      </c>
      <c r="BF291" s="92">
        <v>639.79999999999995</v>
      </c>
      <c r="BG291" s="92">
        <v>636.20000000000005</v>
      </c>
      <c r="BH291" s="92">
        <v>655.6</v>
      </c>
      <c r="BI291" s="92">
        <v>661.9</v>
      </c>
      <c r="BJ291" s="92">
        <v>667.3</v>
      </c>
      <c r="BK291" s="92">
        <v>677.5</v>
      </c>
      <c r="BL291" s="92">
        <v>722.3</v>
      </c>
      <c r="BM291" s="92">
        <v>726.5</v>
      </c>
      <c r="BN291" s="92">
        <v>773.3</v>
      </c>
      <c r="BO291" s="92">
        <v>809.7</v>
      </c>
      <c r="BP291" s="92">
        <v>904.7</v>
      </c>
      <c r="BQ291" s="92">
        <v>1031.2</v>
      </c>
      <c r="BR291" s="92">
        <v>1103.3</v>
      </c>
      <c r="BS291" s="92">
        <v>1211.4000000000001</v>
      </c>
      <c r="BT291" s="92">
        <v>1164.2</v>
      </c>
      <c r="BU291" s="92">
        <v>1179</v>
      </c>
      <c r="BV291" s="92">
        <v>1385.2</v>
      </c>
      <c r="BW291" s="92">
        <v>1394.4</v>
      </c>
      <c r="BX291" s="93">
        <v>1374.6</v>
      </c>
      <c r="BY291" s="93">
        <v>1408.3</v>
      </c>
      <c r="BZ291" s="93">
        <v>1778.4</v>
      </c>
      <c r="CA291" s="93">
        <v>2038.1</v>
      </c>
      <c r="CB291" s="93">
        <v>2146</v>
      </c>
      <c r="CC291" s="92">
        <v>2278.4</v>
      </c>
      <c r="CD291" s="92">
        <v>2564.3000000000002</v>
      </c>
      <c r="CE291" s="92">
        <v>2677.4</v>
      </c>
    </row>
    <row r="292" spans="2:83" ht="17.399999999999999" customHeight="1" x14ac:dyDescent="0.3">
      <c r="B292" s="3" t="str">
        <f t="shared" si="14"/>
        <v>O1</v>
      </c>
      <c r="C292" s="1" t="s">
        <v>37</v>
      </c>
      <c r="D292" s="3" t="s">
        <v>90</v>
      </c>
      <c r="E292" s="3">
        <v>1</v>
      </c>
      <c r="F292" s="1" t="s">
        <v>376</v>
      </c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>
        <v>238.7</v>
      </c>
      <c r="AD292" s="90">
        <v>243.2</v>
      </c>
      <c r="AE292" s="90">
        <v>243.5</v>
      </c>
      <c r="AF292" s="90">
        <v>267.2</v>
      </c>
      <c r="AG292" s="90">
        <v>269.60000000000002</v>
      </c>
      <c r="AH292" s="90">
        <v>273.7</v>
      </c>
      <c r="AI292" s="90">
        <v>277.5</v>
      </c>
      <c r="AJ292" s="90">
        <v>296</v>
      </c>
      <c r="AK292" s="90">
        <v>297.60000000000002</v>
      </c>
      <c r="AL292" s="90">
        <v>307.60000000000002</v>
      </c>
      <c r="AM292" s="90">
        <v>313.89999999999998</v>
      </c>
      <c r="AN292" s="90">
        <v>338.9</v>
      </c>
      <c r="AO292" s="90">
        <v>347.5</v>
      </c>
      <c r="AP292" s="90">
        <v>351.3</v>
      </c>
      <c r="AQ292" s="90">
        <v>354.5</v>
      </c>
      <c r="AR292" s="90">
        <v>398</v>
      </c>
      <c r="AS292" s="90">
        <v>415.4</v>
      </c>
      <c r="AT292" s="90">
        <v>432.3</v>
      </c>
      <c r="AU292" s="90">
        <v>439.5</v>
      </c>
      <c r="AV292" s="90">
        <v>504.4</v>
      </c>
      <c r="AW292" s="90">
        <v>513.20000000000005</v>
      </c>
      <c r="AX292" s="90">
        <v>524.20000000000005</v>
      </c>
      <c r="AY292" s="90">
        <v>534.20000000000005</v>
      </c>
      <c r="AZ292" s="90">
        <v>633.4</v>
      </c>
      <c r="BA292" s="90">
        <v>644.1</v>
      </c>
      <c r="BB292" s="90">
        <v>654.79999999999995</v>
      </c>
      <c r="BC292" s="90">
        <v>665.4</v>
      </c>
      <c r="BD292" s="90">
        <v>738.4</v>
      </c>
      <c r="BE292" s="90">
        <v>745</v>
      </c>
      <c r="BF292" s="90">
        <v>751.6</v>
      </c>
      <c r="BG292" s="90">
        <v>758.2</v>
      </c>
      <c r="BH292" s="90">
        <v>819.7</v>
      </c>
      <c r="BI292" s="90">
        <v>827.3</v>
      </c>
      <c r="BJ292" s="90">
        <v>834.8</v>
      </c>
      <c r="BK292" s="90">
        <v>842.4</v>
      </c>
      <c r="BL292" s="90">
        <v>925.4</v>
      </c>
      <c r="BM292" s="90">
        <v>926.4</v>
      </c>
      <c r="BN292" s="90">
        <v>942.3</v>
      </c>
      <c r="BO292" s="90">
        <v>950.7</v>
      </c>
      <c r="BP292" s="90">
        <v>1097.8</v>
      </c>
      <c r="BQ292" s="90">
        <v>1131.8</v>
      </c>
      <c r="BR292" s="90">
        <v>1132.2</v>
      </c>
      <c r="BS292" s="90">
        <v>1132.5999999999999</v>
      </c>
      <c r="BT292" s="90">
        <v>1151.5999999999999</v>
      </c>
      <c r="BU292" s="90">
        <v>1179.4000000000001</v>
      </c>
      <c r="BV292" s="90">
        <v>1467.9</v>
      </c>
      <c r="BW292" s="90">
        <v>1528.4</v>
      </c>
      <c r="BX292" s="91">
        <v>1551</v>
      </c>
      <c r="BY292" s="91">
        <v>1585.5</v>
      </c>
      <c r="BZ292" s="91">
        <v>1987.6</v>
      </c>
      <c r="CA292" s="91">
        <v>2159.4</v>
      </c>
      <c r="CB292" s="91">
        <v>2160.1999999999998</v>
      </c>
      <c r="CC292" s="90">
        <v>2161.8000000000002</v>
      </c>
      <c r="CD292" s="90">
        <v>2368.4</v>
      </c>
      <c r="CE292" s="90">
        <v>2479.6999999999998</v>
      </c>
    </row>
    <row r="293" spans="2:83" ht="17.399999999999999" customHeight="1" x14ac:dyDescent="0.3">
      <c r="B293" s="3" t="str">
        <f t="shared" si="14"/>
        <v>O2</v>
      </c>
      <c r="C293" s="1" t="s">
        <v>37</v>
      </c>
      <c r="D293" s="3" t="s">
        <v>90</v>
      </c>
      <c r="E293" s="3">
        <v>2</v>
      </c>
      <c r="F293" s="1" t="s">
        <v>377</v>
      </c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>
        <v>224.3</v>
      </c>
      <c r="AD293" s="90">
        <v>229.6</v>
      </c>
      <c r="AE293" s="90">
        <v>231</v>
      </c>
      <c r="AF293" s="90">
        <v>249.9</v>
      </c>
      <c r="AG293" s="90">
        <v>252.3</v>
      </c>
      <c r="AH293" s="90">
        <v>258.2</v>
      </c>
      <c r="AI293" s="90">
        <v>262.3</v>
      </c>
      <c r="AJ293" s="90">
        <v>282.39999999999998</v>
      </c>
      <c r="AK293" s="90">
        <v>284.8</v>
      </c>
      <c r="AL293" s="90">
        <v>289.60000000000002</v>
      </c>
      <c r="AM293" s="90">
        <v>298</v>
      </c>
      <c r="AN293" s="90">
        <v>321</v>
      </c>
      <c r="AO293" s="90">
        <v>325.3</v>
      </c>
      <c r="AP293" s="90">
        <v>331.4</v>
      </c>
      <c r="AQ293" s="90">
        <v>335.2</v>
      </c>
      <c r="AR293" s="90">
        <v>372.3</v>
      </c>
      <c r="AS293" s="90">
        <v>386.4</v>
      </c>
      <c r="AT293" s="90">
        <v>407.2</v>
      </c>
      <c r="AU293" s="90">
        <v>414.7</v>
      </c>
      <c r="AV293" s="90">
        <v>470.4</v>
      </c>
      <c r="AW293" s="90">
        <v>478.9</v>
      </c>
      <c r="AX293" s="90">
        <v>489.2</v>
      </c>
      <c r="AY293" s="90">
        <v>501</v>
      </c>
      <c r="AZ293" s="90">
        <v>581.9</v>
      </c>
      <c r="BA293" s="90">
        <v>592.1</v>
      </c>
      <c r="BB293" s="90">
        <v>602</v>
      </c>
      <c r="BC293" s="90">
        <v>611.79999999999995</v>
      </c>
      <c r="BD293" s="90">
        <v>677.8</v>
      </c>
      <c r="BE293" s="90">
        <v>683.8</v>
      </c>
      <c r="BF293" s="90">
        <v>689.6</v>
      </c>
      <c r="BG293" s="90">
        <v>695.5</v>
      </c>
      <c r="BH293" s="90">
        <v>755.8</v>
      </c>
      <c r="BI293" s="90">
        <v>762.7</v>
      </c>
      <c r="BJ293" s="90">
        <v>769.7</v>
      </c>
      <c r="BK293" s="90">
        <v>776.6</v>
      </c>
      <c r="BL293" s="90">
        <v>846.7</v>
      </c>
      <c r="BM293" s="90">
        <v>853</v>
      </c>
      <c r="BN293" s="90">
        <v>862.6</v>
      </c>
      <c r="BO293" s="90">
        <v>870.4</v>
      </c>
      <c r="BP293" s="90">
        <v>1003.7</v>
      </c>
      <c r="BQ293" s="90">
        <v>1037.9000000000001</v>
      </c>
      <c r="BR293" s="90">
        <v>1040.3</v>
      </c>
      <c r="BS293" s="90">
        <v>1042.5</v>
      </c>
      <c r="BT293" s="90">
        <v>1060</v>
      </c>
      <c r="BU293" s="90">
        <v>1081.3</v>
      </c>
      <c r="BV293" s="90">
        <v>1320.2</v>
      </c>
      <c r="BW293" s="90">
        <v>1376.2</v>
      </c>
      <c r="BX293" s="91">
        <v>1391.7</v>
      </c>
      <c r="BY293" s="91">
        <v>1418</v>
      </c>
      <c r="BZ293" s="91">
        <v>1724.8</v>
      </c>
      <c r="CA293" s="91">
        <v>1864.3</v>
      </c>
      <c r="CB293" s="91">
        <v>1868.6</v>
      </c>
      <c r="CC293" s="90">
        <v>1877.8</v>
      </c>
      <c r="CD293" s="90">
        <v>2065.5</v>
      </c>
      <c r="CE293" s="90">
        <v>2166.9</v>
      </c>
    </row>
    <row r="294" spans="2:83" ht="17.399999999999999" customHeight="1" x14ac:dyDescent="0.3">
      <c r="B294" s="3" t="str">
        <f t="shared" si="14"/>
        <v>O3</v>
      </c>
      <c r="C294" s="1" t="s">
        <v>37</v>
      </c>
      <c r="D294" s="3" t="s">
        <v>90</v>
      </c>
      <c r="E294" s="3">
        <v>3</v>
      </c>
      <c r="F294" s="1" t="s">
        <v>52</v>
      </c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>
        <v>248.2</v>
      </c>
      <c r="AD294" s="90">
        <v>250.2</v>
      </c>
      <c r="AE294" s="90">
        <v>250.5</v>
      </c>
      <c r="AF294" s="90">
        <v>262</v>
      </c>
      <c r="AG294" s="90">
        <v>267.2</v>
      </c>
      <c r="AH294" s="90">
        <v>269</v>
      </c>
      <c r="AI294" s="90">
        <v>270.5</v>
      </c>
      <c r="AJ294" s="90">
        <v>286.3</v>
      </c>
      <c r="AK294" s="90">
        <v>287.8</v>
      </c>
      <c r="AL294" s="90">
        <v>289.39999999999998</v>
      </c>
      <c r="AM294" s="90">
        <v>366.5</v>
      </c>
      <c r="AN294" s="90">
        <v>374.6</v>
      </c>
      <c r="AO294" s="90">
        <v>391.1</v>
      </c>
      <c r="AP294" s="90">
        <v>413.3</v>
      </c>
      <c r="AQ294" s="90">
        <v>433.6</v>
      </c>
      <c r="AR294" s="90">
        <v>471</v>
      </c>
      <c r="AS294" s="90">
        <v>500.9</v>
      </c>
      <c r="AT294" s="90">
        <v>557.70000000000005</v>
      </c>
      <c r="AU294" s="90">
        <v>584.5</v>
      </c>
      <c r="AV294" s="90">
        <v>636.79999999999995</v>
      </c>
      <c r="AW294" s="90">
        <v>653.5</v>
      </c>
      <c r="AX294" s="90">
        <v>665.6</v>
      </c>
      <c r="AY294" s="90">
        <v>677.8</v>
      </c>
      <c r="AZ294" s="90">
        <v>753.7</v>
      </c>
      <c r="BA294" s="90">
        <v>768.9</v>
      </c>
      <c r="BB294" s="90">
        <v>775</v>
      </c>
      <c r="BC294" s="90">
        <v>782.9</v>
      </c>
      <c r="BD294" s="90">
        <v>840.3</v>
      </c>
      <c r="BE294" s="90">
        <v>844.9</v>
      </c>
      <c r="BF294" s="90">
        <v>845.5</v>
      </c>
      <c r="BG294" s="90">
        <v>846.9</v>
      </c>
      <c r="BH294" s="90">
        <v>894.4</v>
      </c>
      <c r="BI294" s="90">
        <v>902.8</v>
      </c>
      <c r="BJ294" s="90">
        <v>911.3</v>
      </c>
      <c r="BK294" s="90">
        <v>919.8</v>
      </c>
      <c r="BL294" s="90">
        <v>980.8</v>
      </c>
      <c r="BM294" s="90">
        <v>981.6</v>
      </c>
      <c r="BN294" s="90">
        <v>1006.8</v>
      </c>
      <c r="BO294" s="90">
        <v>1016</v>
      </c>
      <c r="BP294" s="90">
        <v>1134.5</v>
      </c>
      <c r="BQ294" s="90">
        <v>1265.4000000000001</v>
      </c>
      <c r="BR294" s="90">
        <v>1325</v>
      </c>
      <c r="BS294" s="90">
        <v>1383</v>
      </c>
      <c r="BT294" s="90">
        <v>1403.3</v>
      </c>
      <c r="BU294" s="90">
        <v>1491</v>
      </c>
      <c r="BV294" s="90">
        <v>1734.5</v>
      </c>
      <c r="BW294" s="90">
        <v>1847</v>
      </c>
      <c r="BX294" s="91">
        <v>1938.7</v>
      </c>
      <c r="BY294" s="91">
        <v>2045.4</v>
      </c>
      <c r="BZ294" s="91">
        <v>2431.3000000000002</v>
      </c>
      <c r="CA294" s="91">
        <v>2810</v>
      </c>
      <c r="CB294" s="91">
        <v>2919.5</v>
      </c>
      <c r="CC294" s="90">
        <v>3149</v>
      </c>
      <c r="CD294" s="90">
        <v>3475.7</v>
      </c>
      <c r="CE294" s="90">
        <v>3671</v>
      </c>
    </row>
    <row r="295" spans="2:83" ht="17.399999999999999" customHeight="1" x14ac:dyDescent="0.3">
      <c r="B295" s="3" t="str">
        <f t="shared" si="14"/>
        <v>O4</v>
      </c>
      <c r="C295" s="1" t="s">
        <v>37</v>
      </c>
      <c r="D295" s="3" t="s">
        <v>90</v>
      </c>
      <c r="E295" s="3">
        <v>4</v>
      </c>
      <c r="F295" s="1" t="s">
        <v>551</v>
      </c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>
        <v>213.7</v>
      </c>
      <c r="AD295" s="90">
        <v>216.7</v>
      </c>
      <c r="AE295" s="90">
        <v>218.9</v>
      </c>
      <c r="AF295" s="90">
        <v>228.7</v>
      </c>
      <c r="AG295" s="90">
        <v>230.2</v>
      </c>
      <c r="AH295" s="90">
        <v>234.8</v>
      </c>
      <c r="AI295" s="90">
        <v>237.1</v>
      </c>
      <c r="AJ295" s="90">
        <v>250.3</v>
      </c>
      <c r="AK295" s="90">
        <v>251.6</v>
      </c>
      <c r="AL295" s="90">
        <v>254.7</v>
      </c>
      <c r="AM295" s="90">
        <v>268.7</v>
      </c>
      <c r="AN295" s="90">
        <v>281.3</v>
      </c>
      <c r="AO295" s="90">
        <v>294.5</v>
      </c>
      <c r="AP295" s="90">
        <v>301.2</v>
      </c>
      <c r="AQ295" s="90">
        <v>306.10000000000002</v>
      </c>
      <c r="AR295" s="90">
        <v>334.3</v>
      </c>
      <c r="AS295" s="90">
        <v>345.2</v>
      </c>
      <c r="AT295" s="90">
        <v>375</v>
      </c>
      <c r="AU295" s="90">
        <v>382.4</v>
      </c>
      <c r="AV295" s="90">
        <v>421.2</v>
      </c>
      <c r="AW295" s="90">
        <v>436.8</v>
      </c>
      <c r="AX295" s="90">
        <v>461</v>
      </c>
      <c r="AY295" s="90">
        <v>468.1</v>
      </c>
      <c r="AZ295" s="90">
        <v>514.29999999999995</v>
      </c>
      <c r="BA295" s="90">
        <v>535.4</v>
      </c>
      <c r="BB295" s="90">
        <v>535.29999999999995</v>
      </c>
      <c r="BC295" s="90">
        <v>540.20000000000005</v>
      </c>
      <c r="BD295" s="90">
        <v>579.4</v>
      </c>
      <c r="BE295" s="90">
        <v>581.4</v>
      </c>
      <c r="BF295" s="90">
        <v>583.20000000000005</v>
      </c>
      <c r="BG295" s="90">
        <v>585.79999999999995</v>
      </c>
      <c r="BH295" s="90">
        <v>634.9</v>
      </c>
      <c r="BI295" s="90">
        <v>642</v>
      </c>
      <c r="BJ295" s="90">
        <v>657.4</v>
      </c>
      <c r="BK295" s="90">
        <v>664</v>
      </c>
      <c r="BL295" s="90">
        <v>716.3</v>
      </c>
      <c r="BM295" s="90">
        <v>719.1</v>
      </c>
      <c r="BN295" s="90">
        <v>727</v>
      </c>
      <c r="BO295" s="90">
        <v>735.2</v>
      </c>
      <c r="BP295" s="90">
        <v>833.3</v>
      </c>
      <c r="BQ295" s="90">
        <v>871.7</v>
      </c>
      <c r="BR295" s="90">
        <v>896.2</v>
      </c>
      <c r="BS295" s="90">
        <v>907.5</v>
      </c>
      <c r="BT295" s="90">
        <v>937</v>
      </c>
      <c r="BU295" s="90">
        <v>956.6</v>
      </c>
      <c r="BV295" s="90">
        <v>1130.3</v>
      </c>
      <c r="BW295" s="90">
        <v>1215.5999999999999</v>
      </c>
      <c r="BX295" s="91">
        <v>1254.9000000000001</v>
      </c>
      <c r="BY295" s="91">
        <v>1283.2</v>
      </c>
      <c r="BZ295" s="91">
        <v>1542.5</v>
      </c>
      <c r="CA295" s="91">
        <v>1698.7</v>
      </c>
      <c r="CB295" s="91">
        <v>1710.8</v>
      </c>
      <c r="CC295" s="90">
        <v>1748.8</v>
      </c>
      <c r="CD295" s="90">
        <v>1940.6</v>
      </c>
      <c r="CE295" s="90">
        <v>2069.3000000000002</v>
      </c>
    </row>
    <row r="296" spans="2:83" ht="17.399999999999999" customHeight="1" x14ac:dyDescent="0.3">
      <c r="B296" s="3" t="str">
        <f t="shared" si="14"/>
        <v>O5</v>
      </c>
      <c r="C296" s="1" t="s">
        <v>37</v>
      </c>
      <c r="D296" s="3" t="s">
        <v>90</v>
      </c>
      <c r="E296" s="3">
        <v>5</v>
      </c>
      <c r="F296" s="1" t="s">
        <v>457</v>
      </c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>
        <v>231.5</v>
      </c>
      <c r="AD296" s="90">
        <v>223.6</v>
      </c>
      <c r="AE296" s="90">
        <v>209.3</v>
      </c>
      <c r="AF296" s="90">
        <v>214.3</v>
      </c>
      <c r="AG296" s="90">
        <v>218.7</v>
      </c>
      <c r="AH296" s="90">
        <v>219.8</v>
      </c>
      <c r="AI296" s="90">
        <v>222.3</v>
      </c>
      <c r="AJ296" s="90">
        <v>241.1</v>
      </c>
      <c r="AK296" s="90">
        <v>243.8</v>
      </c>
      <c r="AL296" s="90">
        <v>250.7</v>
      </c>
      <c r="AM296" s="90">
        <v>255.9</v>
      </c>
      <c r="AN296" s="90">
        <v>273.2</v>
      </c>
      <c r="AO296" s="90">
        <v>279.60000000000002</v>
      </c>
      <c r="AP296" s="90">
        <v>290.7</v>
      </c>
      <c r="AQ296" s="90">
        <v>310.60000000000002</v>
      </c>
      <c r="AR296" s="90">
        <v>333.1</v>
      </c>
      <c r="AS296" s="90">
        <v>367.9</v>
      </c>
      <c r="AT296" s="90">
        <v>397.2</v>
      </c>
      <c r="AU296" s="90">
        <v>407.1</v>
      </c>
      <c r="AV296" s="90">
        <v>438</v>
      </c>
      <c r="AW296" s="90">
        <v>441.2</v>
      </c>
      <c r="AX296" s="90">
        <v>446.4</v>
      </c>
      <c r="AY296" s="90">
        <v>449.3</v>
      </c>
      <c r="AZ296" s="90">
        <v>499.2</v>
      </c>
      <c r="BA296" s="90">
        <v>499.9</v>
      </c>
      <c r="BB296" s="90">
        <v>504.29999999999995</v>
      </c>
      <c r="BC296" s="90">
        <v>497.6</v>
      </c>
      <c r="BD296" s="90">
        <v>514.9</v>
      </c>
      <c r="BE296" s="90">
        <v>515.9</v>
      </c>
      <c r="BF296" s="90">
        <v>513.79999999999995</v>
      </c>
      <c r="BG296" s="90">
        <v>510.1</v>
      </c>
      <c r="BH296" s="90">
        <v>556.4</v>
      </c>
      <c r="BI296" s="90">
        <v>558.70000000000005</v>
      </c>
      <c r="BJ296" s="90">
        <v>580</v>
      </c>
      <c r="BK296" s="90">
        <v>586</v>
      </c>
      <c r="BL296" s="90">
        <v>623.29999999999995</v>
      </c>
      <c r="BM296" s="90">
        <v>646.5</v>
      </c>
      <c r="BN296" s="90">
        <v>665.1</v>
      </c>
      <c r="BO296" s="90">
        <v>681.6</v>
      </c>
      <c r="BP296" s="90">
        <v>773.3</v>
      </c>
      <c r="BQ296" s="90">
        <v>866.9</v>
      </c>
      <c r="BR296" s="90">
        <v>962</v>
      </c>
      <c r="BS296" s="90">
        <v>999.7</v>
      </c>
      <c r="BT296" s="90">
        <v>1030.0999999999999</v>
      </c>
      <c r="BU296" s="90">
        <v>1032.8</v>
      </c>
      <c r="BV296" s="90">
        <v>1186.3</v>
      </c>
      <c r="BW296" s="90">
        <v>1178.0999999999999</v>
      </c>
      <c r="BX296" s="91">
        <v>1197.5999999999999</v>
      </c>
      <c r="BY296" s="91">
        <v>1324.6</v>
      </c>
      <c r="BZ296" s="91">
        <v>1620.8</v>
      </c>
      <c r="CA296" s="91">
        <v>1937.9</v>
      </c>
      <c r="CB296" s="91">
        <v>1982.9</v>
      </c>
      <c r="CC296" s="90">
        <v>2067.6999999999998</v>
      </c>
      <c r="CD296" s="90">
        <v>2284.9</v>
      </c>
      <c r="CE296" s="90">
        <v>2364.4</v>
      </c>
    </row>
    <row r="297" spans="2:83" ht="17.399999999999999" customHeight="1" x14ac:dyDescent="0.3">
      <c r="B297" s="3" t="str">
        <f t="shared" ref="B297:B328" si="15">D297&amp;E297</f>
        <v>O6</v>
      </c>
      <c r="C297" s="1" t="s">
        <v>37</v>
      </c>
      <c r="D297" s="3" t="s">
        <v>90</v>
      </c>
      <c r="E297" s="3">
        <v>6</v>
      </c>
      <c r="F297" s="1" t="s">
        <v>370</v>
      </c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>
        <v>319.39999999999998</v>
      </c>
      <c r="AD297" s="90">
        <v>269.89999999999998</v>
      </c>
      <c r="AE297" s="90">
        <v>249.4</v>
      </c>
      <c r="AF297" s="90">
        <v>254.9</v>
      </c>
      <c r="AG297" s="90">
        <v>259.5</v>
      </c>
      <c r="AH297" s="90">
        <v>258.3</v>
      </c>
      <c r="AI297" s="90">
        <v>271.2</v>
      </c>
      <c r="AJ297" s="90">
        <v>285.5</v>
      </c>
      <c r="AK297" s="90">
        <v>291.10000000000002</v>
      </c>
      <c r="AL297" s="90">
        <v>304.2</v>
      </c>
      <c r="AM297" s="90">
        <v>311.39999999999998</v>
      </c>
      <c r="AN297" s="90">
        <v>325.60000000000002</v>
      </c>
      <c r="AO297" s="90">
        <v>341.3</v>
      </c>
      <c r="AP297" s="90">
        <v>346.9</v>
      </c>
      <c r="AQ297" s="90">
        <v>366.7</v>
      </c>
      <c r="AR297" s="90">
        <v>409.2</v>
      </c>
      <c r="AS297" s="90">
        <v>455.9</v>
      </c>
      <c r="AT297" s="90">
        <v>502</v>
      </c>
      <c r="AU297" s="90">
        <v>510.5</v>
      </c>
      <c r="AV297" s="90">
        <v>544.20000000000005</v>
      </c>
      <c r="AW297" s="90">
        <v>550.9</v>
      </c>
      <c r="AX297" s="90">
        <v>556.70000000000005</v>
      </c>
      <c r="AY297" s="90">
        <v>550.6</v>
      </c>
      <c r="AZ297" s="90">
        <v>614</v>
      </c>
      <c r="BA297" s="90">
        <v>626</v>
      </c>
      <c r="BB297" s="90">
        <v>626.5</v>
      </c>
      <c r="BC297" s="90">
        <v>613.9</v>
      </c>
      <c r="BD297" s="90">
        <v>637.20000000000005</v>
      </c>
      <c r="BE297" s="90">
        <v>632.1</v>
      </c>
      <c r="BF297" s="90">
        <v>616.9</v>
      </c>
      <c r="BG297" s="90">
        <v>614.20000000000005</v>
      </c>
      <c r="BH297" s="90">
        <v>681.8</v>
      </c>
      <c r="BI297" s="90">
        <v>682</v>
      </c>
      <c r="BJ297" s="90">
        <v>701.1</v>
      </c>
      <c r="BK297" s="90">
        <v>703.1</v>
      </c>
      <c r="BL297" s="90">
        <v>756.4</v>
      </c>
      <c r="BM297" s="90">
        <v>807.3</v>
      </c>
      <c r="BN297" s="90">
        <v>821.3</v>
      </c>
      <c r="BO297" s="90">
        <v>838.2</v>
      </c>
      <c r="BP297" s="90">
        <v>983.7</v>
      </c>
      <c r="BQ297" s="90">
        <v>1077.5</v>
      </c>
      <c r="BR297" s="90">
        <v>1191.0999999999999</v>
      </c>
      <c r="BS297" s="90">
        <v>1205</v>
      </c>
      <c r="BT297" s="90">
        <v>1203.4000000000001</v>
      </c>
      <c r="BU297" s="90">
        <v>1216.7</v>
      </c>
      <c r="BV297" s="90">
        <v>1432.5</v>
      </c>
      <c r="BW297" s="90">
        <v>1441.2</v>
      </c>
      <c r="BX297" s="91">
        <v>1501.8</v>
      </c>
      <c r="BY297" s="91">
        <v>1667.8</v>
      </c>
      <c r="BZ297" s="91">
        <v>2012</v>
      </c>
      <c r="CA297" s="91">
        <v>2516.4</v>
      </c>
      <c r="CB297" s="91">
        <v>2602.8000000000002</v>
      </c>
      <c r="CC297" s="90">
        <v>2715.2</v>
      </c>
      <c r="CD297" s="90">
        <v>2960.5</v>
      </c>
      <c r="CE297" s="90">
        <v>3074.1</v>
      </c>
    </row>
    <row r="298" spans="2:83" ht="17.399999999999999" customHeight="1" x14ac:dyDescent="0.3">
      <c r="B298" s="3" t="str">
        <f t="shared" si="15"/>
        <v>O7</v>
      </c>
      <c r="C298" s="1" t="s">
        <v>37</v>
      </c>
      <c r="D298" s="3" t="s">
        <v>90</v>
      </c>
      <c r="E298" s="3">
        <v>7</v>
      </c>
      <c r="F298" s="1" t="s">
        <v>378</v>
      </c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>
        <v>427.3</v>
      </c>
      <c r="AD298" s="90">
        <v>372.4</v>
      </c>
      <c r="AE298" s="90">
        <v>275.60000000000002</v>
      </c>
      <c r="AF298" s="90">
        <v>277.3</v>
      </c>
      <c r="AG298" s="90">
        <v>276.89999999999998</v>
      </c>
      <c r="AH298" s="90">
        <v>277.7</v>
      </c>
      <c r="AI298" s="90">
        <v>278.2</v>
      </c>
      <c r="AJ298" s="90">
        <v>295.2</v>
      </c>
      <c r="AK298" s="90">
        <v>325.3</v>
      </c>
      <c r="AL298" s="90">
        <v>360.7</v>
      </c>
      <c r="AM298" s="90">
        <v>342.5</v>
      </c>
      <c r="AN298" s="90">
        <v>349.2</v>
      </c>
      <c r="AO298" s="90">
        <v>364</v>
      </c>
      <c r="AP298" s="90">
        <v>389.2</v>
      </c>
      <c r="AQ298" s="90">
        <v>448.3</v>
      </c>
      <c r="AR298" s="90">
        <v>537.79999999999995</v>
      </c>
      <c r="AS298" s="90">
        <v>642.1</v>
      </c>
      <c r="AT298" s="90">
        <v>753.8</v>
      </c>
      <c r="AU298" s="90">
        <v>789.6</v>
      </c>
      <c r="AV298" s="90">
        <v>816.6</v>
      </c>
      <c r="AW298" s="90">
        <v>830.9</v>
      </c>
      <c r="AX298" s="90">
        <v>825.8</v>
      </c>
      <c r="AY298" s="90">
        <v>795.7</v>
      </c>
      <c r="AZ298" s="90">
        <v>822.3</v>
      </c>
      <c r="BA298" s="90">
        <v>809.7</v>
      </c>
      <c r="BB298" s="90">
        <v>815</v>
      </c>
      <c r="BC298" s="90">
        <v>793.4</v>
      </c>
      <c r="BD298" s="90">
        <v>724.2</v>
      </c>
      <c r="BE298" s="90">
        <v>704.1</v>
      </c>
      <c r="BF298" s="90">
        <v>673.3</v>
      </c>
      <c r="BG298" s="90">
        <v>638.20000000000005</v>
      </c>
      <c r="BH298" s="90">
        <v>679.6</v>
      </c>
      <c r="BI298" s="90">
        <v>692</v>
      </c>
      <c r="BJ298" s="90">
        <v>719.6</v>
      </c>
      <c r="BK298" s="90">
        <v>746.5</v>
      </c>
      <c r="BL298" s="90">
        <v>751.3</v>
      </c>
      <c r="BM298" s="90">
        <v>890.8</v>
      </c>
      <c r="BN298" s="90">
        <v>966.6</v>
      </c>
      <c r="BO298" s="90">
        <v>977.6</v>
      </c>
      <c r="BP298" s="90">
        <v>1169</v>
      </c>
      <c r="BQ298" s="90">
        <v>1328.3</v>
      </c>
      <c r="BR298" s="90">
        <v>1777</v>
      </c>
      <c r="BS298" s="90">
        <v>1837.4</v>
      </c>
      <c r="BT298" s="90">
        <v>1909</v>
      </c>
      <c r="BU298" s="90">
        <v>1865.2</v>
      </c>
      <c r="BV298" s="90">
        <v>2136.9</v>
      </c>
      <c r="BW298" s="90">
        <v>2082.1</v>
      </c>
      <c r="BX298" s="91">
        <v>2069.5</v>
      </c>
      <c r="BY298" s="91">
        <v>2438.8000000000002</v>
      </c>
      <c r="BZ298" s="91">
        <v>2740.2</v>
      </c>
      <c r="CA298" s="91">
        <v>3906.2</v>
      </c>
      <c r="CB298" s="91">
        <v>4464.6000000000004</v>
      </c>
      <c r="CC298" s="90">
        <v>4608</v>
      </c>
      <c r="CD298" s="90">
        <v>4823.1000000000004</v>
      </c>
      <c r="CE298" s="90">
        <v>5186.6000000000004</v>
      </c>
    </row>
    <row r="299" spans="2:83" ht="17.399999999999999" customHeight="1" x14ac:dyDescent="0.3">
      <c r="B299" s="3" t="str">
        <f t="shared" si="15"/>
        <v>O8</v>
      </c>
      <c r="C299" s="1" t="s">
        <v>37</v>
      </c>
      <c r="D299" s="3" t="s">
        <v>90</v>
      </c>
      <c r="E299" s="3">
        <v>8</v>
      </c>
      <c r="F299" s="1" t="s">
        <v>532</v>
      </c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>
        <v>231.5</v>
      </c>
      <c r="AD299" s="90">
        <v>234.2</v>
      </c>
      <c r="AE299" s="90">
        <v>234.7</v>
      </c>
      <c r="AF299" s="90">
        <v>251.3</v>
      </c>
      <c r="AG299" s="90">
        <v>254.8</v>
      </c>
      <c r="AH299" s="90">
        <v>257.8</v>
      </c>
      <c r="AI299" s="90">
        <v>260.5</v>
      </c>
      <c r="AJ299" s="90">
        <v>277.2</v>
      </c>
      <c r="AK299" s="90">
        <v>278.8</v>
      </c>
      <c r="AL299" s="90">
        <v>284.2</v>
      </c>
      <c r="AM299" s="90">
        <v>318.39999999999998</v>
      </c>
      <c r="AN299" s="90">
        <v>334.9</v>
      </c>
      <c r="AO299" s="90">
        <v>345.9</v>
      </c>
      <c r="AP299" s="90">
        <v>357.3</v>
      </c>
      <c r="AQ299" s="90">
        <v>367.8</v>
      </c>
      <c r="AR299" s="90">
        <v>405.6</v>
      </c>
      <c r="AS299" s="90">
        <v>426.8</v>
      </c>
      <c r="AT299" s="90">
        <v>461.3</v>
      </c>
      <c r="AU299" s="90">
        <v>476.5</v>
      </c>
      <c r="AV299" s="90">
        <v>531.6</v>
      </c>
      <c r="AW299" s="90">
        <v>542.6</v>
      </c>
      <c r="AX299" s="90">
        <v>553.4</v>
      </c>
      <c r="AY299" s="90">
        <v>564.20000000000005</v>
      </c>
      <c r="AZ299" s="90">
        <v>646.5</v>
      </c>
      <c r="BA299" s="90">
        <v>658.4</v>
      </c>
      <c r="BB299" s="90">
        <v>666.5</v>
      </c>
      <c r="BC299" s="90">
        <v>675.3</v>
      </c>
      <c r="BD299" s="90">
        <v>736.8</v>
      </c>
      <c r="BE299" s="90">
        <v>742.1</v>
      </c>
      <c r="BF299" s="90">
        <v>745.7</v>
      </c>
      <c r="BG299" s="90">
        <v>749.6</v>
      </c>
      <c r="BH299" s="90">
        <v>801.7</v>
      </c>
      <c r="BI299" s="90">
        <v>809</v>
      </c>
      <c r="BJ299" s="90">
        <v>816.7</v>
      </c>
      <c r="BK299" s="90">
        <v>824.3</v>
      </c>
      <c r="BL299" s="90">
        <v>892.3</v>
      </c>
      <c r="BM299" s="90">
        <v>894.1</v>
      </c>
      <c r="BN299" s="90">
        <v>912.7</v>
      </c>
      <c r="BO299" s="90">
        <v>921.4</v>
      </c>
      <c r="BP299" s="90">
        <v>1047.5</v>
      </c>
      <c r="BQ299" s="90">
        <v>1121</v>
      </c>
      <c r="BR299" s="90">
        <v>1147.9000000000001</v>
      </c>
      <c r="BS299" s="90">
        <v>1173.2</v>
      </c>
      <c r="BT299" s="90">
        <v>1190.0999999999999</v>
      </c>
      <c r="BU299" s="90">
        <v>1234.5999999999999</v>
      </c>
      <c r="BV299" s="90">
        <v>1483.3</v>
      </c>
      <c r="BW299" s="90">
        <v>1560.1</v>
      </c>
      <c r="BX299" s="91">
        <v>1610.7</v>
      </c>
      <c r="BY299" s="91">
        <v>1673.7</v>
      </c>
      <c r="BZ299" s="91">
        <v>2037.5</v>
      </c>
      <c r="CA299" s="91">
        <v>2286.6999999999998</v>
      </c>
      <c r="CB299" s="91">
        <v>2333.6</v>
      </c>
      <c r="CC299" s="90">
        <v>2429.6999999999998</v>
      </c>
      <c r="CD299" s="90">
        <v>2678.8</v>
      </c>
      <c r="CE299" s="90">
        <v>2825.9</v>
      </c>
    </row>
    <row r="300" spans="2:83" ht="17.399999999999999" customHeight="1" x14ac:dyDescent="0.3">
      <c r="B300" s="3" t="str">
        <f t="shared" si="15"/>
        <v>O9</v>
      </c>
      <c r="C300" s="1" t="s">
        <v>37</v>
      </c>
      <c r="D300" s="3" t="s">
        <v>90</v>
      </c>
      <c r="E300" s="3">
        <v>9</v>
      </c>
      <c r="F300" s="1" t="s">
        <v>533</v>
      </c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>
        <v>231.4</v>
      </c>
      <c r="AD300" s="90">
        <v>234</v>
      </c>
      <c r="AE300" s="90">
        <v>234.5</v>
      </c>
      <c r="AF300" s="90">
        <v>250.9</v>
      </c>
      <c r="AG300" s="90">
        <v>254.3</v>
      </c>
      <c r="AH300" s="90">
        <v>257.39999999999998</v>
      </c>
      <c r="AI300" s="90">
        <v>260.10000000000002</v>
      </c>
      <c r="AJ300" s="90">
        <v>277</v>
      </c>
      <c r="AK300" s="90">
        <v>278.5</v>
      </c>
      <c r="AL300" s="90">
        <v>283.89999999999998</v>
      </c>
      <c r="AM300" s="90">
        <v>315.8</v>
      </c>
      <c r="AN300" s="90">
        <v>332.7</v>
      </c>
      <c r="AO300" s="90">
        <v>343.5</v>
      </c>
      <c r="AP300" s="90">
        <v>354.3</v>
      </c>
      <c r="AQ300" s="90">
        <v>364.7</v>
      </c>
      <c r="AR300" s="90">
        <v>402.4</v>
      </c>
      <c r="AS300" s="90">
        <v>423.1</v>
      </c>
      <c r="AT300" s="90">
        <v>456.8</v>
      </c>
      <c r="AU300" s="90">
        <v>471.6</v>
      </c>
      <c r="AV300" s="90">
        <v>526.5</v>
      </c>
      <c r="AW300" s="90">
        <v>537.29999999999995</v>
      </c>
      <c r="AX300" s="90">
        <v>548</v>
      </c>
      <c r="AY300" s="90">
        <v>558.9</v>
      </c>
      <c r="AZ300" s="90">
        <v>640.70000000000005</v>
      </c>
      <c r="BA300" s="90">
        <v>652.5</v>
      </c>
      <c r="BB300" s="90">
        <v>660.9</v>
      </c>
      <c r="BC300" s="90">
        <v>669.5</v>
      </c>
      <c r="BD300" s="90">
        <v>671</v>
      </c>
      <c r="BE300" s="90">
        <v>672</v>
      </c>
      <c r="BF300" s="90">
        <v>673</v>
      </c>
      <c r="BG300" s="90">
        <v>674</v>
      </c>
      <c r="BH300" s="90">
        <v>675</v>
      </c>
      <c r="BI300" s="90">
        <v>675</v>
      </c>
      <c r="BJ300" s="90">
        <v>676</v>
      </c>
      <c r="BK300" s="90">
        <v>677</v>
      </c>
      <c r="BL300" s="90">
        <v>678</v>
      </c>
      <c r="BM300" s="90">
        <v>679</v>
      </c>
      <c r="BN300" s="90">
        <v>680</v>
      </c>
      <c r="BO300" s="90">
        <v>681</v>
      </c>
      <c r="BP300" s="90">
        <v>682</v>
      </c>
      <c r="BQ300" s="90">
        <v>683</v>
      </c>
      <c r="BR300" s="90">
        <v>684</v>
      </c>
      <c r="BS300" s="90">
        <v>685</v>
      </c>
      <c r="BT300" s="90">
        <v>685</v>
      </c>
      <c r="BU300" s="90">
        <v>686</v>
      </c>
      <c r="BV300" s="90">
        <v>687</v>
      </c>
      <c r="BW300" s="90">
        <v>688</v>
      </c>
      <c r="BX300" s="91">
        <v>689</v>
      </c>
      <c r="BY300" s="91">
        <v>690</v>
      </c>
      <c r="BZ300" s="91">
        <v>691</v>
      </c>
      <c r="CA300" s="91">
        <v>692</v>
      </c>
      <c r="CB300" s="91">
        <v>693</v>
      </c>
      <c r="CC300" s="90">
        <v>694</v>
      </c>
      <c r="CD300" s="90">
        <v>695</v>
      </c>
      <c r="CE300" s="90">
        <v>696</v>
      </c>
    </row>
    <row r="301" spans="2:83" ht="17.399999999999999" customHeight="1" x14ac:dyDescent="0.3">
      <c r="B301" s="3" t="str">
        <f t="shared" si="15"/>
        <v>O10</v>
      </c>
      <c r="C301" s="1" t="s">
        <v>37</v>
      </c>
      <c r="D301" s="3" t="s">
        <v>90</v>
      </c>
      <c r="E301" s="3">
        <v>10</v>
      </c>
      <c r="F301" s="1" t="s">
        <v>379</v>
      </c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>
        <v>226.6</v>
      </c>
      <c r="AD301" s="90">
        <v>230.5</v>
      </c>
      <c r="AE301" s="90">
        <v>231.8</v>
      </c>
      <c r="AF301" s="90">
        <v>246.1</v>
      </c>
      <c r="AG301" s="90">
        <v>249.6</v>
      </c>
      <c r="AH301" s="90">
        <v>254.1</v>
      </c>
      <c r="AI301" s="90">
        <v>257.2</v>
      </c>
      <c r="AJ301" s="90">
        <v>275.3</v>
      </c>
      <c r="AK301" s="90">
        <v>277.3</v>
      </c>
      <c r="AL301" s="90">
        <v>279.7</v>
      </c>
      <c r="AM301" s="90">
        <v>318.7</v>
      </c>
      <c r="AN301" s="90">
        <v>334.3</v>
      </c>
      <c r="AO301" s="90">
        <v>343.2</v>
      </c>
      <c r="AP301" s="90">
        <v>356.6</v>
      </c>
      <c r="AQ301" s="90">
        <v>367.6</v>
      </c>
      <c r="AR301" s="90">
        <v>403</v>
      </c>
      <c r="AS301" s="90">
        <v>423.4</v>
      </c>
      <c r="AT301" s="90">
        <v>460</v>
      </c>
      <c r="AU301" s="90">
        <v>475.9</v>
      </c>
      <c r="AV301" s="90">
        <v>527.29999999999995</v>
      </c>
      <c r="AW301" s="90">
        <v>539.20000000000005</v>
      </c>
      <c r="AX301" s="90">
        <v>549.9</v>
      </c>
      <c r="AY301" s="90">
        <v>561.9</v>
      </c>
      <c r="AZ301" s="90">
        <v>635.79999999999995</v>
      </c>
      <c r="BA301" s="90">
        <v>647.79999999999995</v>
      </c>
      <c r="BB301" s="90">
        <v>655.6</v>
      </c>
      <c r="BC301" s="90">
        <v>664.2</v>
      </c>
      <c r="BD301" s="90">
        <v>723.8</v>
      </c>
      <c r="BE301" s="90">
        <v>729</v>
      </c>
      <c r="BF301" s="90">
        <v>732.3</v>
      </c>
      <c r="BG301" s="90">
        <v>735.9</v>
      </c>
      <c r="BH301" s="90">
        <v>789.1</v>
      </c>
      <c r="BI301" s="90">
        <v>796.5</v>
      </c>
      <c r="BJ301" s="90">
        <v>803.8</v>
      </c>
      <c r="BK301" s="90">
        <v>811.2</v>
      </c>
      <c r="BL301" s="90">
        <v>873.6</v>
      </c>
      <c r="BM301" s="90">
        <v>878.2</v>
      </c>
      <c r="BN301" s="90">
        <v>893.4</v>
      </c>
      <c r="BO301" s="90">
        <v>901.5</v>
      </c>
      <c r="BP301" s="90">
        <v>1023.1</v>
      </c>
      <c r="BQ301" s="90">
        <v>1099</v>
      </c>
      <c r="BR301" s="90">
        <v>1126.8</v>
      </c>
      <c r="BS301" s="90">
        <v>1153.9000000000001</v>
      </c>
      <c r="BT301" s="90">
        <v>1171.9000000000001</v>
      </c>
      <c r="BU301" s="90">
        <v>1220.8</v>
      </c>
      <c r="BV301" s="90">
        <v>1448.3</v>
      </c>
      <c r="BW301" s="90">
        <v>1527</v>
      </c>
      <c r="BX301" s="91">
        <v>1574.4</v>
      </c>
      <c r="BY301" s="91">
        <v>1634.1</v>
      </c>
      <c r="BZ301" s="91">
        <v>1952.9</v>
      </c>
      <c r="CA301" s="91">
        <v>2189.1</v>
      </c>
      <c r="CB301" s="91">
        <v>2240.1</v>
      </c>
      <c r="CC301" s="90">
        <v>2347.1</v>
      </c>
      <c r="CD301" s="90">
        <v>2587.8000000000002</v>
      </c>
      <c r="CE301" s="90">
        <v>2726.5</v>
      </c>
    </row>
    <row r="302" spans="2:83" ht="17.399999999999999" customHeight="1" x14ac:dyDescent="0.3">
      <c r="B302" s="3" t="str">
        <f t="shared" si="15"/>
        <v>O11</v>
      </c>
      <c r="C302" s="1" t="s">
        <v>37</v>
      </c>
      <c r="D302" s="3" t="s">
        <v>90</v>
      </c>
      <c r="E302" s="3">
        <v>11</v>
      </c>
      <c r="F302" s="1" t="s">
        <v>65</v>
      </c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>
        <v>217</v>
      </c>
      <c r="AD302" s="90">
        <v>215.1</v>
      </c>
      <c r="AE302" s="90">
        <v>215.1</v>
      </c>
      <c r="AF302" s="90">
        <v>216.8</v>
      </c>
      <c r="AG302" s="90">
        <v>217.2</v>
      </c>
      <c r="AH302" s="90">
        <v>230.2</v>
      </c>
      <c r="AI302" s="90">
        <v>231.3</v>
      </c>
      <c r="AJ302" s="90">
        <v>252.1</v>
      </c>
      <c r="AK302" s="90">
        <v>252.1</v>
      </c>
      <c r="AL302" s="90">
        <v>252.1</v>
      </c>
      <c r="AM302" s="90">
        <v>290</v>
      </c>
      <c r="AN302" s="90">
        <v>295.8</v>
      </c>
      <c r="AO302" s="90">
        <v>304.39999999999998</v>
      </c>
      <c r="AP302" s="90">
        <v>321.89999999999998</v>
      </c>
      <c r="AQ302" s="90">
        <v>342.2</v>
      </c>
      <c r="AR302" s="90">
        <v>376.3</v>
      </c>
      <c r="AS302" s="90">
        <v>393.5</v>
      </c>
      <c r="AT302" s="90">
        <v>410.6</v>
      </c>
      <c r="AU302" s="90">
        <v>427.7</v>
      </c>
      <c r="AV302" s="90">
        <v>492.3</v>
      </c>
      <c r="AW302" s="90">
        <v>518.29999999999995</v>
      </c>
      <c r="AX302" s="90">
        <v>519.70000000000005</v>
      </c>
      <c r="AY302" s="90">
        <v>519.70000000000005</v>
      </c>
      <c r="AZ302" s="90">
        <v>564.5</v>
      </c>
      <c r="BA302" s="90">
        <v>577.4</v>
      </c>
      <c r="BB302" s="90">
        <v>578.5</v>
      </c>
      <c r="BC302" s="90">
        <v>579.1</v>
      </c>
      <c r="BD302" s="90">
        <v>596.4</v>
      </c>
      <c r="BE302" s="90">
        <v>610.9</v>
      </c>
      <c r="BF302" s="90">
        <v>623.1</v>
      </c>
      <c r="BG302" s="90">
        <v>623.1</v>
      </c>
      <c r="BH302" s="90">
        <v>623.1</v>
      </c>
      <c r="BI302" s="90">
        <v>657.6</v>
      </c>
      <c r="BJ302" s="90">
        <v>680.4</v>
      </c>
      <c r="BK302" s="90">
        <v>686.7</v>
      </c>
      <c r="BL302" s="90">
        <v>720.9</v>
      </c>
      <c r="BM302" s="90">
        <v>741.6</v>
      </c>
      <c r="BN302" s="90">
        <v>748.5</v>
      </c>
      <c r="BO302" s="90">
        <v>755.3</v>
      </c>
      <c r="BP302" s="90">
        <v>838.4</v>
      </c>
      <c r="BQ302" s="90">
        <v>921.5</v>
      </c>
      <c r="BR302" s="90">
        <v>1019.7</v>
      </c>
      <c r="BS302" s="90">
        <v>1046.2</v>
      </c>
      <c r="BT302" s="90">
        <v>1102.8</v>
      </c>
      <c r="BU302" s="90">
        <v>1219.8</v>
      </c>
      <c r="BV302" s="90">
        <v>1396.7</v>
      </c>
      <c r="BW302" s="90">
        <v>1500.5</v>
      </c>
      <c r="BX302" s="91">
        <v>1762</v>
      </c>
      <c r="BY302" s="91">
        <v>1866.3</v>
      </c>
      <c r="BZ302" s="91">
        <v>2357.1</v>
      </c>
      <c r="CA302" s="91">
        <v>2874.1</v>
      </c>
      <c r="CB302" s="91">
        <v>2948.8</v>
      </c>
      <c r="CC302" s="90">
        <v>3172.7</v>
      </c>
      <c r="CD302" s="90">
        <v>3359.3</v>
      </c>
      <c r="CE302" s="90">
        <v>3517.9</v>
      </c>
    </row>
    <row r="303" spans="2:83" ht="17.399999999999999" customHeight="1" x14ac:dyDescent="0.3">
      <c r="B303" s="3" t="str">
        <f t="shared" si="15"/>
        <v>O12</v>
      </c>
      <c r="C303" s="1" t="s">
        <v>37</v>
      </c>
      <c r="D303" s="3" t="s">
        <v>90</v>
      </c>
      <c r="E303" s="3">
        <v>12</v>
      </c>
      <c r="F303" s="1" t="s">
        <v>66</v>
      </c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>
        <v>223</v>
      </c>
      <c r="AD303" s="90">
        <v>233.1</v>
      </c>
      <c r="AE303" s="90">
        <v>234.3</v>
      </c>
      <c r="AF303" s="90">
        <v>251.6</v>
      </c>
      <c r="AG303" s="90">
        <v>255.7</v>
      </c>
      <c r="AH303" s="90">
        <v>259.39999999999998</v>
      </c>
      <c r="AI303" s="90">
        <v>264.5</v>
      </c>
      <c r="AJ303" s="90">
        <v>283.5</v>
      </c>
      <c r="AK303" s="90">
        <v>285.5</v>
      </c>
      <c r="AL303" s="90">
        <v>290.89999999999998</v>
      </c>
      <c r="AM303" s="90">
        <v>302.10000000000002</v>
      </c>
      <c r="AN303" s="90">
        <v>323.10000000000002</v>
      </c>
      <c r="AO303" s="90">
        <v>329.7</v>
      </c>
      <c r="AP303" s="90">
        <v>337.1</v>
      </c>
      <c r="AQ303" s="90">
        <v>342.6</v>
      </c>
      <c r="AR303" s="90">
        <v>380.3</v>
      </c>
      <c r="AS303" s="90">
        <v>399.9</v>
      </c>
      <c r="AT303" s="90">
        <v>420.3</v>
      </c>
      <c r="AU303" s="90">
        <v>429.7</v>
      </c>
      <c r="AV303" s="90">
        <v>486.1</v>
      </c>
      <c r="AW303" s="90">
        <v>495.3</v>
      </c>
      <c r="AX303" s="90">
        <v>505.70000000000005</v>
      </c>
      <c r="AY303" s="90">
        <v>517</v>
      </c>
      <c r="AZ303" s="90">
        <v>599.70000000000005</v>
      </c>
      <c r="BA303" s="90">
        <v>610.20000000000005</v>
      </c>
      <c r="BB303" s="90">
        <v>619.6</v>
      </c>
      <c r="BC303" s="90">
        <v>629.20000000000005</v>
      </c>
      <c r="BD303" s="90">
        <v>694.3</v>
      </c>
      <c r="BE303" s="90">
        <v>700.2</v>
      </c>
      <c r="BF303" s="90">
        <v>705.3</v>
      </c>
      <c r="BG303" s="90">
        <v>710.7</v>
      </c>
      <c r="BH303" s="90">
        <v>768.3</v>
      </c>
      <c r="BI303" s="90">
        <v>775.4</v>
      </c>
      <c r="BJ303" s="90">
        <v>782.5</v>
      </c>
      <c r="BK303" s="90">
        <v>789.6</v>
      </c>
      <c r="BL303" s="90">
        <v>859.5</v>
      </c>
      <c r="BM303" s="90">
        <v>863.8</v>
      </c>
      <c r="BN303" s="90">
        <v>876.4</v>
      </c>
      <c r="BO303" s="90">
        <v>884.3</v>
      </c>
      <c r="BP303" s="90">
        <v>1015.2</v>
      </c>
      <c r="BQ303" s="90">
        <v>1061.2</v>
      </c>
      <c r="BR303" s="90">
        <v>1080.2</v>
      </c>
      <c r="BS303" s="90">
        <v>1080.2</v>
      </c>
      <c r="BT303" s="90">
        <v>1097.3</v>
      </c>
      <c r="BU303" s="90">
        <v>1125.5999999999999</v>
      </c>
      <c r="BV303" s="90">
        <v>1371.5</v>
      </c>
      <c r="BW303" s="90">
        <v>1432.8</v>
      </c>
      <c r="BX303" s="91">
        <v>1459.2</v>
      </c>
      <c r="BY303" s="91">
        <v>1493.5</v>
      </c>
      <c r="BZ303" s="91">
        <v>1823.6</v>
      </c>
      <c r="CA303" s="91">
        <v>1992.3</v>
      </c>
      <c r="CB303" s="91">
        <v>2005.8</v>
      </c>
      <c r="CC303" s="90">
        <v>2035.6</v>
      </c>
      <c r="CD303" s="90">
        <v>2235.8000000000002</v>
      </c>
      <c r="CE303" s="90">
        <v>2347.8000000000002</v>
      </c>
    </row>
    <row r="304" spans="2:83" ht="17.399999999999999" customHeight="1" x14ac:dyDescent="0.3">
      <c r="B304" s="29" t="str">
        <f t="shared" si="15"/>
        <v>O99</v>
      </c>
      <c r="C304" s="30" t="s">
        <v>37</v>
      </c>
      <c r="D304" s="29" t="s">
        <v>90</v>
      </c>
      <c r="E304" s="29">
        <v>99</v>
      </c>
      <c r="F304" s="30" t="s">
        <v>380</v>
      </c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>
        <v>272.7</v>
      </c>
      <c r="AD304" s="92">
        <v>234.8</v>
      </c>
      <c r="AE304" s="92">
        <v>219</v>
      </c>
      <c r="AF304" s="92">
        <v>225.2</v>
      </c>
      <c r="AG304" s="92">
        <v>229.1</v>
      </c>
      <c r="AH304" s="92">
        <v>228.7</v>
      </c>
      <c r="AI304" s="92">
        <v>239.2</v>
      </c>
      <c r="AJ304" s="92">
        <v>252.6</v>
      </c>
      <c r="AK304" s="92">
        <v>257.2</v>
      </c>
      <c r="AL304" s="92">
        <v>267.60000000000002</v>
      </c>
      <c r="AM304" s="92">
        <v>274.3</v>
      </c>
      <c r="AN304" s="92">
        <v>288.10000000000002</v>
      </c>
      <c r="AO304" s="92">
        <v>300.5</v>
      </c>
      <c r="AP304" s="92">
        <v>305.60000000000002</v>
      </c>
      <c r="AQ304" s="92">
        <v>320.89999999999998</v>
      </c>
      <c r="AR304" s="92">
        <v>357.8</v>
      </c>
      <c r="AS304" s="92">
        <v>394.6</v>
      </c>
      <c r="AT304" s="92">
        <v>432.1</v>
      </c>
      <c r="AU304" s="92">
        <v>439.5</v>
      </c>
      <c r="AV304" s="92">
        <v>472.4</v>
      </c>
      <c r="AW304" s="92">
        <v>478.7</v>
      </c>
      <c r="AX304" s="92">
        <v>484.6</v>
      </c>
      <c r="AY304" s="92">
        <v>481.7</v>
      </c>
      <c r="AZ304" s="92">
        <v>540.1</v>
      </c>
      <c r="BA304" s="92">
        <v>550.6</v>
      </c>
      <c r="BB304" s="92">
        <v>552.29999999999995</v>
      </c>
      <c r="BC304" s="92">
        <v>544.29999999999995</v>
      </c>
      <c r="BD304" s="92">
        <v>570.79999999999995</v>
      </c>
      <c r="BE304" s="92">
        <v>567.70000000000005</v>
      </c>
      <c r="BF304" s="92">
        <v>557.29999999999995</v>
      </c>
      <c r="BG304" s="92">
        <v>556</v>
      </c>
      <c r="BH304" s="92">
        <v>614.79999999999995</v>
      </c>
      <c r="BI304" s="92">
        <v>615.9</v>
      </c>
      <c r="BJ304" s="92">
        <v>629.70000000000005</v>
      </c>
      <c r="BK304" s="92">
        <v>631.5</v>
      </c>
      <c r="BL304" s="92">
        <v>863.3</v>
      </c>
      <c r="BM304" s="92">
        <v>722</v>
      </c>
      <c r="BN304" s="92">
        <v>733.9</v>
      </c>
      <c r="BO304" s="92">
        <v>747.6</v>
      </c>
      <c r="BP304" s="92">
        <v>874.6</v>
      </c>
      <c r="BQ304" s="92">
        <v>949.7</v>
      </c>
      <c r="BR304" s="92">
        <v>1035</v>
      </c>
      <c r="BS304" s="92">
        <v>1046</v>
      </c>
      <c r="BT304" s="92">
        <v>1047.5</v>
      </c>
      <c r="BU304" s="92">
        <v>1060.5</v>
      </c>
      <c r="BV304" s="92">
        <v>1254.9000000000001</v>
      </c>
      <c r="BW304" s="92">
        <v>1269.7</v>
      </c>
      <c r="BX304" s="93">
        <v>1317.3</v>
      </c>
      <c r="BY304" s="93">
        <v>1444.9</v>
      </c>
      <c r="BZ304" s="93">
        <v>1745.1</v>
      </c>
      <c r="CA304" s="93">
        <v>2141.5</v>
      </c>
      <c r="CB304" s="93">
        <v>2207.1999999999998</v>
      </c>
      <c r="CC304" s="92">
        <v>2292.8000000000002</v>
      </c>
      <c r="CD304" s="92">
        <v>2502.9</v>
      </c>
      <c r="CE304" s="92">
        <v>2602.6999999999998</v>
      </c>
    </row>
    <row r="305" spans="2:83" ht="17.399999999999999" customHeight="1" x14ac:dyDescent="0.3">
      <c r="B305" s="3" t="str">
        <f t="shared" si="15"/>
        <v>P1</v>
      </c>
      <c r="C305" s="1" t="s">
        <v>38</v>
      </c>
      <c r="D305" s="3" t="s">
        <v>91</v>
      </c>
      <c r="E305" s="3">
        <v>1</v>
      </c>
      <c r="F305" s="1" t="s">
        <v>452</v>
      </c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>
        <v>141.30000000000001</v>
      </c>
      <c r="T305" s="90">
        <v>153.1</v>
      </c>
      <c r="U305" s="90">
        <v>154.80000000000001</v>
      </c>
      <c r="V305" s="90">
        <v>155.69999999999999</v>
      </c>
      <c r="W305" s="90">
        <v>156</v>
      </c>
      <c r="X305" s="90">
        <v>171.6</v>
      </c>
      <c r="Y305" s="90">
        <v>173.8</v>
      </c>
      <c r="Z305" s="90">
        <v>178.7</v>
      </c>
      <c r="AA305" s="90">
        <v>183.1</v>
      </c>
      <c r="AB305" s="90">
        <v>203.3</v>
      </c>
      <c r="AC305" s="90">
        <v>205.2</v>
      </c>
      <c r="AD305" s="90">
        <v>209.4</v>
      </c>
      <c r="AE305" s="90">
        <v>210.8</v>
      </c>
      <c r="AF305" s="90">
        <v>225.1</v>
      </c>
      <c r="AG305" s="90">
        <v>227.9</v>
      </c>
      <c r="AH305" s="90">
        <v>232.7</v>
      </c>
      <c r="AI305" s="90">
        <v>236</v>
      </c>
      <c r="AJ305" s="90">
        <v>253.3</v>
      </c>
      <c r="AK305" s="90">
        <v>255.4</v>
      </c>
      <c r="AL305" s="90">
        <v>258</v>
      </c>
      <c r="AM305" s="90">
        <v>267.39999999999998</v>
      </c>
      <c r="AN305" s="90">
        <v>283.89999999999998</v>
      </c>
      <c r="AO305" s="90">
        <v>289.39999999999998</v>
      </c>
      <c r="AP305" s="90">
        <v>298.2</v>
      </c>
      <c r="AQ305" s="90">
        <v>304.8</v>
      </c>
      <c r="AR305" s="90">
        <v>335.8</v>
      </c>
      <c r="AS305" s="90">
        <v>350.8</v>
      </c>
      <c r="AT305" s="90">
        <v>376.3</v>
      </c>
      <c r="AU305" s="90">
        <v>386.6</v>
      </c>
      <c r="AV305" s="90">
        <v>432.5</v>
      </c>
      <c r="AW305" s="90">
        <v>441.4</v>
      </c>
      <c r="AX305" s="90">
        <v>450.5</v>
      </c>
      <c r="AY305" s="90">
        <v>460.9</v>
      </c>
      <c r="AZ305" s="90">
        <v>526.70000000000005</v>
      </c>
      <c r="BA305" s="90">
        <v>536.29999999999995</v>
      </c>
      <c r="BB305" s="90">
        <v>543.79999999999995</v>
      </c>
      <c r="BC305" s="90">
        <v>551.70000000000005</v>
      </c>
      <c r="BD305" s="90">
        <v>605.79999999999995</v>
      </c>
      <c r="BE305" s="90">
        <v>610.6</v>
      </c>
      <c r="BF305" s="90">
        <v>614.4</v>
      </c>
      <c r="BG305" s="90">
        <v>618.4</v>
      </c>
      <c r="BH305" s="90">
        <v>667.6</v>
      </c>
      <c r="BI305" s="90">
        <v>673.8</v>
      </c>
      <c r="BJ305" s="90">
        <v>680</v>
      </c>
      <c r="BK305" s="90">
        <v>686.2</v>
      </c>
      <c r="BL305" s="90">
        <v>742.7</v>
      </c>
      <c r="BM305" s="90">
        <v>747.8</v>
      </c>
      <c r="BN305" s="90">
        <v>758.2</v>
      </c>
      <c r="BO305" s="90">
        <v>765</v>
      </c>
      <c r="BP305" s="90">
        <v>874.6</v>
      </c>
      <c r="BQ305" s="90">
        <v>923.4</v>
      </c>
      <c r="BR305" s="90">
        <v>937.2</v>
      </c>
      <c r="BS305" s="90">
        <v>950.7</v>
      </c>
      <c r="BT305" s="90">
        <v>966</v>
      </c>
      <c r="BU305" s="90">
        <v>996.6</v>
      </c>
      <c r="BV305" s="90">
        <v>1195.5</v>
      </c>
      <c r="BW305" s="90">
        <v>1254</v>
      </c>
      <c r="BX305" s="91">
        <v>1281.5</v>
      </c>
      <c r="BY305" s="91">
        <v>1318.9</v>
      </c>
      <c r="BZ305" s="91">
        <v>1583.8</v>
      </c>
      <c r="CA305" s="91">
        <v>1746.8</v>
      </c>
      <c r="CB305" s="91">
        <v>1772.1</v>
      </c>
      <c r="CC305" s="90">
        <v>1825.3</v>
      </c>
      <c r="CD305" s="90">
        <v>2010.8</v>
      </c>
      <c r="CE305" s="90">
        <v>2115.1999999999998</v>
      </c>
    </row>
    <row r="306" spans="2:83" ht="17.399999999999999" customHeight="1" x14ac:dyDescent="0.3">
      <c r="B306" s="3" t="str">
        <f t="shared" si="15"/>
        <v>P2</v>
      </c>
      <c r="C306" s="1" t="s">
        <v>38</v>
      </c>
      <c r="D306" s="3" t="s">
        <v>91</v>
      </c>
      <c r="E306" s="3">
        <v>2</v>
      </c>
      <c r="F306" s="1" t="s">
        <v>451</v>
      </c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>
        <v>158.69999999999999</v>
      </c>
      <c r="T306" s="90">
        <v>173.4</v>
      </c>
      <c r="U306" s="90">
        <v>175.8</v>
      </c>
      <c r="V306" s="90">
        <v>177</v>
      </c>
      <c r="W306" s="90">
        <v>177.3</v>
      </c>
      <c r="X306" s="90">
        <v>196.4</v>
      </c>
      <c r="Y306" s="90">
        <v>199</v>
      </c>
      <c r="Z306" s="90">
        <v>208.1</v>
      </c>
      <c r="AA306" s="90">
        <v>212.3</v>
      </c>
      <c r="AB306" s="90">
        <v>236.4</v>
      </c>
      <c r="AC306" s="90">
        <v>239.5</v>
      </c>
      <c r="AD306" s="90">
        <v>243.8</v>
      </c>
      <c r="AE306" s="90">
        <v>244</v>
      </c>
      <c r="AF306" s="90">
        <v>267.10000000000002</v>
      </c>
      <c r="AG306" s="90">
        <v>269.7</v>
      </c>
      <c r="AH306" s="90">
        <v>273.7</v>
      </c>
      <c r="AI306" s="90">
        <v>277.3</v>
      </c>
      <c r="AJ306" s="90">
        <v>295.60000000000002</v>
      </c>
      <c r="AK306" s="90">
        <v>297.2</v>
      </c>
      <c r="AL306" s="90">
        <v>306.89999999999998</v>
      </c>
      <c r="AM306" s="90">
        <v>314</v>
      </c>
      <c r="AN306" s="90">
        <v>338.2</v>
      </c>
      <c r="AO306" s="90">
        <v>347.1</v>
      </c>
      <c r="AP306" s="90">
        <v>351.5</v>
      </c>
      <c r="AQ306" s="90">
        <v>355.3</v>
      </c>
      <c r="AR306" s="90">
        <v>398.3</v>
      </c>
      <c r="AS306" s="90">
        <v>414.5</v>
      </c>
      <c r="AT306" s="90">
        <v>434.1</v>
      </c>
      <c r="AU306" s="90">
        <v>441.9</v>
      </c>
      <c r="AV306" s="90">
        <v>505.9</v>
      </c>
      <c r="AW306" s="90">
        <v>514.9</v>
      </c>
      <c r="AX306" s="90">
        <v>526</v>
      </c>
      <c r="AY306" s="90">
        <v>536</v>
      </c>
      <c r="AZ306" s="90">
        <v>633.70000000000005</v>
      </c>
      <c r="BA306" s="90">
        <v>644.5</v>
      </c>
      <c r="BB306" s="90">
        <v>654.9</v>
      </c>
      <c r="BC306" s="90">
        <v>665.3</v>
      </c>
      <c r="BD306" s="90">
        <v>737.2</v>
      </c>
      <c r="BE306" s="90">
        <v>743.7</v>
      </c>
      <c r="BF306" s="90">
        <v>750.1</v>
      </c>
      <c r="BG306" s="90">
        <v>756.4</v>
      </c>
      <c r="BH306" s="90">
        <v>816.8</v>
      </c>
      <c r="BI306" s="90">
        <v>824.4</v>
      </c>
      <c r="BJ306" s="90">
        <v>831.9</v>
      </c>
      <c r="BK306" s="90">
        <v>839.5</v>
      </c>
      <c r="BL306" s="90">
        <v>921.2</v>
      </c>
      <c r="BM306" s="90">
        <v>922.1</v>
      </c>
      <c r="BN306" s="90">
        <v>938.3</v>
      </c>
      <c r="BO306" s="90">
        <v>946.7</v>
      </c>
      <c r="BP306" s="90">
        <v>1091.7</v>
      </c>
      <c r="BQ306" s="90">
        <v>1128.8</v>
      </c>
      <c r="BR306" s="90">
        <v>1131.3</v>
      </c>
      <c r="BS306" s="90">
        <v>1133.7</v>
      </c>
      <c r="BT306" s="90">
        <v>1152.5999999999999</v>
      </c>
      <c r="BU306" s="90">
        <v>1182.4000000000001</v>
      </c>
      <c r="BV306" s="90">
        <v>1467.4</v>
      </c>
      <c r="BW306" s="90">
        <v>1529.3</v>
      </c>
      <c r="BX306" s="91">
        <v>1554.2</v>
      </c>
      <c r="BY306" s="91">
        <v>1591</v>
      </c>
      <c r="BZ306" s="91">
        <v>1990.3</v>
      </c>
      <c r="CA306" s="91">
        <v>2168.6</v>
      </c>
      <c r="CB306" s="91">
        <v>2173.1999999999998</v>
      </c>
      <c r="CC306" s="90">
        <v>2182.9</v>
      </c>
      <c r="CD306" s="90">
        <v>2392.4</v>
      </c>
      <c r="CE306" s="90">
        <v>2505.8000000000002</v>
      </c>
    </row>
    <row r="307" spans="2:83" ht="17.399999999999999" customHeight="1" x14ac:dyDescent="0.3">
      <c r="B307" s="3" t="str">
        <f t="shared" si="15"/>
        <v>P3</v>
      </c>
      <c r="C307" s="1" t="s">
        <v>38</v>
      </c>
      <c r="D307" s="3" t="s">
        <v>91</v>
      </c>
      <c r="E307" s="3">
        <v>3</v>
      </c>
      <c r="F307" s="1" t="s">
        <v>381</v>
      </c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>
        <v>157.1</v>
      </c>
      <c r="T307" s="90">
        <v>170</v>
      </c>
      <c r="U307" s="90">
        <v>171.9</v>
      </c>
      <c r="V307" s="90">
        <v>172.9</v>
      </c>
      <c r="W307" s="90">
        <v>173.2</v>
      </c>
      <c r="X307" s="90">
        <v>190.4</v>
      </c>
      <c r="Y307" s="90">
        <v>192.8</v>
      </c>
      <c r="Z307" s="90">
        <v>199.7</v>
      </c>
      <c r="AA307" s="90">
        <v>204.8</v>
      </c>
      <c r="AB307" s="90">
        <v>226.9</v>
      </c>
      <c r="AC307" s="90">
        <v>229.4</v>
      </c>
      <c r="AD307" s="90">
        <v>233.4</v>
      </c>
      <c r="AE307" s="90">
        <v>234.3</v>
      </c>
      <c r="AF307" s="90">
        <v>251.2</v>
      </c>
      <c r="AG307" s="90">
        <v>254.4</v>
      </c>
      <c r="AH307" s="90">
        <v>258.7</v>
      </c>
      <c r="AI307" s="90">
        <v>261.89999999999998</v>
      </c>
      <c r="AJ307" s="90">
        <v>279.89999999999998</v>
      </c>
      <c r="AK307" s="90">
        <v>281.8</v>
      </c>
      <c r="AL307" s="90">
        <v>286.39999999999998</v>
      </c>
      <c r="AM307" s="90">
        <v>311.10000000000002</v>
      </c>
      <c r="AN307" s="90">
        <v>329</v>
      </c>
      <c r="AO307" s="90">
        <v>337.7</v>
      </c>
      <c r="AP307" s="90">
        <v>348.1</v>
      </c>
      <c r="AQ307" s="90">
        <v>356.7</v>
      </c>
      <c r="AR307" s="90">
        <v>393.8</v>
      </c>
      <c r="AS307" s="90">
        <v>412.5</v>
      </c>
      <c r="AT307" s="90">
        <v>443.2</v>
      </c>
      <c r="AU307" s="90">
        <v>456.3</v>
      </c>
      <c r="AV307" s="90">
        <v>510.70000000000005</v>
      </c>
      <c r="AW307" s="90">
        <v>521.4</v>
      </c>
      <c r="AX307" s="90">
        <v>532</v>
      </c>
      <c r="AY307" s="90">
        <v>543.20000000000005</v>
      </c>
      <c r="AZ307" s="90">
        <v>623</v>
      </c>
      <c r="BA307" s="90">
        <v>634.4</v>
      </c>
      <c r="BB307" s="90">
        <v>642.79999999999995</v>
      </c>
      <c r="BC307" s="90">
        <v>651.79999999999995</v>
      </c>
      <c r="BD307" s="90">
        <v>714.1</v>
      </c>
      <c r="BE307" s="90">
        <v>719.6</v>
      </c>
      <c r="BF307" s="90">
        <v>723.7</v>
      </c>
      <c r="BG307" s="90">
        <v>728.1</v>
      </c>
      <c r="BH307" s="90">
        <v>782.5</v>
      </c>
      <c r="BI307" s="90">
        <v>789.8</v>
      </c>
      <c r="BJ307" s="90">
        <v>797.1</v>
      </c>
      <c r="BK307" s="90">
        <v>804.4</v>
      </c>
      <c r="BL307" s="90">
        <v>871.5</v>
      </c>
      <c r="BM307" s="90">
        <v>874.9</v>
      </c>
      <c r="BN307" s="90">
        <v>890.1</v>
      </c>
      <c r="BO307" s="90">
        <v>898.1</v>
      </c>
      <c r="BP307" s="90">
        <v>1024.5999999999999</v>
      </c>
      <c r="BQ307" s="90">
        <v>1087.3</v>
      </c>
      <c r="BR307" s="90">
        <v>1106.8</v>
      </c>
      <c r="BS307" s="90">
        <v>1125.8</v>
      </c>
      <c r="BT307" s="90">
        <v>1143.8</v>
      </c>
      <c r="BU307" s="90">
        <v>1186</v>
      </c>
      <c r="BV307" s="90">
        <v>1426.8</v>
      </c>
      <c r="BW307" s="90">
        <v>1498.8</v>
      </c>
      <c r="BX307" s="91">
        <v>1538.5</v>
      </c>
      <c r="BY307" s="91">
        <v>1590.1</v>
      </c>
      <c r="BZ307" s="91">
        <v>1927.6</v>
      </c>
      <c r="CA307" s="91">
        <v>2141.6</v>
      </c>
      <c r="CB307" s="91">
        <v>2177.5</v>
      </c>
      <c r="CC307" s="90">
        <v>2252.8000000000002</v>
      </c>
      <c r="CD307" s="90">
        <v>2479.4</v>
      </c>
      <c r="CE307" s="90">
        <v>2607.8000000000002</v>
      </c>
    </row>
    <row r="308" spans="2:83" ht="17.399999999999999" customHeight="1" x14ac:dyDescent="0.3">
      <c r="B308" s="3" t="str">
        <f t="shared" si="15"/>
        <v>P4</v>
      </c>
      <c r="C308" s="1" t="s">
        <v>38</v>
      </c>
      <c r="D308" s="3" t="s">
        <v>91</v>
      </c>
      <c r="E308" s="3">
        <v>4</v>
      </c>
      <c r="F308" s="1" t="s">
        <v>382</v>
      </c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>
        <v>155.30000000000001</v>
      </c>
      <c r="T308" s="90">
        <v>167</v>
      </c>
      <c r="U308" s="90">
        <v>168.4</v>
      </c>
      <c r="V308" s="90">
        <v>169.3</v>
      </c>
      <c r="W308" s="90">
        <v>169.5</v>
      </c>
      <c r="X308" s="90">
        <v>183.7</v>
      </c>
      <c r="Y308" s="90">
        <v>185.7</v>
      </c>
      <c r="Z308" s="90">
        <v>194.2</v>
      </c>
      <c r="AA308" s="90">
        <v>200.5</v>
      </c>
      <c r="AB308" s="90">
        <v>218.7</v>
      </c>
      <c r="AC308" s="90">
        <v>221.2</v>
      </c>
      <c r="AD308" s="90">
        <v>223.5</v>
      </c>
      <c r="AE308" s="90">
        <v>223.7</v>
      </c>
      <c r="AF308" s="90">
        <v>237.5</v>
      </c>
      <c r="AG308" s="90">
        <v>240.9</v>
      </c>
      <c r="AH308" s="90">
        <v>243</v>
      </c>
      <c r="AI308" s="90">
        <v>244.9</v>
      </c>
      <c r="AJ308" s="90">
        <v>258.7</v>
      </c>
      <c r="AK308" s="90">
        <v>259.89999999999998</v>
      </c>
      <c r="AL308" s="90">
        <v>264.39999999999998</v>
      </c>
      <c r="AM308" s="90">
        <v>297.10000000000002</v>
      </c>
      <c r="AN308" s="90">
        <v>309.2</v>
      </c>
      <c r="AO308" s="90">
        <v>320.39999999999998</v>
      </c>
      <c r="AP308" s="90">
        <v>333.1</v>
      </c>
      <c r="AQ308" s="90">
        <v>345.3</v>
      </c>
      <c r="AR308" s="90">
        <v>378</v>
      </c>
      <c r="AS308" s="90">
        <v>398.6</v>
      </c>
      <c r="AT308" s="90">
        <v>437.7</v>
      </c>
      <c r="AU308" s="90">
        <v>453.9</v>
      </c>
      <c r="AV308" s="90">
        <v>500.79999999999995</v>
      </c>
      <c r="AW308" s="90">
        <v>511.70000000000005</v>
      </c>
      <c r="AX308" s="90">
        <v>521.20000000000005</v>
      </c>
      <c r="AY308" s="90">
        <v>530.20000000000005</v>
      </c>
      <c r="AZ308" s="90">
        <v>600.5</v>
      </c>
      <c r="BA308" s="90">
        <v>611.4</v>
      </c>
      <c r="BB308" s="90">
        <v>617.9</v>
      </c>
      <c r="BC308" s="90">
        <v>625.20000000000005</v>
      </c>
      <c r="BD308" s="90">
        <v>677</v>
      </c>
      <c r="BE308" s="90">
        <v>681.4</v>
      </c>
      <c r="BF308" s="90">
        <v>683.9</v>
      </c>
      <c r="BG308" s="90">
        <v>686.7</v>
      </c>
      <c r="BH308" s="90">
        <v>729.8</v>
      </c>
      <c r="BI308" s="90">
        <v>736.7</v>
      </c>
      <c r="BJ308" s="90">
        <v>742.7</v>
      </c>
      <c r="BK308" s="90">
        <v>749.3</v>
      </c>
      <c r="BL308" s="90">
        <v>807.7</v>
      </c>
      <c r="BM308" s="90">
        <v>808</v>
      </c>
      <c r="BN308" s="90">
        <v>825.8</v>
      </c>
      <c r="BO308" s="90">
        <v>833</v>
      </c>
      <c r="BP308" s="90">
        <v>941.4</v>
      </c>
      <c r="BQ308" s="90">
        <v>1019.7</v>
      </c>
      <c r="BR308" s="90">
        <v>1054</v>
      </c>
      <c r="BS308" s="90">
        <v>1087.5999999999999</v>
      </c>
      <c r="BT308" s="90">
        <v>1103.4000000000001</v>
      </c>
      <c r="BU308" s="90">
        <v>1155.0999999999999</v>
      </c>
      <c r="BV308" s="90">
        <v>1369.9</v>
      </c>
      <c r="BW308" s="90">
        <v>1444.2</v>
      </c>
      <c r="BX308" s="91">
        <v>1496.4</v>
      </c>
      <c r="BY308" s="91">
        <v>1561.8</v>
      </c>
      <c r="BZ308" s="91">
        <v>1890.3</v>
      </c>
      <c r="CA308" s="91">
        <v>2136.1</v>
      </c>
      <c r="CB308" s="91">
        <v>2188.9</v>
      </c>
      <c r="CC308" s="90">
        <v>2302.6</v>
      </c>
      <c r="CD308" s="90">
        <v>2549.6999999999998</v>
      </c>
      <c r="CE308" s="90">
        <v>2688.6</v>
      </c>
    </row>
    <row r="309" spans="2:83" ht="17.399999999999999" customHeight="1" x14ac:dyDescent="0.3">
      <c r="B309" s="3" t="str">
        <f t="shared" si="15"/>
        <v>P5</v>
      </c>
      <c r="C309" s="1" t="s">
        <v>38</v>
      </c>
      <c r="D309" s="3" t="s">
        <v>91</v>
      </c>
      <c r="E309" s="3">
        <v>5</v>
      </c>
      <c r="F309" s="1" t="s">
        <v>51</v>
      </c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>
        <v>156.19999999999999</v>
      </c>
      <c r="T309" s="90">
        <v>169.9</v>
      </c>
      <c r="U309" s="90">
        <v>172</v>
      </c>
      <c r="V309" s="90">
        <v>173.1</v>
      </c>
      <c r="W309" s="90">
        <v>173.4</v>
      </c>
      <c r="X309" s="90">
        <v>191.5</v>
      </c>
      <c r="Y309" s="90">
        <v>193.9</v>
      </c>
      <c r="Z309" s="90">
        <v>202.1</v>
      </c>
      <c r="AA309" s="90">
        <v>206.7</v>
      </c>
      <c r="AB309" s="90">
        <v>229.7</v>
      </c>
      <c r="AC309" s="90">
        <v>232.4</v>
      </c>
      <c r="AD309" s="90">
        <v>236.5</v>
      </c>
      <c r="AE309" s="90">
        <v>237</v>
      </c>
      <c r="AF309" s="90">
        <v>257.10000000000002</v>
      </c>
      <c r="AG309" s="90">
        <v>260</v>
      </c>
      <c r="AH309" s="90">
        <v>263.89999999999998</v>
      </c>
      <c r="AI309" s="90">
        <v>267.2</v>
      </c>
      <c r="AJ309" s="90">
        <v>285.10000000000002</v>
      </c>
      <c r="AK309" s="90">
        <v>286.7</v>
      </c>
      <c r="AL309" s="90">
        <v>294.10000000000002</v>
      </c>
      <c r="AM309" s="90">
        <v>312.3</v>
      </c>
      <c r="AN309" s="90">
        <v>333.3</v>
      </c>
      <c r="AO309" s="90">
        <v>342.4</v>
      </c>
      <c r="AP309" s="90">
        <v>349.8</v>
      </c>
      <c r="AQ309" s="90">
        <v>356</v>
      </c>
      <c r="AR309" s="90">
        <v>396.3</v>
      </c>
      <c r="AS309" s="90">
        <v>413.9</v>
      </c>
      <c r="AT309" s="90">
        <v>439.1</v>
      </c>
      <c r="AU309" s="90">
        <v>449.7</v>
      </c>
      <c r="AV309" s="90">
        <v>509.1</v>
      </c>
      <c r="AW309" s="90">
        <v>519.1</v>
      </c>
      <c r="AX309" s="90">
        <v>529.79999999999995</v>
      </c>
      <c r="AY309" s="90">
        <v>540.29999999999995</v>
      </c>
      <c r="AZ309" s="90">
        <v>629.79999999999995</v>
      </c>
      <c r="BA309" s="90">
        <v>640.9</v>
      </c>
      <c r="BB309" s="90">
        <v>650.29999999999995</v>
      </c>
      <c r="BC309" s="90">
        <v>660</v>
      </c>
      <c r="BD309" s="90">
        <v>727.2</v>
      </c>
      <c r="BE309" s="90">
        <v>733.2</v>
      </c>
      <c r="BF309" s="90">
        <v>738.4</v>
      </c>
      <c r="BG309" s="90">
        <v>743.8</v>
      </c>
      <c r="BH309" s="90">
        <v>800.9</v>
      </c>
      <c r="BI309" s="90">
        <v>808.3</v>
      </c>
      <c r="BJ309" s="90">
        <v>815.7</v>
      </c>
      <c r="BK309" s="90">
        <v>823.2</v>
      </c>
      <c r="BL309" s="90">
        <v>898</v>
      </c>
      <c r="BM309" s="90">
        <v>899.8</v>
      </c>
      <c r="BN309" s="90">
        <v>915.9</v>
      </c>
      <c r="BO309" s="90">
        <v>924.1</v>
      </c>
      <c r="BP309" s="90">
        <v>1060</v>
      </c>
      <c r="BQ309" s="90">
        <v>1110.4000000000001</v>
      </c>
      <c r="BR309" s="90">
        <v>1121.7</v>
      </c>
      <c r="BS309" s="90">
        <v>1132.7</v>
      </c>
      <c r="BT309" s="90">
        <v>1151.2</v>
      </c>
      <c r="BU309" s="90">
        <v>1188</v>
      </c>
      <c r="BV309" s="90">
        <v>1453</v>
      </c>
      <c r="BW309" s="90">
        <v>1520.4</v>
      </c>
      <c r="BX309" s="91">
        <v>1553.6</v>
      </c>
      <c r="BY309" s="91">
        <v>1598.8</v>
      </c>
      <c r="BZ309" s="91">
        <v>1972.3</v>
      </c>
      <c r="CA309" s="91">
        <v>2171.6</v>
      </c>
      <c r="CB309" s="91">
        <v>2192.3000000000002</v>
      </c>
      <c r="CC309" s="90">
        <v>2235.9</v>
      </c>
      <c r="CD309" s="90">
        <v>2455.3000000000002</v>
      </c>
      <c r="CE309" s="90">
        <v>2577.1</v>
      </c>
    </row>
    <row r="310" spans="2:83" ht="17.399999999999999" customHeight="1" x14ac:dyDescent="0.3">
      <c r="B310" s="3" t="str">
        <f t="shared" si="15"/>
        <v>P6</v>
      </c>
      <c r="C310" s="1" t="s">
        <v>38</v>
      </c>
      <c r="D310" s="3" t="s">
        <v>91</v>
      </c>
      <c r="E310" s="3">
        <v>6</v>
      </c>
      <c r="F310" s="1" t="s">
        <v>52</v>
      </c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>
        <v>165.3</v>
      </c>
      <c r="T310" s="90">
        <v>175</v>
      </c>
      <c r="U310" s="90">
        <v>176.1</v>
      </c>
      <c r="V310" s="90">
        <v>176.5</v>
      </c>
      <c r="W310" s="90">
        <v>176.7</v>
      </c>
      <c r="X310" s="90">
        <v>193.3</v>
      </c>
      <c r="Y310" s="90">
        <v>195.8</v>
      </c>
      <c r="Z310" s="90">
        <v>203.1</v>
      </c>
      <c r="AA310" s="90">
        <v>210.9</v>
      </c>
      <c r="AB310" s="90">
        <v>229.3</v>
      </c>
      <c r="AC310" s="90">
        <v>232.3</v>
      </c>
      <c r="AD310" s="90">
        <v>233</v>
      </c>
      <c r="AE310" s="90">
        <v>233.3</v>
      </c>
      <c r="AF310" s="90">
        <v>242.7</v>
      </c>
      <c r="AG310" s="90">
        <v>248.1</v>
      </c>
      <c r="AH310" s="90">
        <v>248.8</v>
      </c>
      <c r="AI310" s="90">
        <v>249.9</v>
      </c>
      <c r="AJ310" s="90">
        <v>264.2</v>
      </c>
      <c r="AK310" s="90">
        <v>266.10000000000002</v>
      </c>
      <c r="AL310" s="90">
        <v>265.8</v>
      </c>
      <c r="AM310" s="90">
        <v>338.5</v>
      </c>
      <c r="AN310" s="90">
        <v>343.8</v>
      </c>
      <c r="AO310" s="90">
        <v>359</v>
      </c>
      <c r="AP310" s="90">
        <v>380.4</v>
      </c>
      <c r="AQ310" s="90">
        <v>399.9</v>
      </c>
      <c r="AR310" s="90">
        <v>432.6</v>
      </c>
      <c r="AS310" s="90">
        <v>460.2</v>
      </c>
      <c r="AT310" s="90">
        <v>514</v>
      </c>
      <c r="AU310" s="90">
        <v>539.5</v>
      </c>
      <c r="AV310" s="90">
        <v>585.1</v>
      </c>
      <c r="AW310" s="90">
        <v>600.5</v>
      </c>
      <c r="AX310" s="90">
        <v>613.6</v>
      </c>
      <c r="AY310" s="90">
        <v>625.1</v>
      </c>
      <c r="AZ310" s="90">
        <v>692</v>
      </c>
      <c r="BA310" s="90">
        <v>706.1</v>
      </c>
      <c r="BB310" s="90">
        <v>711.3</v>
      </c>
      <c r="BC310" s="90">
        <v>717.9</v>
      </c>
      <c r="BD310" s="90">
        <v>767.4</v>
      </c>
      <c r="BE310" s="90">
        <v>771.4</v>
      </c>
      <c r="BF310" s="90">
        <v>771.3</v>
      </c>
      <c r="BG310" s="90">
        <v>771.9</v>
      </c>
      <c r="BH310" s="90">
        <v>812.9</v>
      </c>
      <c r="BI310" s="90">
        <v>820.5</v>
      </c>
      <c r="BJ310" s="90">
        <v>828.6</v>
      </c>
      <c r="BK310" s="90">
        <v>836.1</v>
      </c>
      <c r="BL310" s="90">
        <v>888.4</v>
      </c>
      <c r="BM310" s="90">
        <v>889.2</v>
      </c>
      <c r="BN310" s="90">
        <v>912.3</v>
      </c>
      <c r="BO310" s="90">
        <v>920.8</v>
      </c>
      <c r="BP310" s="90">
        <v>1023.5</v>
      </c>
      <c r="BQ310" s="90">
        <v>1150.9000000000001</v>
      </c>
      <c r="BR310" s="90">
        <v>1210.8</v>
      </c>
      <c r="BS310" s="90">
        <v>1268.8</v>
      </c>
      <c r="BT310" s="90">
        <v>1280.0999999999999</v>
      </c>
      <c r="BU310" s="90">
        <v>1330.3</v>
      </c>
      <c r="BV310" s="90">
        <v>1536.9</v>
      </c>
      <c r="BW310" s="90">
        <v>1634.5</v>
      </c>
      <c r="BX310" s="91">
        <v>1726</v>
      </c>
      <c r="BY310" s="91">
        <v>1824.7</v>
      </c>
      <c r="BZ310" s="91">
        <v>2166.9</v>
      </c>
      <c r="CA310" s="91">
        <v>2519.6999999999998</v>
      </c>
      <c r="CB310" s="91">
        <v>2625.5</v>
      </c>
      <c r="CC310" s="90">
        <v>2846.9</v>
      </c>
      <c r="CD310" s="90">
        <v>3135.7</v>
      </c>
      <c r="CE310" s="90">
        <v>3313.5</v>
      </c>
    </row>
    <row r="311" spans="2:83" ht="17.399999999999999" customHeight="1" x14ac:dyDescent="0.3">
      <c r="B311" s="3" t="str">
        <f t="shared" si="15"/>
        <v>P7</v>
      </c>
      <c r="C311" s="1" t="s">
        <v>38</v>
      </c>
      <c r="D311" s="3" t="s">
        <v>91</v>
      </c>
      <c r="E311" s="3">
        <v>7</v>
      </c>
      <c r="F311" s="1" t="s">
        <v>53</v>
      </c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>
        <v>157.1</v>
      </c>
      <c r="T311" s="90">
        <v>167.5</v>
      </c>
      <c r="U311" s="90">
        <v>168.8</v>
      </c>
      <c r="V311" s="90">
        <v>179.5</v>
      </c>
      <c r="W311" s="90">
        <v>180.8</v>
      </c>
      <c r="X311" s="90">
        <v>199</v>
      </c>
      <c r="Y311" s="90">
        <v>202.1</v>
      </c>
      <c r="Z311" s="90">
        <v>208.6</v>
      </c>
      <c r="AA311" s="90">
        <v>215.9</v>
      </c>
      <c r="AB311" s="90">
        <v>242</v>
      </c>
      <c r="AC311" s="90">
        <v>248.2</v>
      </c>
      <c r="AD311" s="90">
        <v>249</v>
      </c>
      <c r="AE311" s="90">
        <v>248.3</v>
      </c>
      <c r="AF311" s="90">
        <v>258.2</v>
      </c>
      <c r="AG311" s="90">
        <v>259.10000000000002</v>
      </c>
      <c r="AH311" s="90">
        <v>261.89999999999998</v>
      </c>
      <c r="AI311" s="90">
        <v>264.39999999999998</v>
      </c>
      <c r="AJ311" s="90">
        <v>279.89999999999998</v>
      </c>
      <c r="AK311" s="90">
        <v>283.5</v>
      </c>
      <c r="AL311" s="90">
        <v>287.60000000000002</v>
      </c>
      <c r="AM311" s="90">
        <v>299.7</v>
      </c>
      <c r="AN311" s="90">
        <v>314.10000000000002</v>
      </c>
      <c r="AO311" s="90">
        <v>321.3</v>
      </c>
      <c r="AP311" s="90">
        <v>337</v>
      </c>
      <c r="AQ311" s="90">
        <v>341.8</v>
      </c>
      <c r="AR311" s="90">
        <v>378.2</v>
      </c>
      <c r="AS311" s="90">
        <v>403</v>
      </c>
      <c r="AT311" s="90">
        <v>424.8</v>
      </c>
      <c r="AU311" s="90">
        <v>435.9</v>
      </c>
      <c r="AV311" s="90">
        <v>477.2</v>
      </c>
      <c r="AW311" s="90">
        <v>489.3</v>
      </c>
      <c r="AX311" s="90">
        <v>512.70000000000005</v>
      </c>
      <c r="AY311" s="90">
        <v>519.1</v>
      </c>
      <c r="AZ311" s="90">
        <v>579</v>
      </c>
      <c r="BA311" s="90">
        <v>592.5</v>
      </c>
      <c r="BB311" s="90">
        <v>593.4</v>
      </c>
      <c r="BC311" s="90">
        <v>598.79999999999995</v>
      </c>
      <c r="BD311" s="90">
        <v>641.20000000000005</v>
      </c>
      <c r="BE311" s="90">
        <v>641.4</v>
      </c>
      <c r="BF311" s="90">
        <v>645.5</v>
      </c>
      <c r="BG311" s="90">
        <v>648.5</v>
      </c>
      <c r="BH311" s="90">
        <v>705</v>
      </c>
      <c r="BI311" s="90">
        <v>711.3</v>
      </c>
      <c r="BJ311" s="90">
        <v>721</v>
      </c>
      <c r="BK311" s="90">
        <v>726.4</v>
      </c>
      <c r="BL311" s="90">
        <v>783.1</v>
      </c>
      <c r="BM311" s="90">
        <v>788.5</v>
      </c>
      <c r="BN311" s="90">
        <v>800.7</v>
      </c>
      <c r="BO311" s="90">
        <v>810.1</v>
      </c>
      <c r="BP311" s="90">
        <v>917.6</v>
      </c>
      <c r="BQ311" s="90">
        <v>957.7</v>
      </c>
      <c r="BR311" s="90">
        <v>984.9</v>
      </c>
      <c r="BS311" s="90">
        <v>1006.2</v>
      </c>
      <c r="BT311" s="90">
        <v>1059.8</v>
      </c>
      <c r="BU311" s="90">
        <v>1080.7</v>
      </c>
      <c r="BV311" s="90">
        <v>1285.0999999999999</v>
      </c>
      <c r="BW311" s="90">
        <v>1346.7</v>
      </c>
      <c r="BX311" s="91">
        <v>1378.2</v>
      </c>
      <c r="BY311" s="91">
        <v>1434.2</v>
      </c>
      <c r="BZ311" s="91">
        <v>1770.3</v>
      </c>
      <c r="CA311" s="91">
        <v>1953.5</v>
      </c>
      <c r="CB311" s="91">
        <v>1964.7</v>
      </c>
      <c r="CC311" s="90">
        <v>2037.7</v>
      </c>
      <c r="CD311" s="90">
        <v>2229.3000000000002</v>
      </c>
      <c r="CE311" s="90">
        <v>2389</v>
      </c>
    </row>
    <row r="312" spans="2:83" ht="17.399999999999999" customHeight="1" x14ac:dyDescent="0.3">
      <c r="B312" s="3" t="str">
        <f t="shared" si="15"/>
        <v>P8</v>
      </c>
      <c r="C312" s="1" t="s">
        <v>38</v>
      </c>
      <c r="D312" s="3" t="s">
        <v>91</v>
      </c>
      <c r="E312" s="3">
        <v>8</v>
      </c>
      <c r="F312" s="1" t="s">
        <v>336</v>
      </c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>
        <v>162.80000000000001</v>
      </c>
      <c r="T312" s="90">
        <v>173.9</v>
      </c>
      <c r="U312" s="90">
        <v>175.6</v>
      </c>
      <c r="V312" s="90">
        <v>176.9</v>
      </c>
      <c r="W312" s="90">
        <v>177.1</v>
      </c>
      <c r="X312" s="90">
        <v>192.4</v>
      </c>
      <c r="Y312" s="90">
        <v>194.5</v>
      </c>
      <c r="Z312" s="90">
        <v>198.4</v>
      </c>
      <c r="AA312" s="90">
        <v>201.9</v>
      </c>
      <c r="AB312" s="90">
        <v>220.7</v>
      </c>
      <c r="AC312" s="90">
        <v>232.6</v>
      </c>
      <c r="AD312" s="90">
        <v>238.7</v>
      </c>
      <c r="AE312" s="90">
        <v>240.1</v>
      </c>
      <c r="AF312" s="90">
        <v>254.6</v>
      </c>
      <c r="AG312" s="90">
        <v>256.8</v>
      </c>
      <c r="AH312" s="90">
        <v>261.7</v>
      </c>
      <c r="AI312" s="90">
        <v>265.10000000000002</v>
      </c>
      <c r="AJ312" s="90">
        <v>281.7</v>
      </c>
      <c r="AK312" s="90">
        <v>283.8</v>
      </c>
      <c r="AL312" s="90">
        <v>286.89999999999998</v>
      </c>
      <c r="AM312" s="90">
        <v>298.7</v>
      </c>
      <c r="AN312" s="90">
        <v>316.5</v>
      </c>
      <c r="AO312" s="90">
        <v>327.9</v>
      </c>
      <c r="AP312" s="90">
        <v>334.2</v>
      </c>
      <c r="AQ312" s="90">
        <v>338.2</v>
      </c>
      <c r="AR312" s="90">
        <v>368.4</v>
      </c>
      <c r="AS312" s="90">
        <v>380.5</v>
      </c>
      <c r="AT312" s="90">
        <v>413.7</v>
      </c>
      <c r="AU312" s="90">
        <v>420.8</v>
      </c>
      <c r="AV312" s="90">
        <v>472.5</v>
      </c>
      <c r="AW312" s="90">
        <v>487.9</v>
      </c>
      <c r="AX312" s="90">
        <v>496.3</v>
      </c>
      <c r="AY312" s="90">
        <v>506.20000000000005</v>
      </c>
      <c r="AZ312" s="90">
        <v>571</v>
      </c>
      <c r="BA312" s="90">
        <v>595</v>
      </c>
      <c r="BB312" s="90">
        <v>595</v>
      </c>
      <c r="BC312" s="90">
        <v>602.79999999999995</v>
      </c>
      <c r="BD312" s="90">
        <v>655.4</v>
      </c>
      <c r="BE312" s="90">
        <v>660.1</v>
      </c>
      <c r="BF312" s="90">
        <v>660.8</v>
      </c>
      <c r="BG312" s="90">
        <v>665.2</v>
      </c>
      <c r="BH312" s="90">
        <v>713.6</v>
      </c>
      <c r="BI312" s="90">
        <v>721.8</v>
      </c>
      <c r="BJ312" s="90">
        <v>739.3</v>
      </c>
      <c r="BK312" s="90">
        <v>747.9</v>
      </c>
      <c r="BL312" s="90">
        <v>811.1</v>
      </c>
      <c r="BM312" s="90">
        <v>816.8</v>
      </c>
      <c r="BN312" s="90">
        <v>824.6</v>
      </c>
      <c r="BO312" s="90">
        <v>831</v>
      </c>
      <c r="BP312" s="90">
        <v>953.9</v>
      </c>
      <c r="BQ312" s="90">
        <v>986.3</v>
      </c>
      <c r="BR312" s="90">
        <v>1007.6</v>
      </c>
      <c r="BS312" s="90">
        <v>1012.7</v>
      </c>
      <c r="BT312" s="90">
        <v>1041.5</v>
      </c>
      <c r="BU312" s="90">
        <v>1059.9000000000001</v>
      </c>
      <c r="BV312" s="90">
        <v>1253.2</v>
      </c>
      <c r="BW312" s="90">
        <v>1345.1</v>
      </c>
      <c r="BX312" s="91">
        <v>1381.7</v>
      </c>
      <c r="BY312" s="91">
        <v>1407.4</v>
      </c>
      <c r="BZ312" s="91">
        <v>1666</v>
      </c>
      <c r="CA312" s="91">
        <v>1824.8</v>
      </c>
      <c r="CB312" s="91">
        <v>1829.8</v>
      </c>
      <c r="CC312" s="90">
        <v>1854.6</v>
      </c>
      <c r="CD312" s="90">
        <v>2070.1</v>
      </c>
      <c r="CE312" s="90">
        <v>2159.3000000000002</v>
      </c>
    </row>
    <row r="313" spans="2:83" ht="17.399999999999999" customHeight="1" x14ac:dyDescent="0.3">
      <c r="B313" s="3" t="str">
        <f t="shared" si="15"/>
        <v>P9</v>
      </c>
      <c r="C313" s="1" t="s">
        <v>38</v>
      </c>
      <c r="D313" s="3" t="s">
        <v>91</v>
      </c>
      <c r="E313" s="3">
        <v>9</v>
      </c>
      <c r="F313" s="1" t="s">
        <v>571</v>
      </c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>
        <v>141.4</v>
      </c>
      <c r="T313" s="90">
        <v>148.5</v>
      </c>
      <c r="U313" s="90">
        <v>149.4</v>
      </c>
      <c r="V313" s="90">
        <v>175.5</v>
      </c>
      <c r="W313" s="90">
        <v>176.7</v>
      </c>
      <c r="X313" s="90">
        <v>201.7</v>
      </c>
      <c r="Y313" s="90">
        <v>202.8</v>
      </c>
      <c r="Z313" s="90">
        <v>214.3</v>
      </c>
      <c r="AA313" s="90">
        <v>227.9</v>
      </c>
      <c r="AB313" s="90">
        <v>266.8</v>
      </c>
      <c r="AC313" s="90">
        <v>268.8</v>
      </c>
      <c r="AD313" s="90">
        <v>253.8</v>
      </c>
      <c r="AE313" s="90">
        <v>247.3</v>
      </c>
      <c r="AF313" s="90">
        <v>237.7</v>
      </c>
      <c r="AG313" s="90">
        <v>224.7</v>
      </c>
      <c r="AH313" s="90">
        <v>226.3</v>
      </c>
      <c r="AI313" s="90">
        <v>227.6</v>
      </c>
      <c r="AJ313" s="90">
        <v>253.9</v>
      </c>
      <c r="AK313" s="90">
        <v>266</v>
      </c>
      <c r="AL313" s="90">
        <v>268.10000000000002</v>
      </c>
      <c r="AM313" s="90">
        <v>274</v>
      </c>
      <c r="AN313" s="90">
        <v>281.60000000000002</v>
      </c>
      <c r="AO313" s="90">
        <v>283.3</v>
      </c>
      <c r="AP313" s="90">
        <v>290.7</v>
      </c>
      <c r="AQ313" s="90">
        <v>309.8</v>
      </c>
      <c r="AR313" s="90">
        <v>323.8</v>
      </c>
      <c r="AS313" s="90">
        <v>359</v>
      </c>
      <c r="AT313" s="90">
        <v>405.1</v>
      </c>
      <c r="AU313" s="90">
        <v>417.9</v>
      </c>
      <c r="AV313" s="90">
        <v>440.7</v>
      </c>
      <c r="AW313" s="90">
        <v>429.2</v>
      </c>
      <c r="AX313" s="90">
        <v>426.4</v>
      </c>
      <c r="AY313" s="90">
        <v>421.1</v>
      </c>
      <c r="AZ313" s="90">
        <v>463.1</v>
      </c>
      <c r="BA313" s="90">
        <v>469.1</v>
      </c>
      <c r="BB313" s="90">
        <v>477.3</v>
      </c>
      <c r="BC313" s="90">
        <v>478.6</v>
      </c>
      <c r="BD313" s="90">
        <v>489.3</v>
      </c>
      <c r="BE313" s="90">
        <v>490.8</v>
      </c>
      <c r="BF313" s="90">
        <v>491.6</v>
      </c>
      <c r="BG313" s="90">
        <v>492.1</v>
      </c>
      <c r="BH313" s="90">
        <v>515</v>
      </c>
      <c r="BI313" s="90">
        <v>517.79999999999995</v>
      </c>
      <c r="BJ313" s="90">
        <v>522.5</v>
      </c>
      <c r="BK313" s="90">
        <v>525.4</v>
      </c>
      <c r="BL313" s="90">
        <v>551.6</v>
      </c>
      <c r="BM313" s="90">
        <v>565.20000000000005</v>
      </c>
      <c r="BN313" s="90">
        <v>596.1</v>
      </c>
      <c r="BO313" s="90">
        <v>605.20000000000005</v>
      </c>
      <c r="BP313" s="90">
        <v>684.5</v>
      </c>
      <c r="BQ313" s="90">
        <v>769.2</v>
      </c>
      <c r="BR313" s="90">
        <v>875.4</v>
      </c>
      <c r="BS313" s="90">
        <v>933.4</v>
      </c>
      <c r="BT313" s="90">
        <v>1019.4</v>
      </c>
      <c r="BU313" s="90">
        <v>1025.5999999999999</v>
      </c>
      <c r="BV313" s="90">
        <v>1111.2</v>
      </c>
      <c r="BW313" s="90">
        <v>1058.9000000000001</v>
      </c>
      <c r="BX313" s="91">
        <v>1095.5</v>
      </c>
      <c r="BY313" s="91">
        <v>1189</v>
      </c>
      <c r="BZ313" s="91">
        <v>1416.6</v>
      </c>
      <c r="CA313" s="91">
        <v>1688.5</v>
      </c>
      <c r="CB313" s="91">
        <v>1721.5</v>
      </c>
      <c r="CC313" s="90">
        <v>1856</v>
      </c>
      <c r="CD313" s="90">
        <v>2033.7</v>
      </c>
      <c r="CE313" s="90">
        <v>2277.6999999999998</v>
      </c>
    </row>
    <row r="314" spans="2:83" ht="17.399999999999999" customHeight="1" x14ac:dyDescent="0.3">
      <c r="B314" s="3" t="str">
        <f t="shared" si="15"/>
        <v>P10</v>
      </c>
      <c r="C314" s="1" t="s">
        <v>38</v>
      </c>
      <c r="D314" s="3" t="s">
        <v>91</v>
      </c>
      <c r="E314" s="3">
        <v>10</v>
      </c>
      <c r="F314" s="1" t="s">
        <v>378</v>
      </c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>
        <v>138.5</v>
      </c>
      <c r="T314" s="90">
        <v>168.3</v>
      </c>
      <c r="U314" s="90">
        <v>201.5</v>
      </c>
      <c r="V314" s="90">
        <v>214.8</v>
      </c>
      <c r="W314" s="90">
        <v>220.4</v>
      </c>
      <c r="X314" s="90">
        <v>236.2</v>
      </c>
      <c r="Y314" s="90">
        <v>220.6</v>
      </c>
      <c r="Z314" s="90">
        <v>248.3</v>
      </c>
      <c r="AA314" s="90">
        <v>275</v>
      </c>
      <c r="AB314" s="90">
        <v>347.1</v>
      </c>
      <c r="AC314" s="90">
        <v>396</v>
      </c>
      <c r="AD314" s="90">
        <v>270.60000000000002</v>
      </c>
      <c r="AE314" s="90">
        <v>219.9</v>
      </c>
      <c r="AF314" s="90">
        <v>202.4</v>
      </c>
      <c r="AG314" s="90">
        <v>210.3</v>
      </c>
      <c r="AH314" s="90">
        <v>205.2</v>
      </c>
      <c r="AI314" s="90">
        <v>240.2</v>
      </c>
      <c r="AJ314" s="90">
        <v>264.2</v>
      </c>
      <c r="AK314" s="90">
        <v>272.60000000000002</v>
      </c>
      <c r="AL314" s="90">
        <v>297</v>
      </c>
      <c r="AM314" s="90">
        <v>291.8</v>
      </c>
      <c r="AN314" s="90">
        <v>298.3</v>
      </c>
      <c r="AO314" s="90">
        <v>316.2</v>
      </c>
      <c r="AP314" s="90">
        <v>328.6</v>
      </c>
      <c r="AQ314" s="90">
        <v>384.3</v>
      </c>
      <c r="AR314" s="90">
        <v>442.5</v>
      </c>
      <c r="AS314" s="90">
        <v>553.1</v>
      </c>
      <c r="AT314" s="90">
        <v>635.9</v>
      </c>
      <c r="AU314" s="90">
        <v>635.1</v>
      </c>
      <c r="AV314" s="90">
        <v>639</v>
      </c>
      <c r="AW314" s="90">
        <v>638.20000000000005</v>
      </c>
      <c r="AX314" s="90">
        <v>627.29999999999995</v>
      </c>
      <c r="AY314" s="90">
        <v>588</v>
      </c>
      <c r="AZ314" s="90">
        <v>639.79999999999995</v>
      </c>
      <c r="BA314" s="90">
        <v>622.20000000000005</v>
      </c>
      <c r="BB314" s="90">
        <v>619.6</v>
      </c>
      <c r="BC314" s="90">
        <v>571.5</v>
      </c>
      <c r="BD314" s="90">
        <v>541.1</v>
      </c>
      <c r="BE314" s="90">
        <v>525.5</v>
      </c>
      <c r="BF314" s="90">
        <v>495.2</v>
      </c>
      <c r="BG314" s="90">
        <v>457.2</v>
      </c>
      <c r="BH314" s="90">
        <v>546.29999999999995</v>
      </c>
      <c r="BI314" s="90">
        <v>546.1</v>
      </c>
      <c r="BJ314" s="90">
        <v>577.29999999999995</v>
      </c>
      <c r="BK314" s="90">
        <v>565.5</v>
      </c>
      <c r="BL314" s="90">
        <v>583.79999999999995</v>
      </c>
      <c r="BM314" s="90">
        <v>717.8</v>
      </c>
      <c r="BN314" s="90">
        <v>742.1</v>
      </c>
      <c r="BO314" s="90">
        <v>786.9</v>
      </c>
      <c r="BP314" s="90">
        <v>973.9</v>
      </c>
      <c r="BQ314" s="90">
        <v>1105.8</v>
      </c>
      <c r="BR314" s="90">
        <v>1432.9</v>
      </c>
      <c r="BS314" s="90">
        <v>1491.8</v>
      </c>
      <c r="BT314" s="90">
        <v>1370.1</v>
      </c>
      <c r="BU314" s="90">
        <v>1357.5</v>
      </c>
      <c r="BV314" s="90">
        <v>1601.9</v>
      </c>
      <c r="BW314" s="90">
        <v>1413.6</v>
      </c>
      <c r="BX314" s="91">
        <v>1472.4</v>
      </c>
      <c r="BY314" s="91">
        <v>1854.8</v>
      </c>
      <c r="BZ314" s="91">
        <v>2092.6999999999998</v>
      </c>
      <c r="CA314" s="91">
        <v>3189</v>
      </c>
      <c r="CB314" s="91">
        <v>3502.1</v>
      </c>
      <c r="CC314" s="90">
        <v>3644.4</v>
      </c>
      <c r="CD314" s="90">
        <v>3842.1</v>
      </c>
      <c r="CE314" s="90">
        <v>4084.4</v>
      </c>
    </row>
    <row r="315" spans="2:83" ht="17.399999999999999" customHeight="1" x14ac:dyDescent="0.3">
      <c r="B315" s="3" t="str">
        <f t="shared" si="15"/>
        <v>P11</v>
      </c>
      <c r="C315" s="1" t="s">
        <v>38</v>
      </c>
      <c r="D315" s="3" t="s">
        <v>91</v>
      </c>
      <c r="E315" s="3">
        <v>11</v>
      </c>
      <c r="F315" s="1" t="s">
        <v>383</v>
      </c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>
        <v>171.2</v>
      </c>
      <c r="T315" s="90">
        <v>175.4</v>
      </c>
      <c r="U315" s="90">
        <v>175.8</v>
      </c>
      <c r="V315" s="90">
        <v>178</v>
      </c>
      <c r="W315" s="90">
        <v>178.1</v>
      </c>
      <c r="X315" s="90">
        <v>188.8</v>
      </c>
      <c r="Y315" s="90">
        <v>190.1</v>
      </c>
      <c r="Z315" s="90">
        <v>194.8</v>
      </c>
      <c r="AA315" s="90">
        <v>198.3</v>
      </c>
      <c r="AB315" s="90">
        <v>216.7</v>
      </c>
      <c r="AC315" s="90">
        <v>239.4</v>
      </c>
      <c r="AD315" s="90">
        <v>238.2</v>
      </c>
      <c r="AE315" s="90">
        <v>238.3</v>
      </c>
      <c r="AF315" s="90">
        <v>242.9</v>
      </c>
      <c r="AG315" s="90">
        <v>245</v>
      </c>
      <c r="AH315" s="90">
        <v>245.7</v>
      </c>
      <c r="AI315" s="90">
        <v>246.3</v>
      </c>
      <c r="AJ315" s="90">
        <v>254.1</v>
      </c>
      <c r="AK315" s="90">
        <v>254.8</v>
      </c>
      <c r="AL315" s="90">
        <v>257.3</v>
      </c>
      <c r="AM315" s="90">
        <v>292.7</v>
      </c>
      <c r="AN315" s="90">
        <v>296.8</v>
      </c>
      <c r="AO315" s="90">
        <v>319.3</v>
      </c>
      <c r="AP315" s="90">
        <v>333.9</v>
      </c>
      <c r="AQ315" s="90">
        <v>342.6</v>
      </c>
      <c r="AR315" s="90">
        <v>359.2</v>
      </c>
      <c r="AS315" s="90">
        <v>373.8</v>
      </c>
      <c r="AT315" s="90">
        <v>426.3</v>
      </c>
      <c r="AU315" s="90">
        <v>437.7</v>
      </c>
      <c r="AV315" s="90">
        <v>475.1</v>
      </c>
      <c r="AW315" s="90">
        <v>498.1</v>
      </c>
      <c r="AX315" s="90">
        <v>508.5</v>
      </c>
      <c r="AY315" s="90">
        <v>513.4</v>
      </c>
      <c r="AZ315" s="90">
        <v>545.5</v>
      </c>
      <c r="BA315" s="90">
        <v>584.20000000000005</v>
      </c>
      <c r="BB315" s="90">
        <v>577.6</v>
      </c>
      <c r="BC315" s="90">
        <v>581.1</v>
      </c>
      <c r="BD315" s="90">
        <v>603.70000000000005</v>
      </c>
      <c r="BE315" s="90">
        <v>605.5</v>
      </c>
      <c r="BF315" s="90">
        <v>597.70000000000005</v>
      </c>
      <c r="BG315" s="90">
        <v>598.4</v>
      </c>
      <c r="BH315" s="90">
        <v>617.6</v>
      </c>
      <c r="BI315" s="90">
        <v>626.20000000000005</v>
      </c>
      <c r="BJ315" s="90">
        <v>655.20000000000005</v>
      </c>
      <c r="BK315" s="90">
        <v>664.6</v>
      </c>
      <c r="BL315" s="90">
        <v>709.5</v>
      </c>
      <c r="BM315" s="90">
        <v>710.7</v>
      </c>
      <c r="BN315" s="90">
        <v>722.3</v>
      </c>
      <c r="BO315" s="90">
        <v>728.9</v>
      </c>
      <c r="BP315" s="90">
        <v>820.5</v>
      </c>
      <c r="BQ315" s="90">
        <v>875.5</v>
      </c>
      <c r="BR315" s="90">
        <v>931.3</v>
      </c>
      <c r="BS315" s="90">
        <v>952.4</v>
      </c>
      <c r="BT315" s="90">
        <v>982.4</v>
      </c>
      <c r="BU315" s="90">
        <v>1008.4</v>
      </c>
      <c r="BV315" s="90">
        <v>1112.9000000000001</v>
      </c>
      <c r="BW315" s="90">
        <v>1258.7</v>
      </c>
      <c r="BX315" s="91">
        <v>1330.4</v>
      </c>
      <c r="BY315" s="91">
        <v>1377.4</v>
      </c>
      <c r="BZ315" s="91">
        <v>1580.1</v>
      </c>
      <c r="CA315" s="91">
        <v>1813.9</v>
      </c>
      <c r="CB315" s="91">
        <v>1849.4</v>
      </c>
      <c r="CC315" s="90">
        <v>1954.8</v>
      </c>
      <c r="CD315" s="90">
        <v>2231.3000000000002</v>
      </c>
      <c r="CE315" s="90">
        <v>2324.6999999999998</v>
      </c>
    </row>
    <row r="316" spans="2:83" ht="17.399999999999999" customHeight="1" x14ac:dyDescent="0.3">
      <c r="B316" s="3" t="str">
        <f t="shared" si="15"/>
        <v>P12</v>
      </c>
      <c r="C316" s="1" t="s">
        <v>38</v>
      </c>
      <c r="D316" s="3" t="s">
        <v>91</v>
      </c>
      <c r="E316" s="3">
        <v>12</v>
      </c>
      <c r="F316" s="1" t="s">
        <v>384</v>
      </c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>
        <v>158.4</v>
      </c>
      <c r="T316" s="90">
        <v>173.6</v>
      </c>
      <c r="U316" s="90">
        <v>175.8</v>
      </c>
      <c r="V316" s="90">
        <v>178.2</v>
      </c>
      <c r="W316" s="90">
        <v>178.8</v>
      </c>
      <c r="X316" s="90">
        <v>198.1</v>
      </c>
      <c r="Y316" s="90">
        <v>201.2</v>
      </c>
      <c r="Z316" s="90">
        <v>208.5</v>
      </c>
      <c r="AA316" s="90">
        <v>213</v>
      </c>
      <c r="AB316" s="90">
        <v>236.9</v>
      </c>
      <c r="AC316" s="90">
        <v>240.9</v>
      </c>
      <c r="AD316" s="90">
        <v>245</v>
      </c>
      <c r="AE316" s="90">
        <v>245.6</v>
      </c>
      <c r="AF316" s="90">
        <v>265.8</v>
      </c>
      <c r="AG316" s="90">
        <v>268.3</v>
      </c>
      <c r="AH316" s="90">
        <v>272.7</v>
      </c>
      <c r="AI316" s="90">
        <v>276.5</v>
      </c>
      <c r="AJ316" s="90">
        <v>295.60000000000002</v>
      </c>
      <c r="AK316" s="90">
        <v>297.39999999999998</v>
      </c>
      <c r="AL316" s="90">
        <v>304.7</v>
      </c>
      <c r="AM316" s="90">
        <v>313.8</v>
      </c>
      <c r="AN316" s="90">
        <v>336.1</v>
      </c>
      <c r="AO316" s="90">
        <v>343</v>
      </c>
      <c r="AP316" s="90">
        <v>350</v>
      </c>
      <c r="AQ316" s="90">
        <v>354</v>
      </c>
      <c r="AR316" s="90">
        <v>397.1</v>
      </c>
      <c r="AS316" s="90">
        <v>412.5</v>
      </c>
      <c r="AT316" s="90">
        <v>443.7</v>
      </c>
      <c r="AU316" s="90">
        <v>451.2</v>
      </c>
      <c r="AV316" s="90">
        <v>509.29999999999995</v>
      </c>
      <c r="AW316" s="90">
        <v>517.70000000000005</v>
      </c>
      <c r="AX316" s="90">
        <v>533.29999999999995</v>
      </c>
      <c r="AY316" s="90">
        <v>543.6</v>
      </c>
      <c r="AZ316" s="90">
        <v>630.4</v>
      </c>
      <c r="BA316" s="90">
        <v>641.79999999999995</v>
      </c>
      <c r="BB316" s="90">
        <v>651.9</v>
      </c>
      <c r="BC316" s="90">
        <v>661.6</v>
      </c>
      <c r="BD316" s="90">
        <v>727.5</v>
      </c>
      <c r="BE316" s="90">
        <v>733.5</v>
      </c>
      <c r="BF316" s="90">
        <v>739.3</v>
      </c>
      <c r="BG316" s="90">
        <v>745.1</v>
      </c>
      <c r="BH316" s="90">
        <v>802.5</v>
      </c>
      <c r="BI316" s="90">
        <v>809.5</v>
      </c>
      <c r="BJ316" s="90">
        <v>816.9</v>
      </c>
      <c r="BK316" s="90">
        <v>824</v>
      </c>
      <c r="BL316" s="90">
        <v>897.4</v>
      </c>
      <c r="BM316" s="90">
        <v>900.5</v>
      </c>
      <c r="BN316" s="90">
        <v>916.9</v>
      </c>
      <c r="BO316" s="90">
        <v>925</v>
      </c>
      <c r="BP316" s="90">
        <v>1059.4000000000001</v>
      </c>
      <c r="BQ316" s="90">
        <v>1100.9000000000001</v>
      </c>
      <c r="BR316" s="90">
        <v>1105.0999999999999</v>
      </c>
      <c r="BS316" s="90">
        <v>1109.2</v>
      </c>
      <c r="BT316" s="90">
        <v>1131.7</v>
      </c>
      <c r="BU316" s="90">
        <v>1156.8</v>
      </c>
      <c r="BV316" s="90">
        <v>1425.6</v>
      </c>
      <c r="BW316" s="90">
        <v>1483.3</v>
      </c>
      <c r="BX316" s="91">
        <v>1505.1</v>
      </c>
      <c r="BY316" s="91">
        <v>1537.8</v>
      </c>
      <c r="BZ316" s="91">
        <v>1906.2</v>
      </c>
      <c r="CA316" s="91">
        <v>2075.6999999999998</v>
      </c>
      <c r="CB316" s="91">
        <v>2082.8000000000002</v>
      </c>
      <c r="CC316" s="90">
        <v>2097.4</v>
      </c>
      <c r="CD316" s="90">
        <v>2291.8000000000002</v>
      </c>
      <c r="CE316" s="90">
        <v>2441.8000000000002</v>
      </c>
    </row>
    <row r="317" spans="2:83" ht="17.399999999999999" customHeight="1" x14ac:dyDescent="0.3">
      <c r="B317" s="3" t="str">
        <f t="shared" si="15"/>
        <v>P13</v>
      </c>
      <c r="C317" s="1" t="s">
        <v>38</v>
      </c>
      <c r="D317" s="3" t="s">
        <v>91</v>
      </c>
      <c r="E317" s="3">
        <v>13</v>
      </c>
      <c r="F317" s="1" t="s">
        <v>512</v>
      </c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>
        <v>127.2</v>
      </c>
      <c r="T317" s="90">
        <v>130.80000000000001</v>
      </c>
      <c r="U317" s="90">
        <v>131.1</v>
      </c>
      <c r="V317" s="90">
        <v>132.19999999999999</v>
      </c>
      <c r="W317" s="90">
        <v>132.30000000000001</v>
      </c>
      <c r="X317" s="90">
        <v>150.69999999999999</v>
      </c>
      <c r="Y317" s="90">
        <v>151.4</v>
      </c>
      <c r="Z317" s="90">
        <v>153.30000000000001</v>
      </c>
      <c r="AA317" s="90">
        <v>154.4</v>
      </c>
      <c r="AB317" s="90">
        <v>264.7</v>
      </c>
      <c r="AC317" s="90">
        <v>312.60000000000002</v>
      </c>
      <c r="AD317" s="90">
        <v>313.89999999999998</v>
      </c>
      <c r="AE317" s="90">
        <v>287.8</v>
      </c>
      <c r="AF317" s="90">
        <v>271.10000000000002</v>
      </c>
      <c r="AG317" s="90">
        <v>293.89999999999998</v>
      </c>
      <c r="AH317" s="90">
        <v>328.1</v>
      </c>
      <c r="AI317" s="90">
        <v>331.4</v>
      </c>
      <c r="AJ317" s="90">
        <v>338.2</v>
      </c>
      <c r="AK317" s="90">
        <v>333.3</v>
      </c>
      <c r="AL317" s="90">
        <v>347.6</v>
      </c>
      <c r="AM317" s="90">
        <v>390.8</v>
      </c>
      <c r="AN317" s="90">
        <v>453.8</v>
      </c>
      <c r="AO317" s="90">
        <v>474.6</v>
      </c>
      <c r="AP317" s="90">
        <v>491.7</v>
      </c>
      <c r="AQ317" s="90">
        <v>535.70000000000005</v>
      </c>
      <c r="AR317" s="90">
        <v>589</v>
      </c>
      <c r="AS317" s="90">
        <v>581.20000000000005</v>
      </c>
      <c r="AT317" s="90">
        <v>598.6</v>
      </c>
      <c r="AU317" s="90">
        <v>861</v>
      </c>
      <c r="AV317" s="90">
        <v>969</v>
      </c>
      <c r="AW317" s="90">
        <v>968</v>
      </c>
      <c r="AX317" s="90">
        <v>988.2</v>
      </c>
      <c r="AY317" s="90">
        <v>975.5</v>
      </c>
      <c r="AZ317" s="90">
        <v>1019</v>
      </c>
      <c r="BA317" s="90">
        <v>1067.5</v>
      </c>
      <c r="BB317" s="90">
        <v>957.3</v>
      </c>
      <c r="BC317" s="90">
        <v>857.6</v>
      </c>
      <c r="BD317" s="90">
        <v>866.1</v>
      </c>
      <c r="BE317" s="90">
        <v>856.8</v>
      </c>
      <c r="BF317" s="90">
        <v>794.8</v>
      </c>
      <c r="BG317" s="90">
        <v>654.4</v>
      </c>
      <c r="BH317" s="90">
        <v>687.4</v>
      </c>
      <c r="BI317" s="90">
        <v>729.1</v>
      </c>
      <c r="BJ317" s="90">
        <v>793.5</v>
      </c>
      <c r="BK317" s="90">
        <v>874.6</v>
      </c>
      <c r="BL317" s="90">
        <v>884.4</v>
      </c>
      <c r="BM317" s="90">
        <v>890.6</v>
      </c>
      <c r="BN317" s="90">
        <v>990.1</v>
      </c>
      <c r="BO317" s="90">
        <v>1143.9000000000001</v>
      </c>
      <c r="BP317" s="90">
        <v>1279.5</v>
      </c>
      <c r="BQ317" s="90">
        <v>1448.7</v>
      </c>
      <c r="BR317" s="90">
        <v>1572.8</v>
      </c>
      <c r="BS317" s="90">
        <v>2144.1</v>
      </c>
      <c r="BT317" s="90">
        <v>2224.1999999999998</v>
      </c>
      <c r="BU317" s="90">
        <v>1926</v>
      </c>
      <c r="BV317" s="90">
        <v>2300.6</v>
      </c>
      <c r="BW317" s="90">
        <v>2106.6999999999998</v>
      </c>
      <c r="BX317" s="91">
        <v>1980.8</v>
      </c>
      <c r="BY317" s="91">
        <v>1992.2</v>
      </c>
      <c r="BZ317" s="91">
        <v>1908.9</v>
      </c>
      <c r="CA317" s="91">
        <v>2535.6</v>
      </c>
      <c r="CB317" s="91">
        <v>2740.7</v>
      </c>
      <c r="CC317" s="90">
        <v>2940</v>
      </c>
      <c r="CD317" s="90">
        <v>3454.7</v>
      </c>
      <c r="CE317" s="90">
        <v>4211.7</v>
      </c>
    </row>
    <row r="318" spans="2:83" ht="17.399999999999999" customHeight="1" x14ac:dyDescent="0.3">
      <c r="B318" s="3" t="str">
        <f t="shared" si="15"/>
        <v>P14</v>
      </c>
      <c r="C318" s="1" t="s">
        <v>38</v>
      </c>
      <c r="D318" s="3" t="s">
        <v>91</v>
      </c>
      <c r="E318" s="3">
        <v>14</v>
      </c>
      <c r="F318" s="1" t="s">
        <v>450</v>
      </c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>
        <v>158.30000000000001</v>
      </c>
      <c r="T318" s="90">
        <v>163.80000000000001</v>
      </c>
      <c r="U318" s="90">
        <v>167.9</v>
      </c>
      <c r="V318" s="90">
        <v>168.5</v>
      </c>
      <c r="W318" s="90">
        <v>168.7</v>
      </c>
      <c r="X318" s="90">
        <v>187.6</v>
      </c>
      <c r="Y318" s="90">
        <v>191</v>
      </c>
      <c r="Z318" s="90">
        <v>194</v>
      </c>
      <c r="AA318" s="90">
        <v>199</v>
      </c>
      <c r="AB318" s="90">
        <v>214.9</v>
      </c>
      <c r="AC318" s="90">
        <v>218.9</v>
      </c>
      <c r="AD318" s="90">
        <v>216.9</v>
      </c>
      <c r="AE318" s="90">
        <v>216.9</v>
      </c>
      <c r="AF318" s="90">
        <v>218.6</v>
      </c>
      <c r="AG318" s="90">
        <v>219.1</v>
      </c>
      <c r="AH318" s="90">
        <v>232.1</v>
      </c>
      <c r="AI318" s="90">
        <v>233.2</v>
      </c>
      <c r="AJ318" s="90">
        <v>254.2</v>
      </c>
      <c r="AK318" s="90">
        <v>254.2</v>
      </c>
      <c r="AL318" s="90">
        <v>254.2</v>
      </c>
      <c r="AM318" s="90">
        <v>292.3</v>
      </c>
      <c r="AN318" s="90">
        <v>298.2</v>
      </c>
      <c r="AO318" s="90">
        <v>306.89999999999998</v>
      </c>
      <c r="AP318" s="90">
        <v>324.5</v>
      </c>
      <c r="AQ318" s="90">
        <v>344.9</v>
      </c>
      <c r="AR318" s="90">
        <v>379.4</v>
      </c>
      <c r="AS318" s="90">
        <v>396.7</v>
      </c>
      <c r="AT318" s="90">
        <v>414</v>
      </c>
      <c r="AU318" s="90">
        <v>431.2</v>
      </c>
      <c r="AV318" s="90">
        <v>496.3</v>
      </c>
      <c r="AW318" s="90">
        <v>522.6</v>
      </c>
      <c r="AX318" s="90">
        <v>523.9</v>
      </c>
      <c r="AY318" s="90">
        <v>523.9</v>
      </c>
      <c r="AZ318" s="90">
        <v>568.4</v>
      </c>
      <c r="BA318" s="90">
        <v>581.5</v>
      </c>
      <c r="BB318" s="90">
        <v>582.5</v>
      </c>
      <c r="BC318" s="90">
        <v>583.20000000000005</v>
      </c>
      <c r="BD318" s="90">
        <v>600.6</v>
      </c>
      <c r="BE318" s="90">
        <v>615.20000000000005</v>
      </c>
      <c r="BF318" s="90">
        <v>628.20000000000005</v>
      </c>
      <c r="BG318" s="90">
        <v>628.20000000000005</v>
      </c>
      <c r="BH318" s="90">
        <v>628.20000000000005</v>
      </c>
      <c r="BI318" s="90">
        <v>663</v>
      </c>
      <c r="BJ318" s="90">
        <v>686</v>
      </c>
      <c r="BK318" s="90">
        <v>692.3</v>
      </c>
      <c r="BL318" s="90">
        <v>726.9</v>
      </c>
      <c r="BM318" s="90">
        <v>747.7</v>
      </c>
      <c r="BN318" s="90">
        <v>754.6</v>
      </c>
      <c r="BO318" s="90">
        <v>761.5</v>
      </c>
      <c r="BP318" s="90">
        <v>845.3</v>
      </c>
      <c r="BQ318" s="90">
        <v>929.1</v>
      </c>
      <c r="BR318" s="90">
        <v>1028.0999999999999</v>
      </c>
      <c r="BS318" s="90">
        <v>1054.8</v>
      </c>
      <c r="BT318" s="90">
        <v>1111.8</v>
      </c>
      <c r="BU318" s="90">
        <v>1229.9000000000001</v>
      </c>
      <c r="BV318" s="90">
        <v>1408.2</v>
      </c>
      <c r="BW318" s="90">
        <v>1512.8</v>
      </c>
      <c r="BX318" s="91">
        <v>1776.5</v>
      </c>
      <c r="BY318" s="91">
        <v>1881.6</v>
      </c>
      <c r="BZ318" s="91">
        <v>2376.5</v>
      </c>
      <c r="CA318" s="91">
        <v>2897.7</v>
      </c>
      <c r="CB318" s="91">
        <v>2973</v>
      </c>
      <c r="CC318" s="90">
        <v>3198.8</v>
      </c>
      <c r="CD318" s="90">
        <v>3386.9</v>
      </c>
      <c r="CE318" s="90">
        <v>3546.8</v>
      </c>
    </row>
    <row r="319" spans="2:83" ht="17.399999999999999" customHeight="1" x14ac:dyDescent="0.3">
      <c r="B319" s="3" t="str">
        <f t="shared" si="15"/>
        <v>P15</v>
      </c>
      <c r="C319" s="1" t="s">
        <v>38</v>
      </c>
      <c r="D319" s="3" t="s">
        <v>91</v>
      </c>
      <c r="E319" s="3">
        <v>15</v>
      </c>
      <c r="F319" s="1" t="s">
        <v>449</v>
      </c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>
        <v>156.19999999999999</v>
      </c>
      <c r="T319" s="90">
        <v>170</v>
      </c>
      <c r="U319" s="90">
        <v>172.1</v>
      </c>
      <c r="V319" s="90">
        <v>173.4</v>
      </c>
      <c r="W319" s="90">
        <v>173.6</v>
      </c>
      <c r="X319" s="90">
        <v>192.5</v>
      </c>
      <c r="Y319" s="90">
        <v>194.8</v>
      </c>
      <c r="Z319" s="90">
        <v>205.1</v>
      </c>
      <c r="AA319" s="90">
        <v>209.8</v>
      </c>
      <c r="AB319" s="90">
        <v>232.5</v>
      </c>
      <c r="AC319" s="90">
        <v>235.4</v>
      </c>
      <c r="AD319" s="90">
        <v>239.1</v>
      </c>
      <c r="AE319" s="90">
        <v>239.1</v>
      </c>
      <c r="AF319" s="90">
        <v>260.60000000000002</v>
      </c>
      <c r="AG319" s="90">
        <v>263.7</v>
      </c>
      <c r="AH319" s="90">
        <v>267</v>
      </c>
      <c r="AI319" s="90">
        <v>269.8</v>
      </c>
      <c r="AJ319" s="90">
        <v>286.3</v>
      </c>
      <c r="AK319" s="90">
        <v>287.8</v>
      </c>
      <c r="AL319" s="90">
        <v>297.39999999999998</v>
      </c>
      <c r="AM319" s="90">
        <v>305.10000000000002</v>
      </c>
      <c r="AN319" s="90">
        <v>326.89999999999998</v>
      </c>
      <c r="AO319" s="90">
        <v>337.8</v>
      </c>
      <c r="AP319" s="90">
        <v>343.4</v>
      </c>
      <c r="AQ319" s="90">
        <v>348.3</v>
      </c>
      <c r="AR319" s="90">
        <v>389.6</v>
      </c>
      <c r="AS319" s="90">
        <v>407</v>
      </c>
      <c r="AT319" s="90">
        <v>428.6</v>
      </c>
      <c r="AU319" s="90">
        <v>438.7</v>
      </c>
      <c r="AV319" s="90">
        <v>499.5</v>
      </c>
      <c r="AW319" s="90">
        <v>508.9</v>
      </c>
      <c r="AX319" s="90">
        <v>519.9</v>
      </c>
      <c r="AY319" s="90">
        <v>529.5</v>
      </c>
      <c r="AZ319" s="90">
        <v>622.70000000000005</v>
      </c>
      <c r="BA319" s="90">
        <v>633.79999999999995</v>
      </c>
      <c r="BB319" s="90">
        <v>643.1</v>
      </c>
      <c r="BC319" s="90">
        <v>652.9</v>
      </c>
      <c r="BD319" s="90">
        <v>720.9</v>
      </c>
      <c r="BE319" s="90">
        <v>727</v>
      </c>
      <c r="BF319" s="90">
        <v>732.5</v>
      </c>
      <c r="BG319" s="90">
        <v>738.2</v>
      </c>
      <c r="BH319" s="90">
        <v>794.5</v>
      </c>
      <c r="BI319" s="90">
        <v>801.9</v>
      </c>
      <c r="BJ319" s="90">
        <v>809.2</v>
      </c>
      <c r="BK319" s="90">
        <v>816.6</v>
      </c>
      <c r="BL319" s="90">
        <v>894.3</v>
      </c>
      <c r="BM319" s="90">
        <v>894.3</v>
      </c>
      <c r="BN319" s="90">
        <v>911.6</v>
      </c>
      <c r="BO319" s="90">
        <v>919.8</v>
      </c>
      <c r="BP319" s="90">
        <v>1057.0999999999999</v>
      </c>
      <c r="BQ319" s="90">
        <v>1102</v>
      </c>
      <c r="BR319" s="90">
        <v>1110</v>
      </c>
      <c r="BS319" s="90">
        <v>1117.7</v>
      </c>
      <c r="BT319" s="90">
        <v>1135.4000000000001</v>
      </c>
      <c r="BU319" s="90">
        <v>1167.0999999999999</v>
      </c>
      <c r="BV319" s="90">
        <v>1441.4</v>
      </c>
      <c r="BW319" s="90">
        <v>1505.8</v>
      </c>
      <c r="BX319" s="91">
        <v>1537.3</v>
      </c>
      <c r="BY319" s="91">
        <v>1580.5</v>
      </c>
      <c r="BZ319" s="91">
        <v>1974.2</v>
      </c>
      <c r="CA319" s="91">
        <v>2168.8000000000002</v>
      </c>
      <c r="CB319" s="91">
        <v>2183</v>
      </c>
      <c r="CC319" s="90">
        <v>2212.6999999999998</v>
      </c>
      <c r="CD319" s="90">
        <v>2424.9</v>
      </c>
      <c r="CE319" s="90">
        <v>2542.4</v>
      </c>
    </row>
    <row r="320" spans="2:83" ht="17.399999999999999" customHeight="1" x14ac:dyDescent="0.3">
      <c r="B320" s="3" t="str">
        <f t="shared" si="15"/>
        <v>P16</v>
      </c>
      <c r="C320" s="1" t="s">
        <v>38</v>
      </c>
      <c r="D320" s="3" t="s">
        <v>91</v>
      </c>
      <c r="E320" s="3">
        <v>16</v>
      </c>
      <c r="F320" s="1" t="s">
        <v>385</v>
      </c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>
        <v>146.19999999999999</v>
      </c>
      <c r="T320" s="90">
        <v>152.19999999999999</v>
      </c>
      <c r="U320" s="90">
        <v>152.9</v>
      </c>
      <c r="V320" s="90">
        <v>161.1</v>
      </c>
      <c r="W320" s="90">
        <v>161.19999999999999</v>
      </c>
      <c r="X320" s="90">
        <v>169.6</v>
      </c>
      <c r="Y320" s="90">
        <v>170.7</v>
      </c>
      <c r="Z320" s="90">
        <v>174.1</v>
      </c>
      <c r="AA320" s="90">
        <v>176.5</v>
      </c>
      <c r="AB320" s="90">
        <v>187.2</v>
      </c>
      <c r="AC320" s="90">
        <v>188.4</v>
      </c>
      <c r="AD320" s="90">
        <v>190.3</v>
      </c>
      <c r="AE320" s="90">
        <v>190.7</v>
      </c>
      <c r="AF320" s="90">
        <v>199.2</v>
      </c>
      <c r="AG320" s="90">
        <v>200.7</v>
      </c>
      <c r="AH320" s="90">
        <v>202.8</v>
      </c>
      <c r="AI320" s="90">
        <v>204.4</v>
      </c>
      <c r="AJ320" s="90">
        <v>213</v>
      </c>
      <c r="AK320" s="90">
        <v>213.9</v>
      </c>
      <c r="AL320" s="90">
        <v>216.5</v>
      </c>
      <c r="AM320" s="90">
        <v>228.1</v>
      </c>
      <c r="AN320" s="90">
        <v>237.2</v>
      </c>
      <c r="AO320" s="90">
        <v>241.3</v>
      </c>
      <c r="AP320" s="90">
        <v>245.8</v>
      </c>
      <c r="AQ320" s="90">
        <v>265.3</v>
      </c>
      <c r="AR320" s="90">
        <v>286.3</v>
      </c>
      <c r="AS320" s="90">
        <v>330.2</v>
      </c>
      <c r="AT320" s="90">
        <v>343.9</v>
      </c>
      <c r="AU320" s="90">
        <v>349.7</v>
      </c>
      <c r="AV320" s="90">
        <v>389.8</v>
      </c>
      <c r="AW320" s="90">
        <v>394.8</v>
      </c>
      <c r="AX320" s="90">
        <v>399.8</v>
      </c>
      <c r="AY320" s="90">
        <v>405.1</v>
      </c>
      <c r="AZ320" s="90">
        <v>450.5</v>
      </c>
      <c r="BA320" s="90">
        <v>455.7</v>
      </c>
      <c r="BB320" s="90">
        <v>460.7</v>
      </c>
      <c r="BC320" s="90">
        <v>465.1</v>
      </c>
      <c r="BD320" s="90">
        <v>495.8</v>
      </c>
      <c r="BE320" s="90">
        <v>498.4</v>
      </c>
      <c r="BF320" s="90">
        <v>491.5</v>
      </c>
      <c r="BG320" s="90">
        <v>493.8</v>
      </c>
      <c r="BH320" s="90">
        <v>520.4</v>
      </c>
      <c r="BI320" s="90">
        <v>523.9</v>
      </c>
      <c r="BJ320" s="90">
        <v>527.4</v>
      </c>
      <c r="BK320" s="90">
        <v>530.9</v>
      </c>
      <c r="BL320" s="90">
        <v>577.1</v>
      </c>
      <c r="BM320" s="90">
        <v>580</v>
      </c>
      <c r="BN320" s="90">
        <v>587.29999999999995</v>
      </c>
      <c r="BO320" s="90">
        <v>591.20000000000005</v>
      </c>
      <c r="BP320" s="90">
        <v>681.5</v>
      </c>
      <c r="BQ320" s="90">
        <v>737.7</v>
      </c>
      <c r="BR320" s="90">
        <v>789.6</v>
      </c>
      <c r="BS320" s="90">
        <v>797.4</v>
      </c>
      <c r="BT320" s="90">
        <v>806.1</v>
      </c>
      <c r="BU320" s="90">
        <v>837.7</v>
      </c>
      <c r="BV320" s="90">
        <v>956.4</v>
      </c>
      <c r="BW320" s="90">
        <v>952.3</v>
      </c>
      <c r="BX320" s="91">
        <v>1007.8</v>
      </c>
      <c r="BY320" s="91">
        <v>1031.2</v>
      </c>
      <c r="BZ320" s="91">
        <v>1232.0999999999999</v>
      </c>
      <c r="CA320" s="91">
        <v>1385.4</v>
      </c>
      <c r="CB320" s="91">
        <v>1418.9</v>
      </c>
      <c r="CC320" s="90">
        <v>1557.6</v>
      </c>
      <c r="CD320" s="90">
        <v>1664.7</v>
      </c>
      <c r="CE320" s="90">
        <v>1752</v>
      </c>
    </row>
    <row r="321" spans="2:83" ht="17.399999999999999" customHeight="1" x14ac:dyDescent="0.3">
      <c r="B321" s="3" t="str">
        <f t="shared" si="15"/>
        <v>P19</v>
      </c>
      <c r="C321" s="1" t="s">
        <v>38</v>
      </c>
      <c r="D321" s="3" t="s">
        <v>91</v>
      </c>
      <c r="E321" s="3">
        <v>19</v>
      </c>
      <c r="F321" s="1" t="s">
        <v>448</v>
      </c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>
        <v>137.80000000000001</v>
      </c>
      <c r="T321" s="90">
        <v>148.1</v>
      </c>
      <c r="U321" s="90">
        <v>148.1</v>
      </c>
      <c r="V321" s="90">
        <v>148.80000000000001</v>
      </c>
      <c r="W321" s="90">
        <v>148.80000000000001</v>
      </c>
      <c r="X321" s="90">
        <v>157.80000000000001</v>
      </c>
      <c r="Y321" s="90">
        <v>157.80000000000001</v>
      </c>
      <c r="Z321" s="90">
        <v>157.80000000000001</v>
      </c>
      <c r="AA321" s="90">
        <v>157.80000000000001</v>
      </c>
      <c r="AB321" s="90">
        <v>157.80000000000001</v>
      </c>
      <c r="AC321" s="90">
        <v>157.80000000000001</v>
      </c>
      <c r="AD321" s="90">
        <v>157.80000000000001</v>
      </c>
      <c r="AE321" s="90">
        <v>157.80000000000001</v>
      </c>
      <c r="AF321" s="90">
        <v>157.80000000000001</v>
      </c>
      <c r="AG321" s="90">
        <v>157.80000000000001</v>
      </c>
      <c r="AH321" s="90">
        <v>157.80000000000001</v>
      </c>
      <c r="AI321" s="90">
        <v>157.80000000000001</v>
      </c>
      <c r="AJ321" s="90">
        <v>170.4</v>
      </c>
      <c r="AK321" s="90">
        <v>172</v>
      </c>
      <c r="AL321" s="90">
        <v>172</v>
      </c>
      <c r="AM321" s="90">
        <v>214</v>
      </c>
      <c r="AN321" s="90">
        <v>214</v>
      </c>
      <c r="AO321" s="90">
        <v>214</v>
      </c>
      <c r="AP321" s="90">
        <v>229</v>
      </c>
      <c r="AQ321" s="90">
        <v>246.1</v>
      </c>
      <c r="AR321" s="90">
        <v>258.39999999999998</v>
      </c>
      <c r="AS321" s="90">
        <v>283</v>
      </c>
      <c r="AT321" s="90">
        <v>239</v>
      </c>
      <c r="AU321" s="90">
        <v>274.7</v>
      </c>
      <c r="AV321" s="90">
        <v>274.7</v>
      </c>
      <c r="AW321" s="90">
        <v>274.7</v>
      </c>
      <c r="AX321" s="90">
        <v>347.5</v>
      </c>
      <c r="AY321" s="90">
        <v>347.5</v>
      </c>
      <c r="AZ321" s="90">
        <v>347.5</v>
      </c>
      <c r="BA321" s="90">
        <v>382.2</v>
      </c>
      <c r="BB321" s="90">
        <v>382.2</v>
      </c>
      <c r="BC321" s="90">
        <v>382.2</v>
      </c>
      <c r="BD321" s="90">
        <v>382.2</v>
      </c>
      <c r="BE321" s="90">
        <v>382.2</v>
      </c>
      <c r="BF321" s="90">
        <v>420.4</v>
      </c>
      <c r="BG321" s="90">
        <v>420.4</v>
      </c>
      <c r="BH321" s="90">
        <v>420.4</v>
      </c>
      <c r="BI321" s="90">
        <v>420.4</v>
      </c>
      <c r="BJ321" s="90">
        <v>462.5</v>
      </c>
      <c r="BK321" s="90">
        <v>462.5</v>
      </c>
      <c r="BL321" s="90">
        <v>485.6</v>
      </c>
      <c r="BM321" s="90">
        <v>485.6</v>
      </c>
      <c r="BN321" s="90">
        <v>508.7</v>
      </c>
      <c r="BO321" s="90">
        <v>508.7</v>
      </c>
      <c r="BP321" s="90">
        <v>585</v>
      </c>
      <c r="BQ321" s="90">
        <v>585</v>
      </c>
      <c r="BR321" s="90">
        <v>585</v>
      </c>
      <c r="BS321" s="90">
        <v>585</v>
      </c>
      <c r="BT321" s="90">
        <v>635.9</v>
      </c>
      <c r="BU321" s="90">
        <v>686.8</v>
      </c>
      <c r="BV321" s="90">
        <v>717.1</v>
      </c>
      <c r="BW321" s="90">
        <v>759.5</v>
      </c>
      <c r="BX321" s="91">
        <v>890.4</v>
      </c>
      <c r="BY321" s="91">
        <v>1036.8</v>
      </c>
      <c r="BZ321" s="91">
        <v>1336</v>
      </c>
      <c r="CA321" s="91">
        <v>1344.5</v>
      </c>
      <c r="CB321" s="91">
        <v>1344.5</v>
      </c>
      <c r="CC321" s="90">
        <v>1344.5</v>
      </c>
      <c r="CD321" s="90">
        <v>1517.3</v>
      </c>
      <c r="CE321" s="90">
        <v>1517.3</v>
      </c>
    </row>
    <row r="322" spans="2:83" ht="17.399999999999999" customHeight="1" x14ac:dyDescent="0.3">
      <c r="B322" s="3" t="str">
        <f t="shared" si="15"/>
        <v>P20</v>
      </c>
      <c r="C322" s="1" t="s">
        <v>38</v>
      </c>
      <c r="D322" s="3" t="s">
        <v>91</v>
      </c>
      <c r="E322" s="3">
        <v>20</v>
      </c>
      <c r="F322" s="1" t="s">
        <v>66</v>
      </c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>
        <v>153.30000000000001</v>
      </c>
      <c r="T322" s="90">
        <v>166.8</v>
      </c>
      <c r="U322" s="90">
        <v>170.5</v>
      </c>
      <c r="V322" s="90">
        <v>171.4</v>
      </c>
      <c r="W322" s="90">
        <v>171.7</v>
      </c>
      <c r="X322" s="90">
        <v>189.7</v>
      </c>
      <c r="Y322" s="90">
        <v>192.2</v>
      </c>
      <c r="Z322" s="90">
        <v>198.6</v>
      </c>
      <c r="AA322" s="90">
        <v>203</v>
      </c>
      <c r="AB322" s="90">
        <v>226</v>
      </c>
      <c r="AC322" s="90">
        <v>228.4</v>
      </c>
      <c r="AD322" s="90">
        <v>233.1</v>
      </c>
      <c r="AE322" s="90">
        <v>234.3</v>
      </c>
      <c r="AF322" s="90">
        <v>251.6</v>
      </c>
      <c r="AG322" s="90">
        <v>255.7</v>
      </c>
      <c r="AH322" s="90">
        <v>259.39999999999998</v>
      </c>
      <c r="AI322" s="90">
        <v>264.5</v>
      </c>
      <c r="AJ322" s="90">
        <v>283.5</v>
      </c>
      <c r="AK322" s="90">
        <v>285.5</v>
      </c>
      <c r="AL322" s="90">
        <v>290.89999999999998</v>
      </c>
      <c r="AM322" s="90">
        <v>302.10000000000002</v>
      </c>
      <c r="AN322" s="90">
        <v>323.10000000000002</v>
      </c>
      <c r="AO322" s="90">
        <v>329.7</v>
      </c>
      <c r="AP322" s="90">
        <v>337.1</v>
      </c>
      <c r="AQ322" s="90">
        <v>342.6</v>
      </c>
      <c r="AR322" s="90">
        <v>380.3</v>
      </c>
      <c r="AS322" s="90">
        <v>399.9</v>
      </c>
      <c r="AT322" s="90">
        <v>420.3</v>
      </c>
      <c r="AU322" s="90">
        <v>429.7</v>
      </c>
      <c r="AV322" s="90">
        <v>486.1</v>
      </c>
      <c r="AW322" s="90">
        <v>495.3</v>
      </c>
      <c r="AX322" s="90">
        <v>505.70000000000005</v>
      </c>
      <c r="AY322" s="90">
        <v>517</v>
      </c>
      <c r="AZ322" s="90">
        <v>599.70000000000005</v>
      </c>
      <c r="BA322" s="90">
        <v>610.20000000000005</v>
      </c>
      <c r="BB322" s="90">
        <v>619.6</v>
      </c>
      <c r="BC322" s="90">
        <v>629.20000000000005</v>
      </c>
      <c r="BD322" s="90">
        <v>694.3</v>
      </c>
      <c r="BE322" s="90">
        <v>722.3</v>
      </c>
      <c r="BF322" s="90">
        <v>722.3</v>
      </c>
      <c r="BG322" s="90">
        <v>722.3</v>
      </c>
      <c r="BH322" s="90">
        <v>768.3</v>
      </c>
      <c r="BI322" s="90">
        <v>775.4</v>
      </c>
      <c r="BJ322" s="90">
        <v>782.5</v>
      </c>
      <c r="BK322" s="90">
        <v>789.6</v>
      </c>
      <c r="BL322" s="90">
        <v>859.5</v>
      </c>
      <c r="BM322" s="90">
        <v>863.8</v>
      </c>
      <c r="BN322" s="90">
        <v>876.4</v>
      </c>
      <c r="BO322" s="90">
        <v>884.3</v>
      </c>
      <c r="BP322" s="90">
        <v>1015.2</v>
      </c>
      <c r="BQ322" s="90">
        <v>1061.2</v>
      </c>
      <c r="BR322" s="90">
        <v>1070.9000000000001</v>
      </c>
      <c r="BS322" s="90">
        <v>1080.2</v>
      </c>
      <c r="BT322" s="90">
        <v>1097.3</v>
      </c>
      <c r="BU322" s="90">
        <v>1125.5999999999999</v>
      </c>
      <c r="BV322" s="90">
        <v>1371.5</v>
      </c>
      <c r="BW322" s="90">
        <v>1432.8</v>
      </c>
      <c r="BX322" s="91">
        <v>1459.2</v>
      </c>
      <c r="BY322" s="91">
        <v>1493.5</v>
      </c>
      <c r="BZ322" s="91">
        <v>1823.6</v>
      </c>
      <c r="CA322" s="91">
        <v>1992.3</v>
      </c>
      <c r="CB322" s="91">
        <v>2005.8</v>
      </c>
      <c r="CC322" s="90">
        <v>2035.6</v>
      </c>
      <c r="CD322" s="90">
        <v>2235.8000000000002</v>
      </c>
      <c r="CE322" s="90">
        <v>2347.8000000000002</v>
      </c>
    </row>
    <row r="323" spans="2:83" ht="17.399999999999999" customHeight="1" x14ac:dyDescent="0.3">
      <c r="B323" s="29" t="str">
        <f t="shared" si="15"/>
        <v>P99</v>
      </c>
      <c r="C323" s="30" t="s">
        <v>38</v>
      </c>
      <c r="D323" s="29" t="s">
        <v>91</v>
      </c>
      <c r="E323" s="29">
        <v>99</v>
      </c>
      <c r="F323" s="30" t="s">
        <v>447</v>
      </c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>
        <v>156.19999999999999</v>
      </c>
      <c r="T323" s="92">
        <v>168.2</v>
      </c>
      <c r="U323" s="92">
        <v>170.1</v>
      </c>
      <c r="V323" s="92">
        <v>175.9</v>
      </c>
      <c r="W323" s="92">
        <v>176.7</v>
      </c>
      <c r="X323" s="92">
        <v>194.6</v>
      </c>
      <c r="Y323" s="92">
        <v>197.1</v>
      </c>
      <c r="Z323" s="92">
        <v>204.4</v>
      </c>
      <c r="AA323" s="92">
        <v>210.5</v>
      </c>
      <c r="AB323" s="92">
        <v>234.6</v>
      </c>
      <c r="AC323" s="92">
        <v>239.2</v>
      </c>
      <c r="AD323" s="92">
        <v>240.3</v>
      </c>
      <c r="AE323" s="92">
        <v>239.7</v>
      </c>
      <c r="AF323" s="92">
        <v>253.5</v>
      </c>
      <c r="AG323" s="92">
        <v>255.2</v>
      </c>
      <c r="AH323" s="92">
        <v>258.3</v>
      </c>
      <c r="AI323" s="92">
        <v>261.3</v>
      </c>
      <c r="AJ323" s="92">
        <v>278.10000000000002</v>
      </c>
      <c r="AK323" s="92">
        <v>280.89999999999998</v>
      </c>
      <c r="AL323" s="92">
        <v>286.39999999999998</v>
      </c>
      <c r="AM323" s="92">
        <v>302.3</v>
      </c>
      <c r="AN323" s="92">
        <v>319</v>
      </c>
      <c r="AO323" s="92">
        <v>326.8</v>
      </c>
      <c r="AP323" s="92">
        <v>338</v>
      </c>
      <c r="AQ323" s="92">
        <v>344.4</v>
      </c>
      <c r="AR323" s="92">
        <v>381.1</v>
      </c>
      <c r="AS323" s="92">
        <v>403.1</v>
      </c>
      <c r="AT323" s="92">
        <v>427.5</v>
      </c>
      <c r="AU323" s="92">
        <v>439.3</v>
      </c>
      <c r="AV323" s="92">
        <v>487.3</v>
      </c>
      <c r="AW323" s="92">
        <v>497.4</v>
      </c>
      <c r="AX323" s="92">
        <v>514.9</v>
      </c>
      <c r="AY323" s="92">
        <v>522.5</v>
      </c>
      <c r="AZ323" s="92">
        <v>594</v>
      </c>
      <c r="BA323" s="92">
        <v>606.70000000000005</v>
      </c>
      <c r="BB323" s="92">
        <v>611.79999999999995</v>
      </c>
      <c r="BC323" s="92">
        <v>618.6</v>
      </c>
      <c r="BD323" s="92">
        <v>670.2</v>
      </c>
      <c r="BE323" s="92">
        <v>673.2</v>
      </c>
      <c r="BF323" s="92">
        <v>678.3</v>
      </c>
      <c r="BG323" s="92">
        <v>681.9</v>
      </c>
      <c r="BH323" s="92">
        <v>735.6</v>
      </c>
      <c r="BI323" s="92">
        <v>742.2</v>
      </c>
      <c r="BJ323" s="92">
        <v>751.8</v>
      </c>
      <c r="BK323" s="92">
        <v>757.9</v>
      </c>
      <c r="BL323" s="92">
        <v>820.9</v>
      </c>
      <c r="BM323" s="92">
        <v>825.5</v>
      </c>
      <c r="BN323" s="92">
        <v>840.5</v>
      </c>
      <c r="BO323" s="92">
        <v>849.2</v>
      </c>
      <c r="BP323" s="92">
        <v>968.7</v>
      </c>
      <c r="BQ323" s="92">
        <v>1016</v>
      </c>
      <c r="BR323" s="92">
        <v>1039.5999999999999</v>
      </c>
      <c r="BS323" s="92">
        <v>1057.3</v>
      </c>
      <c r="BT323" s="92">
        <v>1092</v>
      </c>
      <c r="BU323" s="92">
        <v>1120.8</v>
      </c>
      <c r="BV323" s="92">
        <v>1344.8</v>
      </c>
      <c r="BW323" s="92">
        <v>1404.9</v>
      </c>
      <c r="BX323" s="93">
        <v>1441.8</v>
      </c>
      <c r="BY323" s="93">
        <v>1498.9</v>
      </c>
      <c r="BZ323" s="93">
        <v>1845.5</v>
      </c>
      <c r="CA323" s="93">
        <v>2042.7</v>
      </c>
      <c r="CB323" s="93">
        <v>2062.8000000000002</v>
      </c>
      <c r="CC323" s="92">
        <v>2125.1999999999998</v>
      </c>
      <c r="CD323" s="92">
        <v>2329.6999999999998</v>
      </c>
      <c r="CE323" s="92">
        <v>2468.1</v>
      </c>
    </row>
    <row r="324" spans="2:83" ht="17.399999999999999" customHeight="1" x14ac:dyDescent="0.3">
      <c r="B324" s="3" t="str">
        <f t="shared" si="15"/>
        <v>Q1</v>
      </c>
      <c r="C324" s="1" t="s">
        <v>433</v>
      </c>
      <c r="D324" s="3" t="s">
        <v>434</v>
      </c>
      <c r="E324" s="3">
        <v>1</v>
      </c>
      <c r="F324" s="1" t="s">
        <v>572</v>
      </c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>
        <v>1000</v>
      </c>
      <c r="BV324" s="90">
        <v>1246</v>
      </c>
      <c r="BW324" s="90">
        <v>1299</v>
      </c>
      <c r="BX324" s="91">
        <v>1320</v>
      </c>
      <c r="BY324" s="91">
        <v>1352</v>
      </c>
      <c r="BZ324" s="91">
        <v>1702.2</v>
      </c>
      <c r="CA324" s="91">
        <v>1853.6</v>
      </c>
      <c r="CB324" s="91">
        <v>1856.3</v>
      </c>
      <c r="CC324" s="90">
        <v>1863.1</v>
      </c>
      <c r="CD324" s="90">
        <v>2038.8</v>
      </c>
      <c r="CE324" s="90">
        <v>2134.8000000000002</v>
      </c>
    </row>
    <row r="325" spans="2:83" ht="17.399999999999999" customHeight="1" x14ac:dyDescent="0.3">
      <c r="B325" s="3" t="str">
        <f t="shared" si="15"/>
        <v>Q2</v>
      </c>
      <c r="C325" s="1" t="s">
        <v>433</v>
      </c>
      <c r="D325" s="3" t="s">
        <v>434</v>
      </c>
      <c r="E325" s="3">
        <v>2</v>
      </c>
      <c r="F325" s="1" t="s">
        <v>386</v>
      </c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>
        <v>1000</v>
      </c>
      <c r="BV325" s="90">
        <v>1147</v>
      </c>
      <c r="BW325" s="90">
        <v>1219</v>
      </c>
      <c r="BX325" s="91">
        <v>1323</v>
      </c>
      <c r="BY325" s="91">
        <v>1386</v>
      </c>
      <c r="BZ325" s="91">
        <v>1617.5</v>
      </c>
      <c r="CA325" s="91">
        <v>1810.1</v>
      </c>
      <c r="CB325" s="91">
        <v>1833.7</v>
      </c>
      <c r="CC325" s="90">
        <v>1925.2</v>
      </c>
      <c r="CD325" s="90">
        <v>2321.6</v>
      </c>
      <c r="CE325" s="90">
        <v>2565.5</v>
      </c>
    </row>
    <row r="326" spans="2:83" ht="17.399999999999999" customHeight="1" x14ac:dyDescent="0.3">
      <c r="B326" s="3" t="str">
        <f t="shared" si="15"/>
        <v>Q3</v>
      </c>
      <c r="C326" s="1" t="s">
        <v>433</v>
      </c>
      <c r="D326" s="3" t="s">
        <v>434</v>
      </c>
      <c r="E326" s="3">
        <v>3</v>
      </c>
      <c r="F326" s="1" t="s">
        <v>51</v>
      </c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>
        <v>1000</v>
      </c>
      <c r="BV326" s="90">
        <v>1237</v>
      </c>
      <c r="BW326" s="90">
        <v>1294</v>
      </c>
      <c r="BX326" s="91">
        <v>1319</v>
      </c>
      <c r="BY326" s="91">
        <v>1353</v>
      </c>
      <c r="BZ326" s="91">
        <v>1691.3</v>
      </c>
      <c r="CA326" s="91">
        <v>1852.3</v>
      </c>
      <c r="CB326" s="91">
        <v>1864.4</v>
      </c>
      <c r="CC326" s="90">
        <v>1883.4</v>
      </c>
      <c r="CD326" s="90">
        <v>2039</v>
      </c>
      <c r="CE326" s="90">
        <v>2135</v>
      </c>
    </row>
    <row r="327" spans="2:83" ht="17.399999999999999" customHeight="1" x14ac:dyDescent="0.3">
      <c r="B327" s="3" t="str">
        <f t="shared" si="15"/>
        <v>Q4</v>
      </c>
      <c r="C327" s="1" t="s">
        <v>433</v>
      </c>
      <c r="D327" s="3" t="s">
        <v>434</v>
      </c>
      <c r="E327" s="3">
        <v>4</v>
      </c>
      <c r="F327" s="1" t="s">
        <v>387</v>
      </c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>
        <v>1000</v>
      </c>
      <c r="BV327" s="90">
        <v>1207</v>
      </c>
      <c r="BW327" s="90">
        <v>1286</v>
      </c>
      <c r="BX327" s="91">
        <v>1382</v>
      </c>
      <c r="BY327" s="91">
        <v>1475</v>
      </c>
      <c r="BZ327" s="91">
        <v>1904.2</v>
      </c>
      <c r="CA327" s="91">
        <v>2237.6</v>
      </c>
      <c r="CB327" s="91">
        <v>2240.5</v>
      </c>
      <c r="CC327" s="90">
        <v>2404.3000000000002</v>
      </c>
      <c r="CD327" s="90">
        <v>2451.5</v>
      </c>
      <c r="CE327" s="90">
        <v>2537</v>
      </c>
    </row>
    <row r="328" spans="2:83" ht="17.399999999999999" customHeight="1" x14ac:dyDescent="0.3">
      <c r="B328" s="3" t="str">
        <f t="shared" si="15"/>
        <v>Q5</v>
      </c>
      <c r="C328" s="1" t="s">
        <v>433</v>
      </c>
      <c r="D328" s="3" t="s">
        <v>434</v>
      </c>
      <c r="E328" s="3">
        <v>5</v>
      </c>
      <c r="F328" s="1" t="s">
        <v>388</v>
      </c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>
        <v>1000</v>
      </c>
      <c r="BV328" s="90">
        <v>1205</v>
      </c>
      <c r="BW328" s="90">
        <v>1278</v>
      </c>
      <c r="BX328" s="91">
        <v>1325</v>
      </c>
      <c r="BY328" s="91">
        <v>1374</v>
      </c>
      <c r="BZ328" s="91">
        <v>1739.5</v>
      </c>
      <c r="CA328" s="91">
        <v>1941.5</v>
      </c>
      <c r="CB328" s="91">
        <v>1955.2</v>
      </c>
      <c r="CC328" s="90">
        <v>2063.6999999999998</v>
      </c>
      <c r="CD328" s="90">
        <v>2136.6</v>
      </c>
      <c r="CE328" s="90">
        <v>2252</v>
      </c>
    </row>
    <row r="329" spans="2:83" ht="17.399999999999999" customHeight="1" x14ac:dyDescent="0.3">
      <c r="B329" s="3" t="str">
        <f t="shared" ref="B329:B448" si="16">D329&amp;E329</f>
        <v>Q6</v>
      </c>
      <c r="C329" s="1" t="s">
        <v>433</v>
      </c>
      <c r="D329" s="3" t="s">
        <v>434</v>
      </c>
      <c r="E329" s="3">
        <v>6</v>
      </c>
      <c r="F329" s="1" t="s">
        <v>389</v>
      </c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>
        <v>1000</v>
      </c>
      <c r="BV329" s="90">
        <v>1182</v>
      </c>
      <c r="BW329" s="90">
        <v>1267</v>
      </c>
      <c r="BX329" s="91">
        <v>1325</v>
      </c>
      <c r="BY329" s="91">
        <v>1356</v>
      </c>
      <c r="BZ329" s="91">
        <v>1648.9</v>
      </c>
      <c r="CA329" s="91">
        <v>1834.7</v>
      </c>
      <c r="CB329" s="91">
        <v>1869.9</v>
      </c>
      <c r="CC329" s="90">
        <v>1966.2</v>
      </c>
      <c r="CD329" s="90">
        <v>2204.9</v>
      </c>
      <c r="CE329" s="90">
        <v>2298.4</v>
      </c>
    </row>
    <row r="330" spans="2:83" ht="17.399999999999999" customHeight="1" x14ac:dyDescent="0.3">
      <c r="B330" s="3" t="str">
        <f t="shared" si="16"/>
        <v>Q7</v>
      </c>
      <c r="C330" s="1" t="s">
        <v>433</v>
      </c>
      <c r="D330" s="3" t="s">
        <v>434</v>
      </c>
      <c r="E330" s="3">
        <v>7</v>
      </c>
      <c r="F330" s="1" t="s">
        <v>390</v>
      </c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>
        <v>1000</v>
      </c>
      <c r="BV330" s="90">
        <v>1197</v>
      </c>
      <c r="BW330" s="90">
        <v>1258</v>
      </c>
      <c r="BX330" s="91">
        <v>1321</v>
      </c>
      <c r="BY330" s="91">
        <v>1427</v>
      </c>
      <c r="BZ330" s="91">
        <v>1833.7</v>
      </c>
      <c r="CA330" s="91">
        <v>2149.1</v>
      </c>
      <c r="CB330" s="91">
        <v>2151.9</v>
      </c>
      <c r="CC330" s="90">
        <v>2281.8000000000002</v>
      </c>
      <c r="CD330" s="90">
        <v>2465.9</v>
      </c>
      <c r="CE330" s="90">
        <v>2652.8</v>
      </c>
    </row>
    <row r="331" spans="2:83" ht="17.399999999999999" customHeight="1" x14ac:dyDescent="0.3">
      <c r="B331" s="3" t="str">
        <f t="shared" si="16"/>
        <v>Q8</v>
      </c>
      <c r="C331" s="1" t="s">
        <v>433</v>
      </c>
      <c r="D331" s="3" t="s">
        <v>434</v>
      </c>
      <c r="E331" s="3">
        <v>8</v>
      </c>
      <c r="F331" s="1" t="s">
        <v>391</v>
      </c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>
        <v>1000</v>
      </c>
      <c r="BV331" s="90">
        <v>1220</v>
      </c>
      <c r="BW331" s="90">
        <v>1307</v>
      </c>
      <c r="BX331" s="91">
        <v>1356</v>
      </c>
      <c r="BY331" s="91">
        <v>1425</v>
      </c>
      <c r="BZ331" s="91">
        <v>1828.3</v>
      </c>
      <c r="CA331" s="91">
        <v>2027.8</v>
      </c>
      <c r="CB331" s="91">
        <v>2034.9</v>
      </c>
      <c r="CC331" s="90">
        <v>2168.9</v>
      </c>
      <c r="CD331" s="90">
        <v>2178.8000000000002</v>
      </c>
      <c r="CE331" s="90">
        <v>2327</v>
      </c>
    </row>
    <row r="332" spans="2:83" ht="17.399999999999999" customHeight="1" x14ac:dyDescent="0.3">
      <c r="B332" s="3" t="str">
        <f t="shared" si="16"/>
        <v>Q9</v>
      </c>
      <c r="C332" s="1" t="s">
        <v>433</v>
      </c>
      <c r="D332" s="3" t="s">
        <v>434</v>
      </c>
      <c r="E332" s="3">
        <v>9</v>
      </c>
      <c r="F332" s="1" t="s">
        <v>513</v>
      </c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>
        <v>1000</v>
      </c>
      <c r="BV332" s="90">
        <v>1255</v>
      </c>
      <c r="BW332" s="90">
        <v>1403</v>
      </c>
      <c r="BX332" s="91">
        <v>1499</v>
      </c>
      <c r="BY332" s="91">
        <v>1619</v>
      </c>
      <c r="BZ332" s="91">
        <v>2201.8000000000002</v>
      </c>
      <c r="CA332" s="91">
        <v>2405.8000000000002</v>
      </c>
      <c r="CB332" s="91">
        <v>2436.6</v>
      </c>
      <c r="CC332" s="90">
        <v>2571</v>
      </c>
      <c r="CD332" s="90">
        <v>2600.1</v>
      </c>
      <c r="CE332" s="90">
        <v>2721.5</v>
      </c>
    </row>
    <row r="333" spans="2:83" ht="17.399999999999999" customHeight="1" x14ac:dyDescent="0.3">
      <c r="B333" s="3" t="str">
        <f t="shared" si="16"/>
        <v>Q10</v>
      </c>
      <c r="C333" s="1" t="s">
        <v>433</v>
      </c>
      <c r="D333" s="3" t="s">
        <v>434</v>
      </c>
      <c r="E333" s="3">
        <v>10</v>
      </c>
      <c r="F333" s="1" t="s">
        <v>392</v>
      </c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>
        <v>1000</v>
      </c>
      <c r="BV333" s="90">
        <v>1239</v>
      </c>
      <c r="BW333" s="90">
        <v>1339</v>
      </c>
      <c r="BX333" s="91">
        <v>1395</v>
      </c>
      <c r="BY333" s="91">
        <v>1467</v>
      </c>
      <c r="BZ333" s="91">
        <v>1896.8</v>
      </c>
      <c r="CA333" s="91">
        <v>2058.1999999999998</v>
      </c>
      <c r="CB333" s="91">
        <v>2071.4</v>
      </c>
      <c r="CC333" s="90">
        <v>2134.5</v>
      </c>
      <c r="CD333" s="90">
        <v>2237.1999999999998</v>
      </c>
      <c r="CE333" s="90">
        <v>2345.6999999999998</v>
      </c>
    </row>
    <row r="334" spans="2:83" ht="17.399999999999999" customHeight="1" x14ac:dyDescent="0.3">
      <c r="B334" s="3" t="str">
        <f t="shared" si="16"/>
        <v>Q11</v>
      </c>
      <c r="C334" s="1" t="s">
        <v>433</v>
      </c>
      <c r="D334" s="3" t="s">
        <v>434</v>
      </c>
      <c r="E334" s="3">
        <v>11</v>
      </c>
      <c r="F334" s="1" t="s">
        <v>393</v>
      </c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>
        <v>1000</v>
      </c>
      <c r="BV334" s="90">
        <v>1237</v>
      </c>
      <c r="BW334" s="90">
        <v>1292</v>
      </c>
      <c r="BX334" s="91">
        <v>1320</v>
      </c>
      <c r="BY334" s="91">
        <v>1354</v>
      </c>
      <c r="BZ334" s="91">
        <v>1693.9</v>
      </c>
      <c r="CA334" s="91">
        <v>1855</v>
      </c>
      <c r="CB334" s="91">
        <v>1865.8</v>
      </c>
      <c r="CC334" s="90">
        <v>1888.8</v>
      </c>
      <c r="CD334" s="90">
        <v>2070.3000000000002</v>
      </c>
      <c r="CE334" s="90">
        <v>2167.8000000000002</v>
      </c>
    </row>
    <row r="335" spans="2:83" ht="17.399999999999999" customHeight="1" x14ac:dyDescent="0.3">
      <c r="B335" s="3" t="str">
        <f t="shared" si="16"/>
        <v>Q12</v>
      </c>
      <c r="C335" s="1" t="s">
        <v>433</v>
      </c>
      <c r="D335" s="3" t="s">
        <v>434</v>
      </c>
      <c r="E335" s="3">
        <v>12</v>
      </c>
      <c r="F335" s="1" t="s">
        <v>66</v>
      </c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>
        <v>1000</v>
      </c>
      <c r="BV335" s="90">
        <v>1221</v>
      </c>
      <c r="BW335" s="90">
        <v>1270</v>
      </c>
      <c r="BX335" s="91">
        <v>1281</v>
      </c>
      <c r="BY335" s="91">
        <v>1301</v>
      </c>
      <c r="BZ335" s="91">
        <v>1572.9</v>
      </c>
      <c r="CA335" s="91">
        <v>1691.3</v>
      </c>
      <c r="CB335" s="91">
        <v>1691.3</v>
      </c>
      <c r="CC335" s="90">
        <v>1691.3</v>
      </c>
      <c r="CD335" s="90">
        <v>1860.4</v>
      </c>
      <c r="CE335" s="90">
        <v>1951.5</v>
      </c>
    </row>
    <row r="336" spans="2:83" ht="17.399999999999999" customHeight="1" x14ac:dyDescent="0.3">
      <c r="B336" s="29" t="str">
        <f t="shared" si="16"/>
        <v>Q99</v>
      </c>
      <c r="C336" s="30" t="s">
        <v>433</v>
      </c>
      <c r="D336" s="29" t="s">
        <v>434</v>
      </c>
      <c r="E336" s="29">
        <v>99</v>
      </c>
      <c r="F336" s="30" t="s">
        <v>394</v>
      </c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  <c r="AD336" s="92"/>
      <c r="AE336" s="92"/>
      <c r="AF336" s="92"/>
      <c r="AG336" s="92"/>
      <c r="AH336" s="92"/>
      <c r="AI336" s="92"/>
      <c r="AJ336" s="92"/>
      <c r="AK336" s="92"/>
      <c r="AL336" s="92"/>
      <c r="AM336" s="92"/>
      <c r="AN336" s="92"/>
      <c r="AO336" s="92"/>
      <c r="AP336" s="92"/>
      <c r="AQ336" s="92"/>
      <c r="AR336" s="92"/>
      <c r="AS336" s="92"/>
      <c r="AT336" s="92"/>
      <c r="AU336" s="92"/>
      <c r="AV336" s="92"/>
      <c r="AW336" s="92"/>
      <c r="AX336" s="92"/>
      <c r="AY336" s="92"/>
      <c r="AZ336" s="92"/>
      <c r="BA336" s="92"/>
      <c r="BB336" s="92"/>
      <c r="BC336" s="92"/>
      <c r="BD336" s="92"/>
      <c r="BE336" s="92"/>
      <c r="BF336" s="92"/>
      <c r="BG336" s="92"/>
      <c r="BH336" s="92"/>
      <c r="BI336" s="92"/>
      <c r="BJ336" s="92"/>
      <c r="BK336" s="92"/>
      <c r="BL336" s="92"/>
      <c r="BM336" s="92"/>
      <c r="BN336" s="92"/>
      <c r="BO336" s="92"/>
      <c r="BP336" s="92"/>
      <c r="BQ336" s="92"/>
      <c r="BR336" s="92"/>
      <c r="BS336" s="92"/>
      <c r="BT336" s="92"/>
      <c r="BU336" s="92">
        <v>1000</v>
      </c>
      <c r="BV336" s="92">
        <v>1218</v>
      </c>
      <c r="BW336" s="92">
        <v>1299</v>
      </c>
      <c r="BX336" s="93">
        <v>1357</v>
      </c>
      <c r="BY336" s="93">
        <v>1430</v>
      </c>
      <c r="BZ336" s="93">
        <v>1834.7</v>
      </c>
      <c r="CA336" s="93">
        <v>2059.1999999999998</v>
      </c>
      <c r="CB336" s="93">
        <v>2067.8000000000002</v>
      </c>
      <c r="CC336" s="92">
        <v>2176.5</v>
      </c>
      <c r="CD336" s="92">
        <v>2249.4</v>
      </c>
      <c r="CE336" s="92">
        <v>2378.1</v>
      </c>
    </row>
    <row r="337" spans="2:83" ht="17.399999999999999" customHeight="1" x14ac:dyDescent="0.3">
      <c r="B337" s="3" t="str">
        <f t="shared" si="16"/>
        <v>R1</v>
      </c>
      <c r="C337" s="1" t="s">
        <v>445</v>
      </c>
      <c r="D337" s="3" t="s">
        <v>435</v>
      </c>
      <c r="E337" s="3">
        <v>1</v>
      </c>
      <c r="F337" s="1" t="s">
        <v>385</v>
      </c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>
        <v>1000</v>
      </c>
      <c r="BV337" s="90">
        <v>1206</v>
      </c>
      <c r="BW337" s="90">
        <v>1268</v>
      </c>
      <c r="BX337" s="91">
        <v>1306</v>
      </c>
      <c r="BY337" s="91">
        <v>1353</v>
      </c>
      <c r="BZ337" s="91">
        <v>1643</v>
      </c>
      <c r="CA337" s="91">
        <v>1840</v>
      </c>
      <c r="CB337" s="91">
        <v>1879</v>
      </c>
      <c r="CC337" s="90">
        <v>1962</v>
      </c>
      <c r="CD337" s="90">
        <v>2267.6</v>
      </c>
      <c r="CE337" s="90">
        <v>2382.6</v>
      </c>
    </row>
    <row r="338" spans="2:83" ht="17.399999999999999" customHeight="1" x14ac:dyDescent="0.3">
      <c r="B338" s="3" t="str">
        <f t="shared" si="16"/>
        <v>R2</v>
      </c>
      <c r="C338" s="1" t="s">
        <v>445</v>
      </c>
      <c r="D338" s="3" t="s">
        <v>435</v>
      </c>
      <c r="E338" s="3">
        <v>2</v>
      </c>
      <c r="F338" s="1" t="s">
        <v>573</v>
      </c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>
        <v>1000</v>
      </c>
      <c r="BV338" s="90">
        <v>1189</v>
      </c>
      <c r="BW338" s="90">
        <v>1255</v>
      </c>
      <c r="BX338" s="91">
        <v>1291</v>
      </c>
      <c r="BY338" s="91">
        <v>1345</v>
      </c>
      <c r="BZ338" s="91">
        <v>1610</v>
      </c>
      <c r="CA338" s="91">
        <v>1848</v>
      </c>
      <c r="CB338" s="91">
        <v>1922</v>
      </c>
      <c r="CC338" s="90">
        <v>2062</v>
      </c>
      <c r="CD338" s="90">
        <v>2282.5</v>
      </c>
      <c r="CE338" s="90">
        <v>2403.5</v>
      </c>
    </row>
    <row r="339" spans="2:83" ht="17.399999999999999" customHeight="1" x14ac:dyDescent="0.3">
      <c r="B339" s="3" t="str">
        <f t="shared" si="16"/>
        <v>R3</v>
      </c>
      <c r="C339" s="1" t="s">
        <v>445</v>
      </c>
      <c r="D339" s="3" t="s">
        <v>435</v>
      </c>
      <c r="E339" s="3">
        <v>3</v>
      </c>
      <c r="F339" s="1" t="s">
        <v>395</v>
      </c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>
        <v>1000</v>
      </c>
      <c r="BV339" s="90">
        <v>1234</v>
      </c>
      <c r="BW339" s="90">
        <v>1290</v>
      </c>
      <c r="BX339" s="91">
        <v>1329</v>
      </c>
      <c r="BY339" s="91">
        <v>1369</v>
      </c>
      <c r="BZ339" s="91">
        <v>1632</v>
      </c>
      <c r="CA339" s="91">
        <v>1848</v>
      </c>
      <c r="CB339" s="91">
        <v>1895</v>
      </c>
      <c r="CC339" s="90">
        <v>1999</v>
      </c>
      <c r="CD339" s="90">
        <v>2521.6999999999998</v>
      </c>
      <c r="CE339" s="90">
        <v>2660</v>
      </c>
    </row>
    <row r="340" spans="2:83" ht="17.399999999999999" customHeight="1" x14ac:dyDescent="0.3">
      <c r="B340" s="3" t="str">
        <f t="shared" si="16"/>
        <v>R4</v>
      </c>
      <c r="C340" s="1" t="s">
        <v>445</v>
      </c>
      <c r="D340" s="3" t="s">
        <v>435</v>
      </c>
      <c r="E340" s="3">
        <v>4</v>
      </c>
      <c r="F340" s="1" t="s">
        <v>396</v>
      </c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>
        <v>1000</v>
      </c>
      <c r="BV340" s="90">
        <v>1211</v>
      </c>
      <c r="BW340" s="90">
        <v>1265</v>
      </c>
      <c r="BX340" s="91">
        <v>1284</v>
      </c>
      <c r="BY340" s="91">
        <v>1313</v>
      </c>
      <c r="BZ340" s="91">
        <v>1584</v>
      </c>
      <c r="CA340" s="91">
        <v>1731</v>
      </c>
      <c r="CB340" s="91">
        <v>1748</v>
      </c>
      <c r="CC340" s="90">
        <v>1780</v>
      </c>
      <c r="CD340" s="90">
        <v>2010.2</v>
      </c>
      <c r="CE340" s="90">
        <v>2113.9</v>
      </c>
    </row>
    <row r="341" spans="2:83" ht="17.399999999999999" customHeight="1" x14ac:dyDescent="0.3">
      <c r="B341" s="3" t="str">
        <f t="shared" si="16"/>
        <v>R5</v>
      </c>
      <c r="C341" s="1" t="s">
        <v>445</v>
      </c>
      <c r="D341" s="3" t="s">
        <v>435</v>
      </c>
      <c r="E341" s="3">
        <v>5</v>
      </c>
      <c r="F341" s="1" t="s">
        <v>397</v>
      </c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>
        <v>1000</v>
      </c>
      <c r="BV341" s="90">
        <v>1234</v>
      </c>
      <c r="BW341" s="90">
        <v>1163</v>
      </c>
      <c r="BX341" s="91">
        <v>1154</v>
      </c>
      <c r="BY341" s="91">
        <v>1277</v>
      </c>
      <c r="BZ341" s="91">
        <v>1581</v>
      </c>
      <c r="CA341" s="91">
        <v>2069</v>
      </c>
      <c r="CB341" s="91">
        <v>2211</v>
      </c>
      <c r="CC341" s="90">
        <v>2364</v>
      </c>
      <c r="CD341" s="90">
        <v>2137.6999999999998</v>
      </c>
      <c r="CE341" s="90">
        <v>2219.4</v>
      </c>
    </row>
    <row r="342" spans="2:83" ht="17.399999999999999" customHeight="1" x14ac:dyDescent="0.3">
      <c r="B342" s="3" t="str">
        <f t="shared" si="16"/>
        <v>R6</v>
      </c>
      <c r="C342" s="1" t="s">
        <v>445</v>
      </c>
      <c r="D342" s="3" t="s">
        <v>435</v>
      </c>
      <c r="E342" s="3">
        <v>6</v>
      </c>
      <c r="F342" s="1" t="s">
        <v>398</v>
      </c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>
        <v>1000</v>
      </c>
      <c r="BV342" s="90">
        <v>1250</v>
      </c>
      <c r="BW342" s="90">
        <v>1250</v>
      </c>
      <c r="BX342" s="91">
        <v>1750</v>
      </c>
      <c r="BY342" s="91">
        <v>1750</v>
      </c>
      <c r="BZ342" s="91">
        <v>2149</v>
      </c>
      <c r="CA342" s="91">
        <v>2377</v>
      </c>
      <c r="CB342" s="91">
        <v>2429</v>
      </c>
      <c r="CC342" s="90">
        <v>2611</v>
      </c>
      <c r="CD342" s="90">
        <v>2682.8</v>
      </c>
      <c r="CE342" s="90">
        <v>2770.3</v>
      </c>
    </row>
    <row r="343" spans="2:83" ht="17.399999999999999" customHeight="1" x14ac:dyDescent="0.3">
      <c r="B343" s="29" t="str">
        <f t="shared" si="16"/>
        <v>R99</v>
      </c>
      <c r="C343" s="30" t="s">
        <v>445</v>
      </c>
      <c r="D343" s="29" t="s">
        <v>435</v>
      </c>
      <c r="E343" s="29">
        <v>99</v>
      </c>
      <c r="F343" s="30" t="s">
        <v>446</v>
      </c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  <c r="AD343" s="92"/>
      <c r="AE343" s="92"/>
      <c r="AF343" s="92"/>
      <c r="AG343" s="92"/>
      <c r="AH343" s="92"/>
      <c r="AI343" s="92"/>
      <c r="AJ343" s="92"/>
      <c r="AK343" s="92"/>
      <c r="AL343" s="92"/>
      <c r="AM343" s="92"/>
      <c r="AN343" s="92"/>
      <c r="AO343" s="92"/>
      <c r="AP343" s="92"/>
      <c r="AQ343" s="92"/>
      <c r="AR343" s="92"/>
      <c r="AS343" s="92"/>
      <c r="AT343" s="92"/>
      <c r="AU343" s="92"/>
      <c r="AV343" s="92"/>
      <c r="AW343" s="92"/>
      <c r="AX343" s="92"/>
      <c r="AY343" s="92"/>
      <c r="AZ343" s="92"/>
      <c r="BA343" s="92"/>
      <c r="BB343" s="92"/>
      <c r="BC343" s="92"/>
      <c r="BD343" s="92"/>
      <c r="BE343" s="92"/>
      <c r="BF343" s="92"/>
      <c r="BG343" s="92"/>
      <c r="BH343" s="92"/>
      <c r="BI343" s="92"/>
      <c r="BJ343" s="92"/>
      <c r="BK343" s="92"/>
      <c r="BL343" s="92"/>
      <c r="BM343" s="92"/>
      <c r="BN343" s="92"/>
      <c r="BO343" s="92"/>
      <c r="BP343" s="92"/>
      <c r="BQ343" s="92"/>
      <c r="BR343" s="92"/>
      <c r="BS343" s="92"/>
      <c r="BT343" s="92"/>
      <c r="BU343" s="92">
        <v>1000</v>
      </c>
      <c r="BV343" s="92">
        <v>1215</v>
      </c>
      <c r="BW343" s="92">
        <v>1251</v>
      </c>
      <c r="BX343" s="92">
        <v>1277</v>
      </c>
      <c r="BY343" s="92">
        <v>1331</v>
      </c>
      <c r="BZ343" s="93">
        <v>1605</v>
      </c>
      <c r="CA343" s="93">
        <v>1839</v>
      </c>
      <c r="CB343" s="93">
        <v>1898</v>
      </c>
      <c r="CC343" s="92">
        <v>2000.5</v>
      </c>
      <c r="CD343" s="92">
        <v>2241.4</v>
      </c>
      <c r="CE343" s="92">
        <v>2359.9</v>
      </c>
    </row>
    <row r="344" spans="2:83" ht="17.399999999999999" customHeight="1" x14ac:dyDescent="0.3">
      <c r="B344" s="3" t="str">
        <f t="shared" si="16"/>
        <v>S1</v>
      </c>
      <c r="C344" s="1" t="s">
        <v>437</v>
      </c>
      <c r="D344" s="3" t="s">
        <v>436</v>
      </c>
      <c r="E344" s="3">
        <v>1</v>
      </c>
      <c r="F344" s="1" t="s">
        <v>399</v>
      </c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>
        <v>1000</v>
      </c>
      <c r="BV344" s="90">
        <v>1100</v>
      </c>
      <c r="BW344" s="90">
        <v>1180</v>
      </c>
      <c r="BX344" s="91">
        <v>1252</v>
      </c>
      <c r="BY344" s="91">
        <v>1342</v>
      </c>
      <c r="BZ344" s="91">
        <v>1450.7</v>
      </c>
      <c r="CA344" s="91">
        <v>1604.1</v>
      </c>
      <c r="CB344" s="91">
        <v>1629.5</v>
      </c>
      <c r="CC344" s="90">
        <v>1705.5</v>
      </c>
      <c r="CD344" s="90"/>
      <c r="CE344" s="90"/>
    </row>
    <row r="345" spans="2:83" ht="17.399999999999999" customHeight="1" x14ac:dyDescent="0.3">
      <c r="B345" s="3" t="str">
        <f t="shared" si="16"/>
        <v>S2</v>
      </c>
      <c r="C345" s="1" t="s">
        <v>437</v>
      </c>
      <c r="D345" s="3" t="s">
        <v>436</v>
      </c>
      <c r="E345" s="3">
        <v>2</v>
      </c>
      <c r="F345" s="1" t="s">
        <v>400</v>
      </c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>
        <v>1000</v>
      </c>
      <c r="BV345" s="90">
        <v>1040</v>
      </c>
      <c r="BW345" s="90">
        <v>1040</v>
      </c>
      <c r="BX345" s="91">
        <v>1126</v>
      </c>
      <c r="BY345" s="91">
        <v>1189</v>
      </c>
      <c r="BZ345" s="91">
        <v>1285.3</v>
      </c>
      <c r="CA345" s="91">
        <v>1488.6</v>
      </c>
      <c r="CB345" s="91">
        <v>1511.1</v>
      </c>
      <c r="CC345" s="90">
        <v>1578.5</v>
      </c>
      <c r="CD345" s="90"/>
      <c r="CE345" s="90"/>
    </row>
    <row r="346" spans="2:83" ht="17.399999999999999" customHeight="1" x14ac:dyDescent="0.3">
      <c r="B346" s="3" t="str">
        <f t="shared" si="16"/>
        <v>S3</v>
      </c>
      <c r="C346" s="1" t="s">
        <v>437</v>
      </c>
      <c r="D346" s="3" t="s">
        <v>436</v>
      </c>
      <c r="E346" s="3">
        <v>3</v>
      </c>
      <c r="F346" s="1" t="s">
        <v>401</v>
      </c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>
        <v>1000</v>
      </c>
      <c r="BV346" s="90">
        <v>1100</v>
      </c>
      <c r="BW346" s="90">
        <v>1100</v>
      </c>
      <c r="BX346" s="91">
        <v>1162</v>
      </c>
      <c r="BY346" s="91">
        <v>1162</v>
      </c>
      <c r="BZ346" s="91">
        <v>1256.0999999999999</v>
      </c>
      <c r="CA346" s="91">
        <v>1425.5</v>
      </c>
      <c r="CB346" s="91">
        <v>1564.6</v>
      </c>
      <c r="CC346" s="90">
        <v>1637.8</v>
      </c>
      <c r="CD346" s="90"/>
      <c r="CE346" s="90"/>
    </row>
    <row r="347" spans="2:83" ht="17.399999999999999" customHeight="1" x14ac:dyDescent="0.3">
      <c r="B347" s="3" t="str">
        <f t="shared" si="16"/>
        <v>S4</v>
      </c>
      <c r="C347" s="1" t="s">
        <v>437</v>
      </c>
      <c r="D347" s="3" t="s">
        <v>436</v>
      </c>
      <c r="E347" s="3">
        <v>4</v>
      </c>
      <c r="F347" s="1" t="s">
        <v>402</v>
      </c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>
        <v>1000</v>
      </c>
      <c r="BV347" s="90">
        <v>1190</v>
      </c>
      <c r="BW347" s="90">
        <v>1180</v>
      </c>
      <c r="BX347" s="91">
        <v>1162</v>
      </c>
      <c r="BY347" s="91">
        <v>1261</v>
      </c>
      <c r="BZ347" s="91">
        <v>1316.6</v>
      </c>
      <c r="CA347" s="91">
        <v>1507.3</v>
      </c>
      <c r="CB347" s="91">
        <v>1697.9</v>
      </c>
      <c r="CC347" s="90">
        <v>1825</v>
      </c>
      <c r="CD347" s="90"/>
      <c r="CE347" s="90"/>
    </row>
    <row r="348" spans="2:83" ht="17.399999999999999" customHeight="1" x14ac:dyDescent="0.3">
      <c r="B348" s="3" t="str">
        <f t="shared" si="16"/>
        <v>S5</v>
      </c>
      <c r="C348" s="1" t="s">
        <v>437</v>
      </c>
      <c r="D348" s="3" t="s">
        <v>436</v>
      </c>
      <c r="E348" s="3">
        <v>5</v>
      </c>
      <c r="F348" s="1" t="s">
        <v>403</v>
      </c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>
        <v>1000</v>
      </c>
      <c r="BV348" s="90">
        <v>1140</v>
      </c>
      <c r="BW348" s="90">
        <v>1100</v>
      </c>
      <c r="BX348" s="91">
        <v>1171</v>
      </c>
      <c r="BY348" s="91">
        <v>1261</v>
      </c>
      <c r="BZ348" s="91">
        <v>1315.5</v>
      </c>
      <c r="CA348" s="91">
        <v>1560.6</v>
      </c>
      <c r="CB348" s="91">
        <v>1635.5</v>
      </c>
      <c r="CC348" s="90">
        <v>1792.1</v>
      </c>
      <c r="CD348" s="90"/>
      <c r="CE348" s="90"/>
    </row>
    <row r="349" spans="2:83" ht="17.399999999999999" customHeight="1" x14ac:dyDescent="0.3">
      <c r="B349" s="3" t="str">
        <f t="shared" si="16"/>
        <v>S6</v>
      </c>
      <c r="C349" s="1" t="s">
        <v>437</v>
      </c>
      <c r="D349" s="3" t="s">
        <v>436</v>
      </c>
      <c r="E349" s="3">
        <v>6</v>
      </c>
      <c r="F349" s="1" t="s">
        <v>404</v>
      </c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>
        <v>1000</v>
      </c>
      <c r="BV349" s="90">
        <v>1220</v>
      </c>
      <c r="BW349" s="90">
        <v>1200</v>
      </c>
      <c r="BX349" s="91">
        <v>1180</v>
      </c>
      <c r="BY349" s="91">
        <v>1252</v>
      </c>
      <c r="BZ349" s="91">
        <v>133.9</v>
      </c>
      <c r="CA349" s="91">
        <v>1567.5</v>
      </c>
      <c r="CB349" s="91">
        <v>1693.7</v>
      </c>
      <c r="CC349" s="90">
        <v>1788.4</v>
      </c>
      <c r="CD349" s="90"/>
      <c r="CE349" s="90"/>
    </row>
    <row r="350" spans="2:83" ht="17.399999999999999" customHeight="1" x14ac:dyDescent="0.3">
      <c r="B350" s="3" t="str">
        <f t="shared" si="16"/>
        <v>S7</v>
      </c>
      <c r="C350" s="1" t="s">
        <v>437</v>
      </c>
      <c r="D350" s="3" t="s">
        <v>436</v>
      </c>
      <c r="E350" s="3">
        <v>7</v>
      </c>
      <c r="F350" s="1" t="s">
        <v>405</v>
      </c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>
        <v>1000</v>
      </c>
      <c r="BV350" s="90">
        <v>1140</v>
      </c>
      <c r="BW350" s="90">
        <v>1100</v>
      </c>
      <c r="BX350" s="91">
        <v>1171</v>
      </c>
      <c r="BY350" s="91">
        <v>1261</v>
      </c>
      <c r="BZ350" s="91">
        <v>1315.5</v>
      </c>
      <c r="CA350" s="91">
        <v>1560.6</v>
      </c>
      <c r="CB350" s="91">
        <v>1635.5</v>
      </c>
      <c r="CC350" s="90">
        <v>1792.1</v>
      </c>
      <c r="CD350" s="90"/>
      <c r="CE350" s="90"/>
    </row>
    <row r="351" spans="2:83" ht="17.399999999999999" customHeight="1" x14ac:dyDescent="0.3">
      <c r="B351" s="3" t="str">
        <f t="shared" si="16"/>
        <v>S8</v>
      </c>
      <c r="C351" s="1" t="s">
        <v>437</v>
      </c>
      <c r="D351" s="3" t="s">
        <v>436</v>
      </c>
      <c r="E351" s="3">
        <v>8</v>
      </c>
      <c r="F351" s="1" t="s">
        <v>406</v>
      </c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>
        <v>1000</v>
      </c>
      <c r="BV351" s="90">
        <v>1150</v>
      </c>
      <c r="BW351" s="90">
        <v>1150</v>
      </c>
      <c r="BX351" s="91">
        <v>1180</v>
      </c>
      <c r="BY351" s="91">
        <v>1225</v>
      </c>
      <c r="BZ351" s="91">
        <v>1324.2</v>
      </c>
      <c r="CA351" s="91">
        <v>1509.4</v>
      </c>
      <c r="CB351" s="91">
        <v>1608.7</v>
      </c>
      <c r="CC351" s="90">
        <v>1754.2</v>
      </c>
      <c r="CD351" s="90"/>
      <c r="CE351" s="90"/>
    </row>
    <row r="352" spans="2:83" ht="17.399999999999999" customHeight="1" x14ac:dyDescent="0.3">
      <c r="B352" s="3" t="str">
        <f t="shared" si="16"/>
        <v>S9</v>
      </c>
      <c r="C352" s="1" t="s">
        <v>437</v>
      </c>
      <c r="D352" s="3" t="s">
        <v>436</v>
      </c>
      <c r="E352" s="3">
        <v>9</v>
      </c>
      <c r="F352" s="1" t="s">
        <v>407</v>
      </c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>
        <v>1000</v>
      </c>
      <c r="BV352" s="90">
        <v>1200</v>
      </c>
      <c r="BW352" s="90">
        <v>1190</v>
      </c>
      <c r="BX352" s="91">
        <v>1198</v>
      </c>
      <c r="BY352" s="91">
        <v>1261</v>
      </c>
      <c r="BZ352" s="91">
        <v>1363.1</v>
      </c>
      <c r="CA352" s="91">
        <v>1553.8</v>
      </c>
      <c r="CB352" s="91">
        <v>1655.9</v>
      </c>
      <c r="CC352" s="90">
        <v>1805.8</v>
      </c>
      <c r="CD352" s="90"/>
      <c r="CE352" s="90"/>
    </row>
    <row r="353" spans="2:83" ht="17.399999999999999" customHeight="1" x14ac:dyDescent="0.3">
      <c r="B353" s="3" t="str">
        <f t="shared" si="16"/>
        <v>S10</v>
      </c>
      <c r="C353" s="1" t="s">
        <v>437</v>
      </c>
      <c r="D353" s="3" t="s">
        <v>436</v>
      </c>
      <c r="E353" s="3">
        <v>10</v>
      </c>
      <c r="F353" s="1" t="s">
        <v>408</v>
      </c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>
        <v>1000</v>
      </c>
      <c r="BV353" s="90">
        <v>1210</v>
      </c>
      <c r="BW353" s="90">
        <v>1120</v>
      </c>
      <c r="BX353" s="91">
        <v>1180</v>
      </c>
      <c r="BY353" s="91">
        <v>1234</v>
      </c>
      <c r="BZ353" s="91">
        <v>1334</v>
      </c>
      <c r="CA353" s="91">
        <v>1545</v>
      </c>
      <c r="CB353" s="91">
        <v>1667.1</v>
      </c>
      <c r="CC353" s="90">
        <v>1767.1</v>
      </c>
      <c r="CD353" s="90"/>
      <c r="CE353" s="90"/>
    </row>
    <row r="354" spans="2:83" ht="17.399999999999999" customHeight="1" x14ac:dyDescent="0.3">
      <c r="B354" s="3" t="str">
        <f t="shared" si="16"/>
        <v>S11</v>
      </c>
      <c r="C354" s="1" t="s">
        <v>437</v>
      </c>
      <c r="D354" s="3" t="s">
        <v>436</v>
      </c>
      <c r="E354" s="3">
        <v>11</v>
      </c>
      <c r="F354" s="1" t="s">
        <v>409</v>
      </c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>
        <v>1000</v>
      </c>
      <c r="BV354" s="90">
        <v>1060</v>
      </c>
      <c r="BW354" s="90">
        <v>1100</v>
      </c>
      <c r="BX354" s="91">
        <v>1117</v>
      </c>
      <c r="BY354" s="91">
        <v>1144</v>
      </c>
      <c r="BZ354" s="91">
        <v>1236.7</v>
      </c>
      <c r="CA354" s="91">
        <v>1374.6</v>
      </c>
      <c r="CB354" s="91">
        <v>1410.7</v>
      </c>
      <c r="CC354" s="90">
        <v>1518.8</v>
      </c>
      <c r="CD354" s="90"/>
      <c r="CE354" s="90"/>
    </row>
    <row r="355" spans="2:83" ht="17.399999999999999" customHeight="1" x14ac:dyDescent="0.3">
      <c r="B355" s="3" t="str">
        <f t="shared" si="16"/>
        <v>S12</v>
      </c>
      <c r="C355" s="1" t="s">
        <v>437</v>
      </c>
      <c r="D355" s="3" t="s">
        <v>436</v>
      </c>
      <c r="E355" s="3">
        <v>12</v>
      </c>
      <c r="F355" s="1" t="s">
        <v>410</v>
      </c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>
        <v>1000</v>
      </c>
      <c r="BV355" s="90">
        <v>1120</v>
      </c>
      <c r="BW355" s="90">
        <v>1080</v>
      </c>
      <c r="BX355" s="91">
        <v>1153</v>
      </c>
      <c r="BY355" s="91">
        <v>1234</v>
      </c>
      <c r="BZ355" s="91">
        <v>1334</v>
      </c>
      <c r="CA355" s="91">
        <v>1552.7</v>
      </c>
      <c r="CB355" s="91">
        <v>1667.1</v>
      </c>
      <c r="CC355" s="90">
        <v>1800.4</v>
      </c>
      <c r="CD355" s="90"/>
      <c r="CE355" s="90"/>
    </row>
    <row r="356" spans="2:83" ht="17.399999999999999" customHeight="1" x14ac:dyDescent="0.3">
      <c r="B356" s="3" t="str">
        <f t="shared" si="16"/>
        <v>S13</v>
      </c>
      <c r="C356" s="1" t="s">
        <v>437</v>
      </c>
      <c r="D356" s="3" t="s">
        <v>436</v>
      </c>
      <c r="E356" s="3">
        <v>13</v>
      </c>
      <c r="F356" s="1" t="s">
        <v>411</v>
      </c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>
        <v>1000</v>
      </c>
      <c r="BV356" s="90">
        <v>1100</v>
      </c>
      <c r="BW356" s="90">
        <v>1090</v>
      </c>
      <c r="BX356" s="91">
        <v>1162</v>
      </c>
      <c r="BY356" s="91">
        <v>1180</v>
      </c>
      <c r="BZ356" s="91">
        <v>1275.5999999999999</v>
      </c>
      <c r="CA356" s="91">
        <v>1479.5</v>
      </c>
      <c r="CB356" s="91">
        <v>1555.9</v>
      </c>
      <c r="CC356" s="90">
        <v>1683.4</v>
      </c>
      <c r="CD356" s="90"/>
      <c r="CE356" s="90"/>
    </row>
    <row r="357" spans="2:83" ht="17.399999999999999" customHeight="1" x14ac:dyDescent="0.3">
      <c r="B357" s="3" t="str">
        <f t="shared" si="16"/>
        <v>S14</v>
      </c>
      <c r="C357" s="1" t="s">
        <v>437</v>
      </c>
      <c r="D357" s="3" t="s">
        <v>436</v>
      </c>
      <c r="E357" s="3">
        <v>14</v>
      </c>
      <c r="F357" s="1" t="s">
        <v>574</v>
      </c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>
        <v>1000</v>
      </c>
      <c r="BV357" s="90">
        <v>1100</v>
      </c>
      <c r="BW357" s="90">
        <v>1010</v>
      </c>
      <c r="BX357" s="91">
        <v>1135</v>
      </c>
      <c r="BY357" s="91">
        <v>1180</v>
      </c>
      <c r="BZ357" s="91">
        <v>1275.5999999999999</v>
      </c>
      <c r="CA357" s="91">
        <v>1477.4</v>
      </c>
      <c r="CB357" s="91">
        <v>1536.8</v>
      </c>
      <c r="CC357" s="90">
        <v>1664.3</v>
      </c>
      <c r="CD357" s="90"/>
      <c r="CE357" s="90"/>
    </row>
    <row r="358" spans="2:83" ht="17.399999999999999" customHeight="1" x14ac:dyDescent="0.3">
      <c r="B358" s="3" t="str">
        <f t="shared" si="16"/>
        <v>S15</v>
      </c>
      <c r="C358" s="1" t="s">
        <v>437</v>
      </c>
      <c r="D358" s="3" t="s">
        <v>436</v>
      </c>
      <c r="E358" s="3">
        <v>15</v>
      </c>
      <c r="F358" s="1" t="s">
        <v>412</v>
      </c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>
        <v>1000</v>
      </c>
      <c r="BV358" s="90">
        <v>1000</v>
      </c>
      <c r="BW358" s="90">
        <v>960</v>
      </c>
      <c r="BX358" s="91">
        <v>1126</v>
      </c>
      <c r="BY358" s="91">
        <v>1171</v>
      </c>
      <c r="BZ358" s="91">
        <v>1265.9000000000001</v>
      </c>
      <c r="CA358" s="91">
        <v>1466.1</v>
      </c>
      <c r="CB358" s="91">
        <v>1562</v>
      </c>
      <c r="CC358" s="90">
        <v>1708.5</v>
      </c>
      <c r="CD358" s="90"/>
      <c r="CE358" s="90"/>
    </row>
    <row r="359" spans="2:83" ht="17.399999999999999" customHeight="1" x14ac:dyDescent="0.3">
      <c r="B359" s="3" t="str">
        <f t="shared" si="16"/>
        <v>S16</v>
      </c>
      <c r="C359" s="1" t="s">
        <v>437</v>
      </c>
      <c r="D359" s="3" t="s">
        <v>436</v>
      </c>
      <c r="E359" s="3">
        <v>16</v>
      </c>
      <c r="F359" s="1" t="s">
        <v>413</v>
      </c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>
        <v>1000</v>
      </c>
      <c r="BV359" s="90">
        <v>1080</v>
      </c>
      <c r="BW359" s="90">
        <v>1100</v>
      </c>
      <c r="BX359" s="91">
        <v>1180</v>
      </c>
      <c r="BY359" s="91">
        <v>1225</v>
      </c>
      <c r="BZ359" s="91">
        <v>1324.2</v>
      </c>
      <c r="CA359" s="91">
        <v>1533.7</v>
      </c>
      <c r="CB359" s="91">
        <v>1634</v>
      </c>
      <c r="CC359" s="90">
        <v>1688.1</v>
      </c>
      <c r="CD359" s="90"/>
      <c r="CE359" s="90"/>
    </row>
    <row r="360" spans="2:83" ht="17.399999999999999" customHeight="1" x14ac:dyDescent="0.3">
      <c r="B360" s="3" t="str">
        <f t="shared" si="16"/>
        <v>S17</v>
      </c>
      <c r="C360" s="1" t="s">
        <v>437</v>
      </c>
      <c r="D360" s="3" t="s">
        <v>436</v>
      </c>
      <c r="E360" s="3">
        <v>17</v>
      </c>
      <c r="F360" s="1" t="s">
        <v>414</v>
      </c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>
        <v>1000</v>
      </c>
      <c r="BV360" s="90">
        <v>1120</v>
      </c>
      <c r="BW360" s="90">
        <v>1040</v>
      </c>
      <c r="BX360" s="91">
        <v>1153</v>
      </c>
      <c r="BY360" s="91">
        <v>1198</v>
      </c>
      <c r="BZ360" s="91">
        <v>1295</v>
      </c>
      <c r="CA360" s="91">
        <v>1502.1</v>
      </c>
      <c r="CB360" s="91">
        <v>1618.5</v>
      </c>
      <c r="CC360" s="90">
        <v>1747.9</v>
      </c>
      <c r="CD360" s="90"/>
      <c r="CE360" s="90"/>
    </row>
    <row r="361" spans="2:83" ht="17.399999999999999" customHeight="1" x14ac:dyDescent="0.3">
      <c r="B361" s="3" t="str">
        <f t="shared" si="16"/>
        <v>S18</v>
      </c>
      <c r="C361" s="1" t="s">
        <v>437</v>
      </c>
      <c r="D361" s="3" t="s">
        <v>436</v>
      </c>
      <c r="E361" s="3">
        <v>18</v>
      </c>
      <c r="F361" s="1" t="s">
        <v>415</v>
      </c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>
        <v>1000</v>
      </c>
      <c r="BV361" s="90">
        <v>1100</v>
      </c>
      <c r="BW361" s="90">
        <v>1180</v>
      </c>
      <c r="BX361" s="91">
        <v>1252</v>
      </c>
      <c r="BY361" s="91">
        <v>1342</v>
      </c>
      <c r="BZ361" s="91">
        <v>1450.7</v>
      </c>
      <c r="CA361" s="91">
        <v>1604.1</v>
      </c>
      <c r="CB361" s="91">
        <v>1629.5</v>
      </c>
      <c r="CC361" s="90">
        <v>1705.5</v>
      </c>
      <c r="CD361" s="90"/>
      <c r="CE361" s="90"/>
    </row>
    <row r="362" spans="2:83" ht="17.399999999999999" customHeight="1" x14ac:dyDescent="0.3">
      <c r="B362" s="3" t="str">
        <f t="shared" ref="B362:B373" si="17">D362&amp;E362</f>
        <v>S19</v>
      </c>
      <c r="C362" s="1" t="s">
        <v>437</v>
      </c>
      <c r="D362" s="3" t="s">
        <v>436</v>
      </c>
      <c r="E362" s="3">
        <v>19</v>
      </c>
      <c r="F362" s="1" t="s">
        <v>605</v>
      </c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>
        <v>1100</v>
      </c>
      <c r="BZ362" s="90">
        <v>1189.0999999999999</v>
      </c>
      <c r="CA362" s="90">
        <v>1287.0999999999999</v>
      </c>
      <c r="CB362" s="90">
        <v>1287.0999999999999</v>
      </c>
      <c r="CC362" s="90">
        <v>1287.0999999999999</v>
      </c>
      <c r="CD362" s="90"/>
      <c r="CE362" s="90"/>
    </row>
    <row r="363" spans="2:83" ht="17.399999999999999" customHeight="1" x14ac:dyDescent="0.3">
      <c r="B363" s="3" t="str">
        <f t="shared" si="17"/>
        <v>S20</v>
      </c>
      <c r="C363" s="1" t="s">
        <v>437</v>
      </c>
      <c r="D363" s="3" t="s">
        <v>436</v>
      </c>
      <c r="E363" s="3">
        <v>20</v>
      </c>
      <c r="F363" s="1" t="s">
        <v>606</v>
      </c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>
        <v>1100</v>
      </c>
      <c r="BZ363" s="90">
        <v>1189.0999999999999</v>
      </c>
      <c r="CA363" s="90">
        <v>1384.1</v>
      </c>
      <c r="CB363" s="90">
        <v>1486.1</v>
      </c>
      <c r="CC363" s="90">
        <v>1604.9</v>
      </c>
      <c r="CD363" s="90"/>
      <c r="CE363" s="90"/>
    </row>
    <row r="364" spans="2:83" ht="17.399999999999999" customHeight="1" x14ac:dyDescent="0.3">
      <c r="B364" s="3" t="str">
        <f t="shared" si="17"/>
        <v>S21</v>
      </c>
      <c r="C364" s="1" t="s">
        <v>437</v>
      </c>
      <c r="D364" s="3" t="s">
        <v>436</v>
      </c>
      <c r="E364" s="3">
        <v>21</v>
      </c>
      <c r="F364" s="1" t="s">
        <v>607</v>
      </c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>
        <v>1100</v>
      </c>
      <c r="BZ364" s="90">
        <v>1195</v>
      </c>
      <c r="CA364" s="90">
        <v>1361.4</v>
      </c>
      <c r="CB364" s="90">
        <v>1438.6</v>
      </c>
      <c r="CC364" s="90">
        <v>1581.1</v>
      </c>
      <c r="CD364" s="90"/>
      <c r="CE364" s="90"/>
    </row>
    <row r="365" spans="2:83" ht="17.399999999999999" customHeight="1" x14ac:dyDescent="0.3">
      <c r="B365" s="3" t="str">
        <f t="shared" si="17"/>
        <v>S22</v>
      </c>
      <c r="C365" s="1" t="s">
        <v>437</v>
      </c>
      <c r="D365" s="3" t="s">
        <v>436</v>
      </c>
      <c r="E365" s="3">
        <v>22</v>
      </c>
      <c r="F365" s="1" t="s">
        <v>608</v>
      </c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>
        <v>1100</v>
      </c>
      <c r="BZ365" s="90">
        <v>1189.0999999999999</v>
      </c>
      <c r="CA365" s="90">
        <v>1355.4</v>
      </c>
      <c r="CB365" s="90">
        <v>1444.5</v>
      </c>
      <c r="CC365" s="90">
        <v>1575.2</v>
      </c>
      <c r="CD365" s="90"/>
      <c r="CE365" s="90"/>
    </row>
    <row r="366" spans="2:83" ht="17.399999999999999" customHeight="1" x14ac:dyDescent="0.3">
      <c r="B366" s="3" t="str">
        <f t="shared" si="17"/>
        <v>S23</v>
      </c>
      <c r="C366" s="1" t="s">
        <v>437</v>
      </c>
      <c r="D366" s="3" t="s">
        <v>436</v>
      </c>
      <c r="E366" s="3">
        <v>23</v>
      </c>
      <c r="F366" s="1" t="s">
        <v>609</v>
      </c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>
        <v>1100</v>
      </c>
      <c r="BZ366" s="90">
        <v>1190.0999999999999</v>
      </c>
      <c r="CA366" s="90">
        <v>1356.4</v>
      </c>
      <c r="CB366" s="90">
        <v>1486.1</v>
      </c>
      <c r="CC366" s="90">
        <v>1604.9</v>
      </c>
      <c r="CD366" s="90"/>
      <c r="CE366" s="90"/>
    </row>
    <row r="367" spans="2:83" ht="17.399999999999999" customHeight="1" x14ac:dyDescent="0.3">
      <c r="B367" s="3" t="str">
        <f t="shared" si="17"/>
        <v>S24</v>
      </c>
      <c r="C367" s="1" t="s">
        <v>437</v>
      </c>
      <c r="D367" s="3" t="s">
        <v>436</v>
      </c>
      <c r="E367" s="3">
        <v>24</v>
      </c>
      <c r="F367" s="1" t="s">
        <v>610</v>
      </c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>
        <v>1100</v>
      </c>
      <c r="BZ367" s="90">
        <v>1189.0999999999999</v>
      </c>
      <c r="CA367" s="90">
        <v>1377.2</v>
      </c>
      <c r="CB367" s="90">
        <v>1467.3</v>
      </c>
      <c r="CC367" s="90">
        <v>1515.8</v>
      </c>
      <c r="CD367" s="90"/>
      <c r="CE367" s="90"/>
    </row>
    <row r="368" spans="2:83" ht="17.399999999999999" customHeight="1" x14ac:dyDescent="0.3">
      <c r="B368" s="3" t="str">
        <f t="shared" si="17"/>
        <v>S25</v>
      </c>
      <c r="C368" s="1" t="s">
        <v>437</v>
      </c>
      <c r="D368" s="3" t="s">
        <v>436</v>
      </c>
      <c r="E368" s="3">
        <v>25</v>
      </c>
      <c r="F368" s="1" t="s">
        <v>611</v>
      </c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>
        <v>1100</v>
      </c>
      <c r="BZ368" s="90">
        <v>1148.5</v>
      </c>
      <c r="CA368" s="90">
        <v>1377.2</v>
      </c>
      <c r="CB368" s="90">
        <v>1486.1</v>
      </c>
      <c r="CC368" s="90">
        <v>1604.9</v>
      </c>
      <c r="CD368" s="90"/>
      <c r="CE368" s="90"/>
    </row>
    <row r="369" spans="2:83" ht="17.399999999999999" customHeight="1" x14ac:dyDescent="0.3">
      <c r="B369" s="3" t="str">
        <f t="shared" si="17"/>
        <v>S26</v>
      </c>
      <c r="C369" s="1" t="s">
        <v>437</v>
      </c>
      <c r="D369" s="3" t="s">
        <v>436</v>
      </c>
      <c r="E369" s="3">
        <v>26</v>
      </c>
      <c r="F369" s="1" t="s">
        <v>612</v>
      </c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>
        <v>1100</v>
      </c>
      <c r="BZ369" s="90">
        <v>1169.3</v>
      </c>
      <c r="CA369" s="90">
        <v>1377.2</v>
      </c>
      <c r="CB369" s="90">
        <v>1488.1</v>
      </c>
      <c r="CC369" s="90">
        <v>151.19999999999999</v>
      </c>
      <c r="CD369" s="90"/>
      <c r="CE369" s="90"/>
    </row>
    <row r="370" spans="2:83" ht="17.399999999999999" customHeight="1" x14ac:dyDescent="0.3">
      <c r="B370" s="3" t="str">
        <f t="shared" si="17"/>
        <v>S27</v>
      </c>
      <c r="C370" s="1" t="s">
        <v>437</v>
      </c>
      <c r="D370" s="3" t="s">
        <v>436</v>
      </c>
      <c r="E370" s="3">
        <v>27</v>
      </c>
      <c r="F370" s="1" t="s">
        <v>613</v>
      </c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>
        <v>1100</v>
      </c>
      <c r="BZ370" s="90">
        <v>1189.0999999999999</v>
      </c>
      <c r="CA370" s="90">
        <v>1314.8</v>
      </c>
      <c r="CB370" s="90">
        <v>1488.1</v>
      </c>
      <c r="CC370" s="90">
        <v>1604.9</v>
      </c>
      <c r="CD370" s="90"/>
      <c r="CE370" s="90"/>
    </row>
    <row r="371" spans="2:83" ht="17.399999999999999" customHeight="1" x14ac:dyDescent="0.3">
      <c r="B371" s="3" t="str">
        <f t="shared" si="17"/>
        <v>S41</v>
      </c>
      <c r="C371" s="1" t="s">
        <v>437</v>
      </c>
      <c r="D371" s="3" t="s">
        <v>436</v>
      </c>
      <c r="E371" s="3">
        <v>41</v>
      </c>
      <c r="F371" s="1" t="s">
        <v>614</v>
      </c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>
        <v>1100</v>
      </c>
      <c r="BZ371" s="90">
        <v>1189.0999999999999</v>
      </c>
      <c r="CA371" s="90">
        <v>1328.7</v>
      </c>
      <c r="CB371" s="90">
        <v>1335.6</v>
      </c>
      <c r="CC371" s="90">
        <v>1349.5</v>
      </c>
      <c r="CD371" s="90"/>
      <c r="CE371" s="90"/>
    </row>
    <row r="372" spans="2:83" ht="17.399999999999999" customHeight="1" x14ac:dyDescent="0.3">
      <c r="B372" s="3" t="str">
        <f t="shared" si="17"/>
        <v>S42</v>
      </c>
      <c r="C372" s="1" t="s">
        <v>437</v>
      </c>
      <c r="D372" s="3" t="s">
        <v>436</v>
      </c>
      <c r="E372" s="3">
        <v>42</v>
      </c>
      <c r="F372" s="1" t="s">
        <v>615</v>
      </c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>
        <v>1100</v>
      </c>
      <c r="BZ372" s="90">
        <v>1189.0999999999999</v>
      </c>
      <c r="CA372" s="90">
        <v>1328.7</v>
      </c>
      <c r="CB372" s="90">
        <v>1335.6</v>
      </c>
      <c r="CC372" s="90">
        <v>1349.5</v>
      </c>
      <c r="CD372" s="90"/>
      <c r="CE372" s="90"/>
    </row>
    <row r="373" spans="2:83" ht="17.399999999999999" customHeight="1" x14ac:dyDescent="0.3">
      <c r="B373" s="3" t="str">
        <f t="shared" si="17"/>
        <v>S50</v>
      </c>
      <c r="C373" s="1" t="s">
        <v>437</v>
      </c>
      <c r="D373" s="3" t="s">
        <v>436</v>
      </c>
      <c r="E373" s="3">
        <v>50</v>
      </c>
      <c r="F373" s="1" t="s">
        <v>371</v>
      </c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>
        <v>1100</v>
      </c>
      <c r="BZ373" s="90">
        <v>1189.0999999999999</v>
      </c>
      <c r="CA373" s="90">
        <v>1377.2</v>
      </c>
      <c r="CB373" s="90">
        <v>1486.1</v>
      </c>
      <c r="CC373" s="90">
        <v>1585.1</v>
      </c>
      <c r="CD373" s="90"/>
      <c r="CE373" s="90"/>
    </row>
    <row r="374" spans="2:83" ht="17.399999999999999" customHeight="1" x14ac:dyDescent="0.3">
      <c r="B374" s="29" t="str">
        <f t="shared" si="16"/>
        <v>S99</v>
      </c>
      <c r="C374" s="30" t="s">
        <v>437</v>
      </c>
      <c r="D374" s="29" t="s">
        <v>436</v>
      </c>
      <c r="E374" s="29">
        <v>99</v>
      </c>
      <c r="F374" s="30" t="s">
        <v>416</v>
      </c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  <c r="AD374" s="92"/>
      <c r="AE374" s="92"/>
      <c r="AF374" s="92"/>
      <c r="AG374" s="92"/>
      <c r="AH374" s="92"/>
      <c r="AI374" s="92"/>
      <c r="AJ374" s="92"/>
      <c r="AK374" s="92"/>
      <c r="AL374" s="92"/>
      <c r="AM374" s="92"/>
      <c r="AN374" s="92"/>
      <c r="AO374" s="92"/>
      <c r="AP374" s="92"/>
      <c r="AQ374" s="92"/>
      <c r="AR374" s="92"/>
      <c r="AS374" s="92"/>
      <c r="AT374" s="92"/>
      <c r="AU374" s="92"/>
      <c r="AV374" s="92"/>
      <c r="AW374" s="92"/>
      <c r="AX374" s="92"/>
      <c r="AY374" s="92"/>
      <c r="AZ374" s="92"/>
      <c r="BA374" s="92"/>
      <c r="BB374" s="92"/>
      <c r="BC374" s="92"/>
      <c r="BD374" s="92"/>
      <c r="BE374" s="92"/>
      <c r="BF374" s="92"/>
      <c r="BG374" s="92"/>
      <c r="BH374" s="92"/>
      <c r="BI374" s="92"/>
      <c r="BJ374" s="92"/>
      <c r="BK374" s="92"/>
      <c r="BL374" s="92"/>
      <c r="BM374" s="92"/>
      <c r="BN374" s="92"/>
      <c r="BO374" s="92"/>
      <c r="BP374" s="92"/>
      <c r="BQ374" s="92"/>
      <c r="BR374" s="92"/>
      <c r="BS374" s="92"/>
      <c r="BT374" s="92"/>
      <c r="BU374" s="92"/>
      <c r="BV374" s="92"/>
      <c r="BW374" s="92"/>
      <c r="BX374" s="93"/>
      <c r="BY374" s="93"/>
      <c r="BZ374" s="93"/>
      <c r="CA374" s="93"/>
      <c r="CB374" s="93"/>
      <c r="CC374" s="92"/>
      <c r="CD374" s="92"/>
      <c r="CE374" s="92"/>
    </row>
    <row r="375" spans="2:83" ht="17.399999999999999" customHeight="1" x14ac:dyDescent="0.3">
      <c r="B375" s="3" t="str">
        <f t="shared" ref="B375:B426" si="18">D375&amp;E375</f>
        <v>T1</v>
      </c>
      <c r="C375" s="1" t="s">
        <v>616</v>
      </c>
      <c r="D375" s="3" t="s">
        <v>632</v>
      </c>
      <c r="E375" s="3">
        <v>1</v>
      </c>
      <c r="F375" s="1" t="s">
        <v>618</v>
      </c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>
        <v>1500</v>
      </c>
      <c r="BZ375" s="90">
        <v>1995</v>
      </c>
      <c r="CA375" s="90">
        <v>1995</v>
      </c>
      <c r="CB375" s="90">
        <v>1995</v>
      </c>
      <c r="CC375" s="90">
        <v>1995</v>
      </c>
      <c r="CD375" s="90">
        <v>1995</v>
      </c>
      <c r="CE375" s="90">
        <v>1995</v>
      </c>
    </row>
    <row r="376" spans="2:83" ht="17.399999999999999" customHeight="1" x14ac:dyDescent="0.3">
      <c r="B376" s="3" t="str">
        <f t="shared" ref="B376:B409" si="19">D376&amp;E376</f>
        <v>T2</v>
      </c>
      <c r="C376" s="1" t="s">
        <v>616</v>
      </c>
      <c r="D376" s="3" t="s">
        <v>632</v>
      </c>
      <c r="E376" s="3">
        <v>2</v>
      </c>
      <c r="F376" s="1" t="s">
        <v>619</v>
      </c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>
        <v>1500</v>
      </c>
      <c r="BZ376" s="90">
        <v>1636.2</v>
      </c>
      <c r="CA376" s="90">
        <v>2124.8000000000002</v>
      </c>
      <c r="CB376" s="90">
        <v>2417.3000000000002</v>
      </c>
      <c r="CC376" s="90">
        <v>2762.3</v>
      </c>
      <c r="CD376" s="90">
        <v>3410.3</v>
      </c>
      <c r="CE376" s="90">
        <v>3741.8</v>
      </c>
    </row>
    <row r="377" spans="2:83" ht="17.399999999999999" customHeight="1" x14ac:dyDescent="0.3">
      <c r="B377" s="3" t="str">
        <f t="shared" si="19"/>
        <v>T3</v>
      </c>
      <c r="C377" s="1" t="s">
        <v>616</v>
      </c>
      <c r="D377" s="3" t="s">
        <v>632</v>
      </c>
      <c r="E377" s="3">
        <v>3</v>
      </c>
      <c r="F377" s="1" t="s">
        <v>620</v>
      </c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>
        <v>1500</v>
      </c>
      <c r="BZ377" s="90">
        <v>1636.2</v>
      </c>
      <c r="CA377" s="90">
        <v>2124.8000000000002</v>
      </c>
      <c r="CB377" s="90">
        <v>2417.3000000000002</v>
      </c>
      <c r="CC377" s="90">
        <v>2762.3</v>
      </c>
      <c r="CD377" s="90">
        <v>3345</v>
      </c>
      <c r="CE377" s="90">
        <v>3687.9</v>
      </c>
    </row>
    <row r="378" spans="2:83" ht="17.399999999999999" customHeight="1" x14ac:dyDescent="0.3">
      <c r="B378" s="3" t="str">
        <f t="shared" si="19"/>
        <v>T4</v>
      </c>
      <c r="C378" s="1" t="s">
        <v>616</v>
      </c>
      <c r="D378" s="3" t="s">
        <v>632</v>
      </c>
      <c r="E378" s="3">
        <v>4</v>
      </c>
      <c r="F378" s="1" t="s">
        <v>621</v>
      </c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>
        <v>1500</v>
      </c>
      <c r="BZ378" s="90">
        <v>1605.7</v>
      </c>
      <c r="CA378" s="90">
        <v>2117.6999999999998</v>
      </c>
      <c r="CB378" s="90">
        <v>2392</v>
      </c>
      <c r="CC378" s="90">
        <v>2662.7</v>
      </c>
      <c r="CD378" s="90">
        <v>3057.9</v>
      </c>
      <c r="CE378" s="90">
        <v>3160.7</v>
      </c>
    </row>
    <row r="379" spans="2:83" ht="17.399999999999999" customHeight="1" x14ac:dyDescent="0.3">
      <c r="B379" s="3" t="str">
        <f t="shared" si="19"/>
        <v>T5</v>
      </c>
      <c r="C379" s="1" t="s">
        <v>616</v>
      </c>
      <c r="D379" s="3" t="s">
        <v>632</v>
      </c>
      <c r="E379" s="3">
        <v>5</v>
      </c>
      <c r="F379" s="1" t="s">
        <v>622</v>
      </c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>
        <v>1500</v>
      </c>
      <c r="BZ379" s="90">
        <v>1608.8</v>
      </c>
      <c r="CA379" s="90">
        <v>2118.6</v>
      </c>
      <c r="CB379" s="90">
        <v>2400.8000000000002</v>
      </c>
      <c r="CC379" s="90">
        <v>2689.2</v>
      </c>
      <c r="CD379" s="90">
        <v>3240</v>
      </c>
      <c r="CE379" s="90">
        <v>3300</v>
      </c>
    </row>
    <row r="380" spans="2:83" ht="17.399999999999999" customHeight="1" x14ac:dyDescent="0.3">
      <c r="B380" s="3" t="str">
        <f t="shared" si="19"/>
        <v>T6</v>
      </c>
      <c r="C380" s="1" t="s">
        <v>616</v>
      </c>
      <c r="D380" s="3" t="s">
        <v>632</v>
      </c>
      <c r="E380" s="3">
        <v>6</v>
      </c>
      <c r="F380" s="1" t="s">
        <v>623</v>
      </c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>
        <v>1500</v>
      </c>
      <c r="BZ380" s="90">
        <v>1794.3</v>
      </c>
      <c r="CA380" s="90">
        <v>2222.9</v>
      </c>
      <c r="CB380" s="90">
        <v>2536.1</v>
      </c>
      <c r="CC380" s="90">
        <v>2924.9</v>
      </c>
      <c r="CD380" s="90">
        <v>3165</v>
      </c>
      <c r="CE380" s="90">
        <v>3090</v>
      </c>
    </row>
    <row r="381" spans="2:83" ht="17.399999999999999" customHeight="1" x14ac:dyDescent="0.3">
      <c r="B381" s="3" t="str">
        <f t="shared" si="19"/>
        <v>T7</v>
      </c>
      <c r="C381" s="1" t="s">
        <v>616</v>
      </c>
      <c r="D381" s="3" t="s">
        <v>632</v>
      </c>
      <c r="E381" s="3">
        <v>7</v>
      </c>
      <c r="F381" s="1" t="s">
        <v>624</v>
      </c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>
        <v>1500</v>
      </c>
      <c r="BZ381" s="90">
        <v>1758.8</v>
      </c>
      <c r="CA381" s="90">
        <v>2121.4</v>
      </c>
      <c r="CB381" s="90">
        <v>2347</v>
      </c>
      <c r="CC381" s="90">
        <v>2703.2</v>
      </c>
      <c r="CD381" s="90">
        <v>2641.8</v>
      </c>
      <c r="CE381" s="90">
        <v>2641.8</v>
      </c>
    </row>
    <row r="382" spans="2:83" ht="17.399999999999999" customHeight="1" x14ac:dyDescent="0.3">
      <c r="B382" s="3" t="str">
        <f t="shared" si="19"/>
        <v>T8</v>
      </c>
      <c r="C382" s="1" t="s">
        <v>616</v>
      </c>
      <c r="D382" s="3" t="s">
        <v>632</v>
      </c>
      <c r="E382" s="3">
        <v>8</v>
      </c>
      <c r="F382" s="1" t="s">
        <v>627</v>
      </c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>
        <v>1500</v>
      </c>
      <c r="BZ382" s="90">
        <v>1765.5</v>
      </c>
      <c r="CA382" s="90">
        <v>2307.8000000000002</v>
      </c>
      <c r="CB382" s="90">
        <v>2400.8000000000002</v>
      </c>
      <c r="CC382" s="90">
        <v>2759.3</v>
      </c>
      <c r="CD382" s="90">
        <v>3036.5</v>
      </c>
      <c r="CE382" s="90">
        <v>2910.2</v>
      </c>
    </row>
    <row r="383" spans="2:83" ht="17.399999999999999" customHeight="1" x14ac:dyDescent="0.3">
      <c r="B383" s="3" t="str">
        <f t="shared" si="19"/>
        <v>T15</v>
      </c>
      <c r="C383" s="1" t="s">
        <v>616</v>
      </c>
      <c r="D383" s="3" t="s">
        <v>632</v>
      </c>
      <c r="E383" s="3">
        <v>15</v>
      </c>
      <c r="F383" s="1" t="s">
        <v>625</v>
      </c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>
        <v>1500</v>
      </c>
      <c r="BZ383" s="90">
        <v>1834.4</v>
      </c>
      <c r="CA383" s="90">
        <v>2068.6</v>
      </c>
      <c r="CB383" s="90">
        <v>2122.6999999999998</v>
      </c>
      <c r="CC383" s="90">
        <v>2220.1</v>
      </c>
      <c r="CD383" s="90">
        <v>2302.4</v>
      </c>
      <c r="CE383" s="90">
        <v>2415.3000000000002</v>
      </c>
    </row>
    <row r="384" spans="2:83" ht="17.399999999999999" customHeight="1" x14ac:dyDescent="0.3">
      <c r="B384" s="3" t="str">
        <f t="shared" si="19"/>
        <v>T16</v>
      </c>
      <c r="C384" s="1" t="s">
        <v>616</v>
      </c>
      <c r="D384" s="3" t="s">
        <v>632</v>
      </c>
      <c r="E384" s="3">
        <v>16</v>
      </c>
      <c r="F384" s="1" t="s">
        <v>626</v>
      </c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>
        <v>1500</v>
      </c>
      <c r="BZ384" s="90">
        <v>1743.8</v>
      </c>
      <c r="CA384" s="90">
        <v>2061</v>
      </c>
      <c r="CB384" s="90">
        <v>2148.4</v>
      </c>
      <c r="CC384" s="90">
        <v>2247.6</v>
      </c>
      <c r="CD384" s="90">
        <v>2515.6999999999998</v>
      </c>
      <c r="CE384" s="90">
        <v>2785.7</v>
      </c>
    </row>
    <row r="385" spans="2:83" ht="17.399999999999999" customHeight="1" x14ac:dyDescent="0.3">
      <c r="B385" s="3" t="str">
        <f t="shared" si="19"/>
        <v>T17</v>
      </c>
      <c r="C385" s="1" t="s">
        <v>616</v>
      </c>
      <c r="D385" s="3" t="s">
        <v>632</v>
      </c>
      <c r="E385" s="3">
        <v>17</v>
      </c>
      <c r="F385" s="1" t="s">
        <v>371</v>
      </c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>
        <v>1500</v>
      </c>
      <c r="BZ385" s="90">
        <v>1894.5</v>
      </c>
      <c r="CA385" s="90">
        <v>2310</v>
      </c>
      <c r="CB385" s="90">
        <v>2370</v>
      </c>
      <c r="CC385" s="90">
        <v>2550</v>
      </c>
      <c r="CD385" s="90">
        <v>2700</v>
      </c>
      <c r="CE385" s="90">
        <v>2814</v>
      </c>
    </row>
    <row r="386" spans="2:83" ht="17.399999999999999" customHeight="1" x14ac:dyDescent="0.3">
      <c r="B386" s="29" t="str">
        <f t="shared" si="19"/>
        <v>T99</v>
      </c>
      <c r="C386" s="30" t="s">
        <v>616</v>
      </c>
      <c r="D386" s="29" t="s">
        <v>632</v>
      </c>
      <c r="E386" s="29">
        <v>99</v>
      </c>
      <c r="F386" s="30" t="s">
        <v>617</v>
      </c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  <c r="AD386" s="92"/>
      <c r="AE386" s="92"/>
      <c r="AF386" s="92"/>
      <c r="AG386" s="92"/>
      <c r="AH386" s="92"/>
      <c r="AI386" s="92"/>
      <c r="AJ386" s="92"/>
      <c r="AK386" s="92"/>
      <c r="AL386" s="92"/>
      <c r="AM386" s="92"/>
      <c r="AN386" s="92"/>
      <c r="AO386" s="92"/>
      <c r="AP386" s="92"/>
      <c r="AQ386" s="92"/>
      <c r="AR386" s="92"/>
      <c r="AS386" s="92"/>
      <c r="AT386" s="92"/>
      <c r="AU386" s="92"/>
      <c r="AV386" s="92"/>
      <c r="AW386" s="92"/>
      <c r="AX386" s="92"/>
      <c r="AY386" s="92"/>
      <c r="AZ386" s="92"/>
      <c r="BA386" s="92"/>
      <c r="BB386" s="92"/>
      <c r="BC386" s="92"/>
      <c r="BD386" s="92"/>
      <c r="BE386" s="92"/>
      <c r="BF386" s="92"/>
      <c r="BG386" s="92"/>
      <c r="BH386" s="92"/>
      <c r="BI386" s="92"/>
      <c r="BJ386" s="92"/>
      <c r="BK386" s="92"/>
      <c r="BL386" s="92"/>
      <c r="BM386" s="92"/>
      <c r="BN386" s="92"/>
      <c r="BO386" s="92"/>
      <c r="BP386" s="92"/>
      <c r="BQ386" s="92"/>
      <c r="BR386" s="92"/>
      <c r="BS386" s="92"/>
      <c r="BT386" s="92"/>
      <c r="BU386" s="92"/>
      <c r="BV386" s="92"/>
      <c r="BW386" s="92"/>
      <c r="BX386" s="93"/>
      <c r="BY386" s="93">
        <v>1500</v>
      </c>
      <c r="BZ386" s="93">
        <v>1661.7</v>
      </c>
      <c r="CA386" s="93">
        <v>2139.5</v>
      </c>
      <c r="CB386" s="93">
        <v>2417.3000000000002</v>
      </c>
      <c r="CC386" s="92">
        <v>2732.7</v>
      </c>
      <c r="CD386" s="92">
        <v>3233</v>
      </c>
      <c r="CE386" s="92">
        <v>3427.8</v>
      </c>
    </row>
    <row r="387" spans="2:83" ht="17.399999999999999" customHeight="1" x14ac:dyDescent="0.3">
      <c r="B387" s="3" t="str">
        <f t="shared" si="19"/>
        <v>U1</v>
      </c>
      <c r="C387" s="1" t="s">
        <v>628</v>
      </c>
      <c r="D387" s="3" t="s">
        <v>633</v>
      </c>
      <c r="E387" s="3">
        <v>1</v>
      </c>
      <c r="F387" s="1" t="s">
        <v>635</v>
      </c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>
        <v>1500</v>
      </c>
      <c r="BZ387" s="90">
        <v>1995</v>
      </c>
      <c r="CA387" s="90">
        <v>1995</v>
      </c>
      <c r="CB387" s="90">
        <v>1995</v>
      </c>
      <c r="CC387" s="90">
        <v>1995</v>
      </c>
      <c r="CD387" s="90">
        <v>1995</v>
      </c>
      <c r="CE387" s="90">
        <v>1995</v>
      </c>
    </row>
    <row r="388" spans="2:83" ht="17.399999999999999" customHeight="1" x14ac:dyDescent="0.3">
      <c r="B388" s="3" t="str">
        <f t="shared" si="19"/>
        <v>U2</v>
      </c>
      <c r="C388" s="1" t="s">
        <v>628</v>
      </c>
      <c r="D388" s="3" t="s">
        <v>633</v>
      </c>
      <c r="E388" s="3">
        <v>2</v>
      </c>
      <c r="F388" s="1" t="s">
        <v>636</v>
      </c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>
        <v>1500</v>
      </c>
      <c r="BZ388" s="90">
        <v>1997.7</v>
      </c>
      <c r="CA388" s="90">
        <v>2015.3</v>
      </c>
      <c r="CB388" s="90">
        <v>2015.3</v>
      </c>
      <c r="CC388" s="90">
        <v>2015.3</v>
      </c>
      <c r="CD388" s="90">
        <v>2015.3</v>
      </c>
      <c r="CE388" s="90">
        <v>2015.3</v>
      </c>
    </row>
    <row r="389" spans="2:83" ht="17.399999999999999" customHeight="1" x14ac:dyDescent="0.3">
      <c r="B389" s="3" t="str">
        <f t="shared" si="19"/>
        <v>U3</v>
      </c>
      <c r="C389" s="1" t="s">
        <v>628</v>
      </c>
      <c r="D389" s="3" t="s">
        <v>633</v>
      </c>
      <c r="E389" s="3">
        <v>3</v>
      </c>
      <c r="F389" s="1" t="s">
        <v>637</v>
      </c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>
        <v>1500</v>
      </c>
      <c r="BZ389" s="90">
        <v>1713</v>
      </c>
      <c r="CA389" s="90">
        <v>2840.3</v>
      </c>
      <c r="CB389" s="90">
        <v>2840.3</v>
      </c>
      <c r="CC389" s="90">
        <v>2923.5</v>
      </c>
      <c r="CD389" s="90">
        <v>2947.7</v>
      </c>
      <c r="CE389" s="90">
        <v>3052.8</v>
      </c>
    </row>
    <row r="390" spans="2:83" ht="17.399999999999999" customHeight="1" x14ac:dyDescent="0.3">
      <c r="B390" s="3" t="str">
        <f t="shared" si="19"/>
        <v>U4</v>
      </c>
      <c r="C390" s="1" t="s">
        <v>628</v>
      </c>
      <c r="D390" s="3" t="s">
        <v>633</v>
      </c>
      <c r="E390" s="3">
        <v>4</v>
      </c>
      <c r="F390" s="1" t="s">
        <v>638</v>
      </c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>
        <v>1500</v>
      </c>
      <c r="BZ390" s="90">
        <v>1727.3</v>
      </c>
      <c r="CA390" s="90">
        <v>2667.8</v>
      </c>
      <c r="CB390" s="90">
        <v>2667.8</v>
      </c>
      <c r="CC390" s="90">
        <v>2849.3</v>
      </c>
      <c r="CD390" s="90">
        <v>3255</v>
      </c>
      <c r="CE390" s="90">
        <v>3375</v>
      </c>
    </row>
    <row r="391" spans="2:83" ht="17.399999999999999" customHeight="1" x14ac:dyDescent="0.3">
      <c r="B391" s="3" t="str">
        <f t="shared" si="19"/>
        <v>U5</v>
      </c>
      <c r="C391" s="1" t="s">
        <v>628</v>
      </c>
      <c r="D391" s="3" t="s">
        <v>633</v>
      </c>
      <c r="E391" s="3">
        <v>5</v>
      </c>
      <c r="F391" s="1" t="s">
        <v>639</v>
      </c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>
        <v>1500</v>
      </c>
      <c r="BZ391" s="90">
        <v>1631.5</v>
      </c>
      <c r="CA391" s="90">
        <v>2327.4</v>
      </c>
      <c r="CB391" s="90">
        <v>2327.4</v>
      </c>
      <c r="CC391" s="90">
        <v>2665.4</v>
      </c>
      <c r="CD391" s="90">
        <v>3036.5</v>
      </c>
      <c r="CE391" s="90">
        <v>3094.1</v>
      </c>
    </row>
    <row r="392" spans="2:83" ht="17.399999999999999" customHeight="1" x14ac:dyDescent="0.3">
      <c r="B392" s="3" t="str">
        <f t="shared" si="19"/>
        <v>U6</v>
      </c>
      <c r="C392" s="1" t="s">
        <v>628</v>
      </c>
      <c r="D392" s="3" t="s">
        <v>633</v>
      </c>
      <c r="E392" s="3">
        <v>6</v>
      </c>
      <c r="F392" s="1" t="s">
        <v>640</v>
      </c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>
        <v>1500</v>
      </c>
      <c r="BZ392" s="90">
        <v>1737.8</v>
      </c>
      <c r="CA392" s="90">
        <v>2364.6</v>
      </c>
      <c r="CB392" s="90">
        <v>2364.6</v>
      </c>
      <c r="CC392" s="90">
        <v>2718.2</v>
      </c>
      <c r="CD392" s="90">
        <v>2561.9</v>
      </c>
      <c r="CE392" s="90">
        <v>2553.1999999999998</v>
      </c>
    </row>
    <row r="393" spans="2:83" ht="17.399999999999999" customHeight="1" x14ac:dyDescent="0.3">
      <c r="B393" s="3" t="str">
        <f t="shared" si="19"/>
        <v>U7</v>
      </c>
      <c r="C393" s="1" t="s">
        <v>628</v>
      </c>
      <c r="D393" s="3" t="s">
        <v>633</v>
      </c>
      <c r="E393" s="3">
        <v>7</v>
      </c>
      <c r="F393" s="1" t="s">
        <v>647</v>
      </c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>
        <v>1500</v>
      </c>
      <c r="BZ393" s="90">
        <v>1807.1</v>
      </c>
      <c r="CA393" s="90">
        <v>1907.6</v>
      </c>
      <c r="CB393" s="90">
        <v>1907.6</v>
      </c>
      <c r="CC393" s="90">
        <v>1907.6</v>
      </c>
      <c r="CD393" s="90">
        <v>2258.6999999999998</v>
      </c>
      <c r="CE393" s="90">
        <v>2327.6</v>
      </c>
    </row>
    <row r="394" spans="2:83" ht="17.399999999999999" customHeight="1" x14ac:dyDescent="0.3">
      <c r="B394" s="3" t="str">
        <f t="shared" si="19"/>
        <v>U8</v>
      </c>
      <c r="C394" s="1" t="s">
        <v>628</v>
      </c>
      <c r="D394" s="3" t="s">
        <v>633</v>
      </c>
      <c r="E394" s="3">
        <v>8</v>
      </c>
      <c r="F394" s="1" t="s">
        <v>641</v>
      </c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>
        <v>1500</v>
      </c>
      <c r="BZ394" s="90">
        <v>1725</v>
      </c>
      <c r="CA394" s="90">
        <v>2379.6</v>
      </c>
      <c r="CB394" s="90">
        <v>2379.6</v>
      </c>
      <c r="CC394" s="90">
        <v>2709.6</v>
      </c>
      <c r="CD394" s="90">
        <v>3030</v>
      </c>
      <c r="CE394" s="90">
        <v>2985</v>
      </c>
    </row>
    <row r="395" spans="2:83" ht="17.399999999999999" customHeight="1" x14ac:dyDescent="0.3">
      <c r="B395" s="3" t="str">
        <f t="shared" si="19"/>
        <v>U9</v>
      </c>
      <c r="C395" s="1" t="s">
        <v>628</v>
      </c>
      <c r="D395" s="3" t="s">
        <v>633</v>
      </c>
      <c r="E395" s="3">
        <v>9</v>
      </c>
      <c r="F395" s="1" t="s">
        <v>642</v>
      </c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>
        <v>1500</v>
      </c>
      <c r="BZ395" s="90">
        <v>1769</v>
      </c>
      <c r="CA395" s="90">
        <v>2353.5</v>
      </c>
      <c r="CB395" s="90">
        <v>2353.5</v>
      </c>
      <c r="CC395" s="90">
        <v>2642.2</v>
      </c>
      <c r="CD395" s="90">
        <v>2745.6</v>
      </c>
      <c r="CE395" s="90">
        <v>2819</v>
      </c>
    </row>
    <row r="396" spans="2:83" ht="17.399999999999999" customHeight="1" x14ac:dyDescent="0.3">
      <c r="B396" s="3" t="str">
        <f t="shared" si="19"/>
        <v>U16</v>
      </c>
      <c r="C396" s="1" t="s">
        <v>628</v>
      </c>
      <c r="D396" s="3" t="s">
        <v>633</v>
      </c>
      <c r="E396" s="3">
        <v>16</v>
      </c>
      <c r="F396" s="1" t="s">
        <v>643</v>
      </c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>
        <v>1500</v>
      </c>
      <c r="BZ396" s="90">
        <v>1805.5</v>
      </c>
      <c r="CA396" s="90">
        <v>2067.9</v>
      </c>
      <c r="CB396" s="90">
        <v>2067.9</v>
      </c>
      <c r="CC396" s="90">
        <v>2161.5</v>
      </c>
      <c r="CD396" s="90">
        <v>2401.1</v>
      </c>
      <c r="CE396" s="90">
        <v>2528.6999999999998</v>
      </c>
    </row>
    <row r="397" spans="2:83" ht="17.399999999999999" customHeight="1" x14ac:dyDescent="0.3">
      <c r="B397" s="3" t="str">
        <f t="shared" si="19"/>
        <v>U17</v>
      </c>
      <c r="C397" s="1" t="s">
        <v>628</v>
      </c>
      <c r="D397" s="3" t="s">
        <v>633</v>
      </c>
      <c r="E397" s="3">
        <v>17</v>
      </c>
      <c r="F397" s="1" t="s">
        <v>644</v>
      </c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>
        <v>1500</v>
      </c>
      <c r="BZ397" s="90">
        <v>1695.5</v>
      </c>
      <c r="CA397" s="90">
        <v>2750.8</v>
      </c>
      <c r="CB397" s="90">
        <v>2750.8</v>
      </c>
      <c r="CC397" s="90">
        <v>2919.4</v>
      </c>
      <c r="CD397" s="90">
        <v>3105.6</v>
      </c>
      <c r="CE397" s="90">
        <v>3294.3</v>
      </c>
    </row>
    <row r="398" spans="2:83" ht="17.399999999999999" customHeight="1" x14ac:dyDescent="0.3">
      <c r="B398" s="3" t="str">
        <f t="shared" si="19"/>
        <v>U18</v>
      </c>
      <c r="C398" s="1" t="s">
        <v>628</v>
      </c>
      <c r="D398" s="3" t="s">
        <v>633</v>
      </c>
      <c r="E398" s="3">
        <v>18</v>
      </c>
      <c r="F398" s="1" t="s">
        <v>370</v>
      </c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>
        <v>1500</v>
      </c>
      <c r="BZ398" s="90">
        <v>1748</v>
      </c>
      <c r="CA398" s="90">
        <v>2025</v>
      </c>
      <c r="CB398" s="90">
        <v>2025</v>
      </c>
      <c r="CC398" s="90">
        <v>2100</v>
      </c>
      <c r="CD398" s="90">
        <v>2347.8000000000002</v>
      </c>
      <c r="CE398" s="90">
        <v>2438.6999999999998</v>
      </c>
    </row>
    <row r="399" spans="2:83" ht="17.399999999999999" customHeight="1" x14ac:dyDescent="0.3">
      <c r="B399" s="3" t="str">
        <f t="shared" si="19"/>
        <v>U19</v>
      </c>
      <c r="C399" s="1" t="s">
        <v>628</v>
      </c>
      <c r="D399" s="3" t="s">
        <v>633</v>
      </c>
      <c r="E399" s="3">
        <v>19</v>
      </c>
      <c r="F399" s="1" t="s">
        <v>645</v>
      </c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>
        <v>1500</v>
      </c>
      <c r="BZ399" s="90">
        <v>1789.7</v>
      </c>
      <c r="CA399" s="90">
        <v>2073.4</v>
      </c>
      <c r="CB399" s="90">
        <v>2073.4</v>
      </c>
      <c r="CC399" s="90">
        <v>2180.1999999999998</v>
      </c>
      <c r="CD399" s="90">
        <v>2417.1</v>
      </c>
      <c r="CE399" s="90">
        <v>2548.1</v>
      </c>
    </row>
    <row r="400" spans="2:83" ht="17.399999999999999" customHeight="1" x14ac:dyDescent="0.3">
      <c r="B400" s="3" t="str">
        <f t="shared" si="19"/>
        <v>U20</v>
      </c>
      <c r="C400" s="1" t="s">
        <v>628</v>
      </c>
      <c r="D400" s="3" t="s">
        <v>633</v>
      </c>
      <c r="E400" s="3">
        <v>20</v>
      </c>
      <c r="F400" s="1" t="s">
        <v>646</v>
      </c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>
        <v>1500</v>
      </c>
      <c r="BZ400" s="90">
        <v>1770.6</v>
      </c>
      <c r="CA400" s="90">
        <v>2092.5</v>
      </c>
      <c r="CB400" s="90">
        <v>2092.5</v>
      </c>
      <c r="CC400" s="90">
        <v>2210.5</v>
      </c>
      <c r="CD400" s="90">
        <v>2446.4</v>
      </c>
      <c r="CE400" s="90">
        <v>2580.5</v>
      </c>
    </row>
    <row r="401" spans="2:83" ht="17.399999999999999" customHeight="1" x14ac:dyDescent="0.3">
      <c r="B401" s="3" t="str">
        <f t="shared" si="19"/>
        <v>U21</v>
      </c>
      <c r="C401" s="1" t="s">
        <v>628</v>
      </c>
      <c r="D401" s="3" t="s">
        <v>633</v>
      </c>
      <c r="E401" s="3">
        <v>21</v>
      </c>
      <c r="F401" s="1" t="s">
        <v>371</v>
      </c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>
        <v>1500</v>
      </c>
      <c r="BZ401" s="90">
        <v>1894.5</v>
      </c>
      <c r="CA401" s="90">
        <v>2370</v>
      </c>
      <c r="CB401" s="90">
        <v>2370</v>
      </c>
      <c r="CC401" s="90">
        <v>2550</v>
      </c>
      <c r="CD401" s="90">
        <v>2700</v>
      </c>
      <c r="CE401" s="90">
        <v>2814</v>
      </c>
    </row>
    <row r="402" spans="2:83" ht="17.399999999999999" customHeight="1" x14ac:dyDescent="0.3">
      <c r="B402" s="29" t="str">
        <f t="shared" si="19"/>
        <v>U99</v>
      </c>
      <c r="C402" s="30" t="s">
        <v>628</v>
      </c>
      <c r="D402" s="29" t="s">
        <v>633</v>
      </c>
      <c r="E402" s="29">
        <v>99</v>
      </c>
      <c r="F402" s="30" t="s">
        <v>630</v>
      </c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  <c r="AD402" s="92"/>
      <c r="AE402" s="92"/>
      <c r="AF402" s="92"/>
      <c r="AG402" s="92"/>
      <c r="AH402" s="92"/>
      <c r="AI402" s="92"/>
      <c r="AJ402" s="92"/>
      <c r="AK402" s="92"/>
      <c r="AL402" s="92"/>
      <c r="AM402" s="92"/>
      <c r="AN402" s="92"/>
      <c r="AO402" s="92"/>
      <c r="AP402" s="92"/>
      <c r="AQ402" s="92"/>
      <c r="AR402" s="92"/>
      <c r="AS402" s="92"/>
      <c r="AT402" s="92"/>
      <c r="AU402" s="92"/>
      <c r="AV402" s="92"/>
      <c r="AW402" s="92"/>
      <c r="AX402" s="92"/>
      <c r="AY402" s="92"/>
      <c r="AZ402" s="92"/>
      <c r="BA402" s="92"/>
      <c r="BB402" s="92"/>
      <c r="BC402" s="92"/>
      <c r="BD402" s="92"/>
      <c r="BE402" s="92"/>
      <c r="BF402" s="92"/>
      <c r="BG402" s="92"/>
      <c r="BH402" s="92"/>
      <c r="BI402" s="92"/>
      <c r="BJ402" s="92"/>
      <c r="BK402" s="92"/>
      <c r="BL402" s="92"/>
      <c r="BM402" s="92"/>
      <c r="BN402" s="92"/>
      <c r="BO402" s="92"/>
      <c r="BP402" s="92"/>
      <c r="BQ402" s="92"/>
      <c r="BR402" s="92"/>
      <c r="BS402" s="92"/>
      <c r="BT402" s="92"/>
      <c r="BU402" s="92"/>
      <c r="BV402" s="92"/>
      <c r="BW402" s="92"/>
      <c r="BX402" s="93"/>
      <c r="BY402" s="93">
        <v>1500</v>
      </c>
      <c r="BZ402" s="93">
        <v>1704.1</v>
      </c>
      <c r="CA402" s="93">
        <v>2482.6999999999998</v>
      </c>
      <c r="CB402" s="93">
        <v>2482.6999999999998</v>
      </c>
      <c r="CC402" s="92">
        <v>2671.6</v>
      </c>
      <c r="CD402" s="92">
        <v>2915.7</v>
      </c>
      <c r="CE402" s="92">
        <v>3000.9</v>
      </c>
    </row>
    <row r="403" spans="2:83" ht="17.399999999999999" customHeight="1" x14ac:dyDescent="0.3">
      <c r="B403" s="3" t="str">
        <f t="shared" si="19"/>
        <v>V1</v>
      </c>
      <c r="C403" s="1" t="s">
        <v>629</v>
      </c>
      <c r="D403" s="3" t="s">
        <v>634</v>
      </c>
      <c r="E403" s="3">
        <v>1</v>
      </c>
      <c r="F403" s="3" t="s">
        <v>648</v>
      </c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>
        <v>1500</v>
      </c>
      <c r="BZ403" s="90">
        <v>1995</v>
      </c>
      <c r="CA403" s="90">
        <v>1995</v>
      </c>
      <c r="CB403" s="90">
        <v>1995</v>
      </c>
      <c r="CC403" s="90">
        <v>1995</v>
      </c>
      <c r="CD403" s="90">
        <v>1995</v>
      </c>
      <c r="CE403" s="90">
        <v>1995</v>
      </c>
    </row>
    <row r="404" spans="2:83" ht="17.399999999999999" customHeight="1" x14ac:dyDescent="0.3">
      <c r="B404" s="3" t="str">
        <f t="shared" si="19"/>
        <v>V2</v>
      </c>
      <c r="C404" s="1" t="s">
        <v>629</v>
      </c>
      <c r="D404" s="3" t="s">
        <v>634</v>
      </c>
      <c r="E404" s="3">
        <v>2</v>
      </c>
      <c r="F404" s="1" t="s">
        <v>649</v>
      </c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>
        <v>1500</v>
      </c>
      <c r="BZ404" s="90">
        <v>1735.1</v>
      </c>
      <c r="CA404" s="90">
        <v>2051.5</v>
      </c>
      <c r="CB404" s="90">
        <v>2263.5</v>
      </c>
      <c r="CC404" s="90">
        <v>2542.6</v>
      </c>
      <c r="CD404" s="90">
        <v>2850</v>
      </c>
      <c r="CE404" s="90">
        <v>2850</v>
      </c>
    </row>
    <row r="405" spans="2:83" ht="17.399999999999999" customHeight="1" x14ac:dyDescent="0.3">
      <c r="B405" s="3" t="str">
        <f t="shared" si="19"/>
        <v>V3</v>
      </c>
      <c r="C405" s="1" t="s">
        <v>629</v>
      </c>
      <c r="D405" s="3" t="s">
        <v>634</v>
      </c>
      <c r="E405" s="3">
        <v>3</v>
      </c>
      <c r="F405" s="1" t="s">
        <v>650</v>
      </c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>
        <v>1500</v>
      </c>
      <c r="BZ405" s="90">
        <v>1782.1</v>
      </c>
      <c r="CA405" s="90">
        <v>2028.4</v>
      </c>
      <c r="CB405" s="90">
        <v>2239.1999999999998</v>
      </c>
      <c r="CC405" s="90">
        <v>2538.1</v>
      </c>
      <c r="CD405" s="90">
        <v>3075</v>
      </c>
      <c r="CE405" s="90">
        <v>3075</v>
      </c>
    </row>
    <row r="406" spans="2:83" ht="17.399999999999999" customHeight="1" x14ac:dyDescent="0.3">
      <c r="B406" s="3" t="str">
        <f t="shared" si="19"/>
        <v>V4</v>
      </c>
      <c r="C406" s="1" t="s">
        <v>629</v>
      </c>
      <c r="D406" s="3" t="s">
        <v>634</v>
      </c>
      <c r="E406" s="3">
        <v>4</v>
      </c>
      <c r="F406" s="1" t="s">
        <v>651</v>
      </c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>
        <v>1500</v>
      </c>
      <c r="BZ406" s="90">
        <v>1756.6</v>
      </c>
      <c r="CA406" s="90">
        <v>2119.3000000000002</v>
      </c>
      <c r="CB406" s="90">
        <v>2364.1999999999998</v>
      </c>
      <c r="CC406" s="90">
        <v>2714.8</v>
      </c>
      <c r="CD406" s="90">
        <v>3225</v>
      </c>
      <c r="CE406" s="90">
        <v>3165</v>
      </c>
    </row>
    <row r="407" spans="2:83" ht="17.399999999999999" customHeight="1" x14ac:dyDescent="0.3">
      <c r="B407" s="3" t="str">
        <f t="shared" si="19"/>
        <v>V5</v>
      </c>
      <c r="C407" s="1" t="s">
        <v>629</v>
      </c>
      <c r="D407" s="3" t="s">
        <v>634</v>
      </c>
      <c r="E407" s="3">
        <v>5</v>
      </c>
      <c r="F407" s="1" t="s">
        <v>652</v>
      </c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>
        <v>1500</v>
      </c>
      <c r="BZ407" s="90">
        <v>1818.8</v>
      </c>
      <c r="CA407" s="90">
        <v>2121.5</v>
      </c>
      <c r="CB407" s="90">
        <v>2331.4</v>
      </c>
      <c r="CC407" s="90">
        <v>2662.7</v>
      </c>
      <c r="CD407" s="90">
        <v>2955</v>
      </c>
      <c r="CE407" s="90">
        <v>2955</v>
      </c>
    </row>
    <row r="408" spans="2:83" ht="17.399999999999999" customHeight="1" x14ac:dyDescent="0.3">
      <c r="B408" s="3" t="str">
        <f t="shared" si="19"/>
        <v>V6</v>
      </c>
      <c r="C408" s="1" t="s">
        <v>629</v>
      </c>
      <c r="D408" s="3" t="s">
        <v>634</v>
      </c>
      <c r="E408" s="3">
        <v>6</v>
      </c>
      <c r="F408" s="1" t="s">
        <v>653</v>
      </c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>
        <v>1500</v>
      </c>
      <c r="BZ408" s="90">
        <v>1815</v>
      </c>
      <c r="CA408" s="90">
        <v>2129.1</v>
      </c>
      <c r="CB408" s="90">
        <v>2358.4</v>
      </c>
      <c r="CC408" s="90">
        <v>2655.3</v>
      </c>
      <c r="CD408" s="90">
        <v>2985</v>
      </c>
      <c r="CE408" s="90">
        <v>2985</v>
      </c>
    </row>
    <row r="409" spans="2:83" ht="17.399999999999999" customHeight="1" x14ac:dyDescent="0.3">
      <c r="B409" s="3" t="str">
        <f t="shared" si="19"/>
        <v>V7</v>
      </c>
      <c r="C409" s="1" t="s">
        <v>629</v>
      </c>
      <c r="D409" s="3" t="s">
        <v>634</v>
      </c>
      <c r="E409" s="3">
        <v>7</v>
      </c>
      <c r="F409" s="1" t="s">
        <v>654</v>
      </c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>
        <v>1500</v>
      </c>
      <c r="BZ409" s="90">
        <v>1787.7</v>
      </c>
      <c r="CA409" s="90">
        <v>2205.8000000000002</v>
      </c>
      <c r="CB409" s="90">
        <v>2387</v>
      </c>
      <c r="CC409" s="90">
        <v>2687.6</v>
      </c>
      <c r="CD409" s="90">
        <v>3106.5</v>
      </c>
      <c r="CE409" s="90">
        <v>3100.5</v>
      </c>
    </row>
    <row r="410" spans="2:83" ht="17.399999999999999" customHeight="1" x14ac:dyDescent="0.3">
      <c r="B410" s="3" t="str">
        <f t="shared" si="18"/>
        <v>V8</v>
      </c>
      <c r="C410" s="1" t="s">
        <v>629</v>
      </c>
      <c r="D410" s="3" t="s">
        <v>634</v>
      </c>
      <c r="E410" s="3">
        <v>8</v>
      </c>
      <c r="F410" s="1" t="s">
        <v>655</v>
      </c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>
        <v>1500</v>
      </c>
      <c r="BZ410" s="90">
        <v>1787.7</v>
      </c>
      <c r="CA410" s="90">
        <v>2205.8000000000002</v>
      </c>
      <c r="CB410" s="90">
        <v>2387</v>
      </c>
      <c r="CC410" s="90">
        <v>2687.6</v>
      </c>
      <c r="CD410" s="90">
        <v>2839.5</v>
      </c>
      <c r="CE410" s="90">
        <v>2823</v>
      </c>
    </row>
    <row r="411" spans="2:83" ht="17.399999999999999" customHeight="1" x14ac:dyDescent="0.3">
      <c r="B411" s="3" t="str">
        <f t="shared" si="18"/>
        <v>V9</v>
      </c>
      <c r="C411" s="1" t="s">
        <v>629</v>
      </c>
      <c r="D411" s="3" t="s">
        <v>634</v>
      </c>
      <c r="E411" s="3">
        <v>9</v>
      </c>
      <c r="F411" s="1" t="s">
        <v>656</v>
      </c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>
        <v>1500</v>
      </c>
      <c r="BZ411" s="90">
        <v>1752.1</v>
      </c>
      <c r="CA411" s="90">
        <v>2167</v>
      </c>
      <c r="CB411" s="90">
        <v>2362.9</v>
      </c>
      <c r="CC411" s="90">
        <v>2714.4</v>
      </c>
      <c r="CD411" s="90">
        <v>2547</v>
      </c>
      <c r="CE411" s="90">
        <v>2362.5</v>
      </c>
    </row>
    <row r="412" spans="2:83" ht="17.399999999999999" customHeight="1" x14ac:dyDescent="0.3">
      <c r="B412" s="3" t="str">
        <f t="shared" si="18"/>
        <v>V10</v>
      </c>
      <c r="C412" s="1" t="s">
        <v>629</v>
      </c>
      <c r="D412" s="3" t="s">
        <v>634</v>
      </c>
      <c r="E412" s="3">
        <v>10</v>
      </c>
      <c r="F412" s="1" t="s">
        <v>670</v>
      </c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>
        <v>1500</v>
      </c>
      <c r="BZ412" s="90">
        <v>1875</v>
      </c>
      <c r="CA412" s="90">
        <v>1875</v>
      </c>
      <c r="CB412" s="90">
        <v>1875</v>
      </c>
      <c r="CC412" s="90">
        <v>1875</v>
      </c>
      <c r="CD412" s="90">
        <v>2302.5</v>
      </c>
      <c r="CE412" s="90">
        <v>2302.5</v>
      </c>
    </row>
    <row r="413" spans="2:83" ht="17.399999999999999" customHeight="1" x14ac:dyDescent="0.3">
      <c r="B413" s="3" t="str">
        <f t="shared" si="18"/>
        <v>V11</v>
      </c>
      <c r="C413" s="1" t="s">
        <v>629</v>
      </c>
      <c r="D413" s="3" t="s">
        <v>634</v>
      </c>
      <c r="E413" s="3">
        <v>11</v>
      </c>
      <c r="F413" s="1" t="s">
        <v>657</v>
      </c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>
        <v>1500</v>
      </c>
      <c r="BZ413" s="90">
        <v>1757.3</v>
      </c>
      <c r="CA413" s="90">
        <v>2139</v>
      </c>
      <c r="CB413" s="90">
        <v>2390.3000000000002</v>
      </c>
      <c r="CC413" s="90">
        <v>2735.3</v>
      </c>
      <c r="CD413" s="90">
        <v>2814</v>
      </c>
      <c r="CE413" s="90">
        <v>2814</v>
      </c>
    </row>
    <row r="414" spans="2:83" ht="17.399999999999999" customHeight="1" x14ac:dyDescent="0.3">
      <c r="B414" s="3" t="str">
        <f t="shared" si="18"/>
        <v>V12</v>
      </c>
      <c r="C414" s="1" t="s">
        <v>629</v>
      </c>
      <c r="D414" s="3" t="s">
        <v>634</v>
      </c>
      <c r="E414" s="3">
        <v>12</v>
      </c>
      <c r="F414" s="1" t="s">
        <v>658</v>
      </c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>
        <v>1500</v>
      </c>
      <c r="BZ414" s="90">
        <v>1646.3</v>
      </c>
      <c r="CA414" s="90">
        <v>2003</v>
      </c>
      <c r="CB414" s="90">
        <v>2176.8000000000002</v>
      </c>
      <c r="CC414" s="90">
        <v>2411.9</v>
      </c>
      <c r="CD414" s="90">
        <v>2214</v>
      </c>
      <c r="CE414" s="90">
        <v>2173.5</v>
      </c>
    </row>
    <row r="415" spans="2:83" ht="17.399999999999999" customHeight="1" x14ac:dyDescent="0.3">
      <c r="B415" s="3" t="str">
        <f t="shared" si="18"/>
        <v>V13</v>
      </c>
      <c r="C415" s="1" t="s">
        <v>629</v>
      </c>
      <c r="D415" s="3" t="s">
        <v>634</v>
      </c>
      <c r="E415" s="3">
        <v>13</v>
      </c>
      <c r="F415" s="1" t="s">
        <v>659</v>
      </c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>
        <v>1500</v>
      </c>
      <c r="BZ415" s="90">
        <v>1564.5</v>
      </c>
      <c r="CA415" s="90">
        <v>2064</v>
      </c>
      <c r="CB415" s="90">
        <v>2298</v>
      </c>
      <c r="CC415" s="90">
        <v>2463</v>
      </c>
      <c r="CD415" s="90">
        <v>2746.5</v>
      </c>
      <c r="CE415" s="90">
        <v>2670.2</v>
      </c>
    </row>
    <row r="416" spans="2:83" ht="17.399999999999999" customHeight="1" x14ac:dyDescent="0.3">
      <c r="B416" s="3" t="str">
        <f t="shared" si="18"/>
        <v>V14</v>
      </c>
      <c r="C416" s="1" t="s">
        <v>629</v>
      </c>
      <c r="D416" s="3" t="s">
        <v>634</v>
      </c>
      <c r="E416" s="3">
        <v>14</v>
      </c>
      <c r="F416" s="1" t="s">
        <v>660</v>
      </c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>
        <v>1500</v>
      </c>
      <c r="BZ416" s="90">
        <v>1661.2</v>
      </c>
      <c r="CA416" s="90">
        <v>2133.3000000000002</v>
      </c>
      <c r="CB416" s="90">
        <v>2340.9</v>
      </c>
      <c r="CC416" s="90">
        <v>2533</v>
      </c>
      <c r="CD416" s="90">
        <v>2700</v>
      </c>
      <c r="CE416" s="90">
        <v>2700</v>
      </c>
    </row>
    <row r="417" spans="2:83" ht="17.399999999999999" customHeight="1" x14ac:dyDescent="0.3">
      <c r="B417" s="3" t="str">
        <f t="shared" si="18"/>
        <v>V15</v>
      </c>
      <c r="C417" s="1" t="s">
        <v>629</v>
      </c>
      <c r="D417" s="3" t="s">
        <v>634</v>
      </c>
      <c r="E417" s="3">
        <v>15</v>
      </c>
      <c r="F417" s="1" t="s">
        <v>661</v>
      </c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>
        <v>1500</v>
      </c>
      <c r="BZ417" s="90">
        <v>1765.9</v>
      </c>
      <c r="CA417" s="90">
        <v>2254.8000000000002</v>
      </c>
      <c r="CB417" s="90">
        <v>2351.6</v>
      </c>
      <c r="CC417" s="90">
        <v>2646.9</v>
      </c>
      <c r="CD417" s="90">
        <v>2775</v>
      </c>
      <c r="CE417" s="90">
        <v>2850</v>
      </c>
    </row>
    <row r="418" spans="2:83" ht="17.399999999999999" customHeight="1" x14ac:dyDescent="0.3">
      <c r="B418" s="3" t="str">
        <f t="shared" si="18"/>
        <v>V16</v>
      </c>
      <c r="C418" s="1" t="s">
        <v>629</v>
      </c>
      <c r="D418" s="3" t="s">
        <v>634</v>
      </c>
      <c r="E418" s="3">
        <v>16</v>
      </c>
      <c r="F418" s="1" t="s">
        <v>662</v>
      </c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>
        <v>1500</v>
      </c>
      <c r="BZ418" s="90">
        <v>1761</v>
      </c>
      <c r="CA418" s="90">
        <v>2151</v>
      </c>
      <c r="CB418" s="90">
        <v>2362.5</v>
      </c>
      <c r="CC418" s="90">
        <v>2645.7</v>
      </c>
      <c r="CD418" s="90">
        <v>3141</v>
      </c>
      <c r="CE418" s="90">
        <v>3141</v>
      </c>
    </row>
    <row r="419" spans="2:83" ht="17.399999999999999" customHeight="1" x14ac:dyDescent="0.3">
      <c r="B419" s="3" t="str">
        <f t="shared" si="18"/>
        <v>V17</v>
      </c>
      <c r="C419" s="1" t="s">
        <v>629</v>
      </c>
      <c r="D419" s="3" t="s">
        <v>634</v>
      </c>
      <c r="E419" s="3">
        <v>17</v>
      </c>
      <c r="F419" s="1" t="s">
        <v>663</v>
      </c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>
        <v>1500</v>
      </c>
      <c r="BZ419" s="90">
        <v>1763.3</v>
      </c>
      <c r="CA419" s="90">
        <v>2148.3000000000002</v>
      </c>
      <c r="CB419" s="90">
        <v>2446.4</v>
      </c>
      <c r="CC419" s="90">
        <v>2865.7</v>
      </c>
      <c r="CD419" s="90">
        <v>2700</v>
      </c>
      <c r="CE419" s="90">
        <v>2880</v>
      </c>
    </row>
    <row r="420" spans="2:83" ht="17.399999999999999" customHeight="1" x14ac:dyDescent="0.3">
      <c r="B420" s="3" t="str">
        <f t="shared" si="18"/>
        <v>V18</v>
      </c>
      <c r="C420" s="1" t="s">
        <v>629</v>
      </c>
      <c r="D420" s="3" t="s">
        <v>634</v>
      </c>
      <c r="E420" s="3">
        <v>18</v>
      </c>
      <c r="F420" s="1" t="s">
        <v>664</v>
      </c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>
        <v>1500</v>
      </c>
      <c r="BZ420" s="90">
        <v>1614</v>
      </c>
      <c r="CA420" s="90">
        <v>2109</v>
      </c>
      <c r="CB420" s="90">
        <v>2422.5</v>
      </c>
      <c r="CC420" s="90">
        <v>2751.8</v>
      </c>
      <c r="CD420" s="90">
        <v>3225</v>
      </c>
      <c r="CE420" s="90">
        <v>3735</v>
      </c>
    </row>
    <row r="421" spans="2:83" ht="17.399999999999999" customHeight="1" x14ac:dyDescent="0.3">
      <c r="B421" s="3" t="str">
        <f t="shared" si="18"/>
        <v>V19</v>
      </c>
      <c r="C421" s="1" t="s">
        <v>629</v>
      </c>
      <c r="D421" s="3" t="s">
        <v>634</v>
      </c>
      <c r="E421" s="3">
        <v>19</v>
      </c>
      <c r="F421" s="1" t="s">
        <v>665</v>
      </c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>
        <v>1500</v>
      </c>
      <c r="BZ421" s="90">
        <v>1702.4</v>
      </c>
      <c r="CA421" s="90">
        <v>2385.6</v>
      </c>
      <c r="CB421" s="90">
        <v>2773.2</v>
      </c>
      <c r="CC421" s="90">
        <v>2852.3</v>
      </c>
      <c r="CD421" s="90">
        <v>2949</v>
      </c>
      <c r="CE421" s="90">
        <v>3054</v>
      </c>
    </row>
    <row r="422" spans="2:83" ht="17.399999999999999" customHeight="1" x14ac:dyDescent="0.3">
      <c r="B422" s="3" t="str">
        <f t="shared" si="18"/>
        <v>V20</v>
      </c>
      <c r="C422" s="1" t="s">
        <v>629</v>
      </c>
      <c r="D422" s="3" t="s">
        <v>634</v>
      </c>
      <c r="E422" s="3">
        <v>20</v>
      </c>
      <c r="F422" s="1" t="s">
        <v>666</v>
      </c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>
        <v>1500</v>
      </c>
      <c r="BZ422" s="90">
        <v>1673.4</v>
      </c>
      <c r="CA422" s="90">
        <v>2085.8000000000002</v>
      </c>
      <c r="CB422" s="90">
        <v>2241.3000000000002</v>
      </c>
      <c r="CC422" s="90">
        <v>2731.3</v>
      </c>
      <c r="CD422" s="90">
        <v>3294</v>
      </c>
      <c r="CE422" s="90">
        <v>3721.5</v>
      </c>
    </row>
    <row r="423" spans="2:83" ht="17.399999999999999" customHeight="1" x14ac:dyDescent="0.3">
      <c r="B423" s="3" t="str">
        <f t="shared" si="18"/>
        <v>V21</v>
      </c>
      <c r="C423" s="1" t="s">
        <v>629</v>
      </c>
      <c r="D423" s="3" t="s">
        <v>634</v>
      </c>
      <c r="E423" s="3">
        <v>21</v>
      </c>
      <c r="F423" s="1" t="s">
        <v>669</v>
      </c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>
        <v>1500</v>
      </c>
      <c r="BZ423" s="90">
        <v>1702.4</v>
      </c>
      <c r="CA423" s="90">
        <v>2066.9</v>
      </c>
      <c r="CB423" s="90">
        <v>2466.1999999999998</v>
      </c>
      <c r="CC423" s="90">
        <v>2701.1</v>
      </c>
      <c r="CD423" s="90">
        <v>2910</v>
      </c>
      <c r="CE423" s="90">
        <v>3000</v>
      </c>
    </row>
    <row r="424" spans="2:83" ht="17.399999999999999" customHeight="1" x14ac:dyDescent="0.3">
      <c r="B424" s="3" t="str">
        <f t="shared" si="18"/>
        <v>V22</v>
      </c>
      <c r="C424" s="1" t="s">
        <v>629</v>
      </c>
      <c r="D424" s="3" t="s">
        <v>634</v>
      </c>
      <c r="E424" s="3">
        <v>22</v>
      </c>
      <c r="F424" s="1" t="s">
        <v>668</v>
      </c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>
        <v>1500</v>
      </c>
      <c r="BZ424" s="90">
        <v>1761.1</v>
      </c>
      <c r="CA424" s="90">
        <v>2135.1</v>
      </c>
      <c r="CB424" s="90">
        <v>2370.8000000000002</v>
      </c>
      <c r="CC424" s="90">
        <v>2647.9</v>
      </c>
      <c r="CD424" s="90">
        <v>2923.5</v>
      </c>
      <c r="CE424" s="90">
        <v>2886</v>
      </c>
    </row>
    <row r="425" spans="2:83" ht="17.399999999999999" customHeight="1" x14ac:dyDescent="0.3">
      <c r="B425" s="3" t="str">
        <f t="shared" si="18"/>
        <v>V23</v>
      </c>
      <c r="C425" s="1" t="s">
        <v>629</v>
      </c>
      <c r="D425" s="3" t="s">
        <v>634</v>
      </c>
      <c r="E425" s="3">
        <v>23</v>
      </c>
      <c r="F425" s="1" t="s">
        <v>667</v>
      </c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>
        <v>1500</v>
      </c>
      <c r="BZ425" s="90">
        <v>1777.3</v>
      </c>
      <c r="CA425" s="90">
        <v>2144.3000000000002</v>
      </c>
      <c r="CB425" s="90">
        <v>2392.8000000000002</v>
      </c>
      <c r="CC425" s="90">
        <v>2750.4</v>
      </c>
      <c r="CD425" s="90">
        <v>2856</v>
      </c>
      <c r="CE425" s="90">
        <v>2830.5</v>
      </c>
    </row>
    <row r="426" spans="2:83" ht="17.399999999999999" customHeight="1" x14ac:dyDescent="0.3">
      <c r="B426" s="3" t="str">
        <f t="shared" si="18"/>
        <v>V24</v>
      </c>
      <c r="C426" s="1" t="s">
        <v>629</v>
      </c>
      <c r="D426" s="3" t="s">
        <v>634</v>
      </c>
      <c r="E426" s="3">
        <v>24</v>
      </c>
      <c r="F426" s="1" t="s">
        <v>671</v>
      </c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>
        <v>1500</v>
      </c>
      <c r="BZ426" s="90">
        <v>1791.6</v>
      </c>
      <c r="CA426" s="90">
        <v>2216.4</v>
      </c>
      <c r="CB426" s="90">
        <v>2529.6</v>
      </c>
      <c r="CC426" s="90">
        <v>2918.4</v>
      </c>
      <c r="CD426" s="90">
        <v>3165</v>
      </c>
      <c r="CE426" s="90">
        <v>3090</v>
      </c>
    </row>
    <row r="427" spans="2:83" ht="17.399999999999999" customHeight="1" x14ac:dyDescent="0.3">
      <c r="B427" s="3" t="str">
        <f t="shared" ref="B427:B432" si="20">D427&amp;E427</f>
        <v>V25</v>
      </c>
      <c r="C427" s="1" t="s">
        <v>629</v>
      </c>
      <c r="D427" s="3" t="s">
        <v>634</v>
      </c>
      <c r="E427" s="3">
        <v>25</v>
      </c>
      <c r="F427" s="1" t="s">
        <v>672</v>
      </c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>
        <v>1500</v>
      </c>
      <c r="BZ427" s="90">
        <v>1790.8</v>
      </c>
      <c r="CA427" s="90">
        <v>2212.4</v>
      </c>
      <c r="CB427" s="90">
        <v>2523.8000000000002</v>
      </c>
      <c r="CC427" s="90">
        <v>2910.5</v>
      </c>
      <c r="CD427" s="90">
        <v>3024</v>
      </c>
      <c r="CE427" s="90">
        <v>2922</v>
      </c>
    </row>
    <row r="428" spans="2:83" ht="17.399999999999999" customHeight="1" x14ac:dyDescent="0.3">
      <c r="B428" s="3" t="str">
        <f t="shared" si="20"/>
        <v>V26</v>
      </c>
      <c r="C428" s="1" t="s">
        <v>629</v>
      </c>
      <c r="D428" s="3" t="s">
        <v>634</v>
      </c>
      <c r="E428" s="3">
        <v>26</v>
      </c>
      <c r="F428" s="1" t="s">
        <v>673</v>
      </c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>
        <v>1500</v>
      </c>
      <c r="BZ428" s="90">
        <v>1566.8</v>
      </c>
      <c r="CA428" s="90">
        <v>2190.1999999999998</v>
      </c>
      <c r="CB428" s="90">
        <v>2268.3000000000002</v>
      </c>
      <c r="CC428" s="90">
        <v>2712.1</v>
      </c>
      <c r="CD428" s="90">
        <v>3031.5</v>
      </c>
      <c r="CE428" s="90">
        <v>2938.5</v>
      </c>
    </row>
    <row r="429" spans="2:83" ht="17.399999999999999" customHeight="1" x14ac:dyDescent="0.3">
      <c r="B429" s="3" t="str">
        <f t="shared" si="20"/>
        <v>V27</v>
      </c>
      <c r="C429" s="1" t="s">
        <v>629</v>
      </c>
      <c r="D429" s="3" t="s">
        <v>634</v>
      </c>
      <c r="E429" s="3">
        <v>27</v>
      </c>
      <c r="F429" s="1" t="s">
        <v>674</v>
      </c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>
        <v>1500</v>
      </c>
      <c r="BZ429" s="90">
        <v>1755.2</v>
      </c>
      <c r="CA429" s="90">
        <v>2126.9</v>
      </c>
      <c r="CB429" s="90">
        <v>2400.9</v>
      </c>
      <c r="CC429" s="90">
        <v>2741.1</v>
      </c>
      <c r="CD429" s="90">
        <v>3073.5</v>
      </c>
      <c r="CE429" s="90">
        <v>3030</v>
      </c>
    </row>
    <row r="430" spans="2:83" ht="17.399999999999999" customHeight="1" x14ac:dyDescent="0.3">
      <c r="B430" s="3" t="str">
        <f t="shared" si="20"/>
        <v>V28</v>
      </c>
      <c r="C430" s="1" t="s">
        <v>629</v>
      </c>
      <c r="D430" s="3" t="s">
        <v>634</v>
      </c>
      <c r="E430" s="3">
        <v>28</v>
      </c>
      <c r="F430" s="1" t="s">
        <v>675</v>
      </c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>
        <v>1500</v>
      </c>
      <c r="BZ430" s="90">
        <v>1749.5</v>
      </c>
      <c r="CA430" s="90">
        <v>2076.8000000000002</v>
      </c>
      <c r="CB430" s="90">
        <v>2273.3000000000002</v>
      </c>
      <c r="CC430" s="90">
        <v>2591.6</v>
      </c>
      <c r="CD430" s="90">
        <v>2837.1</v>
      </c>
      <c r="CE430" s="90">
        <v>2730</v>
      </c>
    </row>
    <row r="431" spans="2:83" ht="17.399999999999999" customHeight="1" x14ac:dyDescent="0.3">
      <c r="B431" s="3" t="str">
        <f t="shared" si="20"/>
        <v>V29</v>
      </c>
      <c r="C431" s="1" t="s">
        <v>629</v>
      </c>
      <c r="D431" s="3" t="s">
        <v>634</v>
      </c>
      <c r="E431" s="3">
        <v>29</v>
      </c>
      <c r="F431" s="1" t="s">
        <v>676</v>
      </c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>
        <v>1500</v>
      </c>
      <c r="BZ431" s="90">
        <v>1665</v>
      </c>
      <c r="CA431" s="90">
        <v>2110.5</v>
      </c>
      <c r="CB431" s="90">
        <v>2347.5</v>
      </c>
      <c r="CC431" s="90">
        <v>2687.3</v>
      </c>
      <c r="CD431" s="90">
        <v>2763</v>
      </c>
      <c r="CE431" s="90">
        <v>2635.5</v>
      </c>
    </row>
    <row r="432" spans="2:83" ht="17.399999999999999" customHeight="1" x14ac:dyDescent="0.3">
      <c r="B432" s="3" t="str">
        <f t="shared" si="20"/>
        <v>V30</v>
      </c>
      <c r="C432" s="1" t="s">
        <v>629</v>
      </c>
      <c r="D432" s="3" t="s">
        <v>634</v>
      </c>
      <c r="E432" s="3">
        <v>30</v>
      </c>
      <c r="F432" s="1" t="s">
        <v>677</v>
      </c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>
        <v>1500</v>
      </c>
      <c r="BZ432" s="90">
        <v>1743</v>
      </c>
      <c r="CA432" s="90">
        <v>2097</v>
      </c>
      <c r="CB432" s="90">
        <v>2358</v>
      </c>
      <c r="CC432" s="90">
        <v>2681</v>
      </c>
      <c r="CD432" s="90">
        <v>3105</v>
      </c>
      <c r="CE432" s="90">
        <v>3045</v>
      </c>
    </row>
    <row r="433" spans="2:83" ht="17.399999999999999" customHeight="1" x14ac:dyDescent="0.3">
      <c r="B433" s="3" t="str">
        <f t="shared" ref="B433:B436" si="21">D433&amp;E433</f>
        <v>V41</v>
      </c>
      <c r="C433" s="1" t="s">
        <v>629</v>
      </c>
      <c r="D433" s="3" t="s">
        <v>634</v>
      </c>
      <c r="E433" s="3">
        <v>41</v>
      </c>
      <c r="F433" s="1" t="s">
        <v>678</v>
      </c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>
        <v>1500</v>
      </c>
      <c r="BZ433" s="90">
        <v>1831.5</v>
      </c>
      <c r="CA433" s="90">
        <v>2001</v>
      </c>
      <c r="CB433" s="90">
        <v>2014.5</v>
      </c>
      <c r="CC433" s="90">
        <v>2044.5</v>
      </c>
      <c r="CD433" s="90">
        <v>2257.5</v>
      </c>
      <c r="CE433" s="90">
        <v>2373</v>
      </c>
    </row>
    <row r="434" spans="2:83" ht="17.399999999999999" customHeight="1" x14ac:dyDescent="0.3">
      <c r="B434" s="3" t="str">
        <f t="shared" si="21"/>
        <v>V42</v>
      </c>
      <c r="C434" s="1" t="s">
        <v>629</v>
      </c>
      <c r="D434" s="3" t="s">
        <v>634</v>
      </c>
      <c r="E434" s="3">
        <v>42</v>
      </c>
      <c r="F434" s="1" t="s">
        <v>679</v>
      </c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>
        <v>1500</v>
      </c>
      <c r="BZ434" s="90">
        <v>1831.5</v>
      </c>
      <c r="CA434" s="90">
        <v>2001</v>
      </c>
      <c r="CB434" s="90">
        <v>2014.5</v>
      </c>
      <c r="CC434" s="90">
        <v>2044.5</v>
      </c>
      <c r="CD434" s="90">
        <v>2167.5</v>
      </c>
      <c r="CE434" s="90">
        <v>2274</v>
      </c>
    </row>
    <row r="435" spans="2:83" ht="17.399999999999999" customHeight="1" x14ac:dyDescent="0.3">
      <c r="B435" s="3" t="str">
        <f t="shared" si="21"/>
        <v>V43</v>
      </c>
      <c r="C435" s="1" t="s">
        <v>629</v>
      </c>
      <c r="D435" s="3" t="s">
        <v>634</v>
      </c>
      <c r="E435" s="3">
        <v>43</v>
      </c>
      <c r="F435" s="1" t="s">
        <v>371</v>
      </c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>
        <v>1500</v>
      </c>
      <c r="BZ435" s="90">
        <v>1922.3</v>
      </c>
      <c r="CA435" s="90">
        <v>2325</v>
      </c>
      <c r="CB435" s="90">
        <v>2426.3000000000002</v>
      </c>
      <c r="CC435" s="90">
        <v>2662.5</v>
      </c>
      <c r="CD435" s="90">
        <v>2700</v>
      </c>
      <c r="CE435" s="90">
        <v>2814</v>
      </c>
    </row>
    <row r="436" spans="2:83" ht="17.399999999999999" customHeight="1" x14ac:dyDescent="0.3">
      <c r="B436" s="29" t="str">
        <f t="shared" si="21"/>
        <v>V99</v>
      </c>
      <c r="C436" s="30" t="s">
        <v>629</v>
      </c>
      <c r="D436" s="29" t="s">
        <v>634</v>
      </c>
      <c r="E436" s="29">
        <v>99</v>
      </c>
      <c r="F436" s="30" t="s">
        <v>631</v>
      </c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  <c r="AD436" s="92"/>
      <c r="AE436" s="92"/>
      <c r="AF436" s="92"/>
      <c r="AG436" s="92"/>
      <c r="AH436" s="92"/>
      <c r="AI436" s="92"/>
      <c r="AJ436" s="92"/>
      <c r="AK436" s="92"/>
      <c r="AL436" s="92"/>
      <c r="AM436" s="92"/>
      <c r="AN436" s="92"/>
      <c r="AO436" s="92"/>
      <c r="AP436" s="92"/>
      <c r="AQ436" s="92"/>
      <c r="AR436" s="92"/>
      <c r="AS436" s="92"/>
      <c r="AT436" s="92"/>
      <c r="AU436" s="92"/>
      <c r="AV436" s="92"/>
      <c r="AW436" s="92"/>
      <c r="AX436" s="92"/>
      <c r="AY436" s="92"/>
      <c r="AZ436" s="92"/>
      <c r="BA436" s="92"/>
      <c r="BB436" s="92"/>
      <c r="BC436" s="92"/>
      <c r="BD436" s="92"/>
      <c r="BE436" s="92"/>
      <c r="BF436" s="92"/>
      <c r="BG436" s="92"/>
      <c r="BH436" s="92"/>
      <c r="BI436" s="92"/>
      <c r="BJ436" s="92"/>
      <c r="BK436" s="92"/>
      <c r="BL436" s="92"/>
      <c r="BM436" s="92"/>
      <c r="BN436" s="92"/>
      <c r="BO436" s="92"/>
      <c r="BP436" s="92"/>
      <c r="BQ436" s="92"/>
      <c r="BR436" s="92"/>
      <c r="BS436" s="92"/>
      <c r="BT436" s="92"/>
      <c r="BU436" s="92"/>
      <c r="BV436" s="92"/>
      <c r="BW436" s="92"/>
      <c r="BX436" s="93"/>
      <c r="BY436" s="93">
        <v>1500</v>
      </c>
      <c r="BZ436" s="93">
        <v>1748.3</v>
      </c>
      <c r="CA436" s="93">
        <v>2112.1999999999998</v>
      </c>
      <c r="CB436" s="93">
        <v>2338.3000000000002</v>
      </c>
      <c r="CC436" s="92">
        <v>2637.2</v>
      </c>
      <c r="CD436" s="92">
        <v>2986.5</v>
      </c>
      <c r="CE436" s="92">
        <v>3051</v>
      </c>
    </row>
    <row r="437" spans="2:83" ht="17.399999999999999" customHeight="1" x14ac:dyDescent="0.3">
      <c r="B437" s="3" t="str">
        <f t="shared" ref="B437:B447" si="22">D437&amp;E437</f>
        <v>W1</v>
      </c>
      <c r="C437" s="1" t="s">
        <v>688</v>
      </c>
      <c r="D437" s="3" t="s">
        <v>687</v>
      </c>
      <c r="E437" s="3">
        <v>1</v>
      </c>
      <c r="F437" s="1" t="s">
        <v>690</v>
      </c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>
        <v>1500</v>
      </c>
      <c r="BZ437" s="90"/>
      <c r="CA437" s="90"/>
      <c r="CB437" s="90"/>
      <c r="CC437" s="90"/>
      <c r="CD437" s="90">
        <v>1911.4</v>
      </c>
      <c r="CE437" s="90">
        <v>1929.4</v>
      </c>
    </row>
    <row r="438" spans="2:83" ht="17.399999999999999" customHeight="1" x14ac:dyDescent="0.3">
      <c r="B438" s="3" t="str">
        <f t="shared" si="22"/>
        <v>W2</v>
      </c>
      <c r="C438" s="1" t="s">
        <v>688</v>
      </c>
      <c r="D438" s="3" t="s">
        <v>687</v>
      </c>
      <c r="E438" s="3">
        <v>2</v>
      </c>
      <c r="F438" s="1" t="s">
        <v>691</v>
      </c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>
        <v>1500</v>
      </c>
      <c r="BZ438" s="90"/>
      <c r="CA438" s="90"/>
      <c r="CB438" s="90"/>
      <c r="CC438" s="90"/>
      <c r="CD438" s="90">
        <v>1913.4</v>
      </c>
      <c r="CE438" s="90">
        <v>1932.1</v>
      </c>
    </row>
    <row r="439" spans="2:83" ht="17.399999999999999" customHeight="1" x14ac:dyDescent="0.3">
      <c r="B439" s="3" t="str">
        <f t="shared" si="22"/>
        <v>W3</v>
      </c>
      <c r="C439" s="1" t="s">
        <v>688</v>
      </c>
      <c r="D439" s="3" t="s">
        <v>687</v>
      </c>
      <c r="E439" s="3">
        <v>3</v>
      </c>
      <c r="F439" s="1" t="s">
        <v>692</v>
      </c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>
        <v>1500</v>
      </c>
      <c r="BZ439" s="90"/>
      <c r="CA439" s="90"/>
      <c r="CB439" s="90"/>
      <c r="CC439" s="90"/>
      <c r="CD439" s="90">
        <v>1924.8</v>
      </c>
      <c r="CE439" s="90">
        <v>1947.9</v>
      </c>
    </row>
    <row r="440" spans="2:83" ht="17.399999999999999" customHeight="1" x14ac:dyDescent="0.3">
      <c r="B440" s="3" t="str">
        <f t="shared" si="22"/>
        <v>W4</v>
      </c>
      <c r="C440" s="1" t="s">
        <v>688</v>
      </c>
      <c r="D440" s="3" t="s">
        <v>687</v>
      </c>
      <c r="E440" s="3">
        <v>4</v>
      </c>
      <c r="F440" s="1" t="s">
        <v>693</v>
      </c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>
        <v>1500</v>
      </c>
      <c r="BZ440" s="90"/>
      <c r="CA440" s="90"/>
      <c r="CB440" s="90"/>
      <c r="CC440" s="90"/>
      <c r="CD440" s="90">
        <v>1899.6</v>
      </c>
      <c r="CE440" s="90">
        <v>1913.1</v>
      </c>
    </row>
    <row r="441" spans="2:83" ht="17.399999999999999" customHeight="1" x14ac:dyDescent="0.3">
      <c r="B441" s="3" t="str">
        <f t="shared" si="22"/>
        <v>W5</v>
      </c>
      <c r="C441" s="1" t="s">
        <v>688</v>
      </c>
      <c r="D441" s="3" t="s">
        <v>687</v>
      </c>
      <c r="E441" s="3">
        <v>5</v>
      </c>
      <c r="F441" s="1" t="s">
        <v>699</v>
      </c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>
        <v>1500</v>
      </c>
      <c r="BZ441" s="90"/>
      <c r="CA441" s="90"/>
      <c r="CB441" s="90"/>
      <c r="CC441" s="90"/>
      <c r="CD441" s="90">
        <v>1897</v>
      </c>
      <c r="CE441" s="90">
        <v>1909.4</v>
      </c>
    </row>
    <row r="442" spans="2:83" ht="17.399999999999999" customHeight="1" x14ac:dyDescent="0.3">
      <c r="B442" s="3" t="str">
        <f t="shared" si="22"/>
        <v>W6</v>
      </c>
      <c r="C442" s="1" t="s">
        <v>688</v>
      </c>
      <c r="D442" s="3" t="s">
        <v>687</v>
      </c>
      <c r="E442" s="3">
        <v>6</v>
      </c>
      <c r="F442" s="1" t="s">
        <v>694</v>
      </c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  <c r="AL442" s="90"/>
      <c r="AM442" s="90"/>
      <c r="AN442" s="90"/>
      <c r="AO442" s="90"/>
      <c r="AP442" s="90"/>
      <c r="AQ442" s="90"/>
      <c r="AR442" s="90"/>
      <c r="AS442" s="90"/>
      <c r="AT442" s="90"/>
      <c r="AU442" s="90"/>
      <c r="AV442" s="90"/>
      <c r="AW442" s="90"/>
      <c r="AX442" s="90"/>
      <c r="AY442" s="90"/>
      <c r="AZ442" s="90"/>
      <c r="BA442" s="90"/>
      <c r="BB442" s="90"/>
      <c r="BC442" s="90"/>
      <c r="BD442" s="90"/>
      <c r="BE442" s="90"/>
      <c r="BF442" s="90"/>
      <c r="BG442" s="90"/>
      <c r="BH442" s="90"/>
      <c r="BI442" s="90"/>
      <c r="BJ442" s="90"/>
      <c r="BK442" s="90"/>
      <c r="BL442" s="90"/>
      <c r="BM442" s="90"/>
      <c r="BN442" s="90"/>
      <c r="BO442" s="90"/>
      <c r="BP442" s="90"/>
      <c r="BQ442" s="90"/>
      <c r="BR442" s="90"/>
      <c r="BS442" s="90"/>
      <c r="BT442" s="90"/>
      <c r="BU442" s="90"/>
      <c r="BV442" s="90"/>
      <c r="BW442" s="90"/>
      <c r="BX442" s="90"/>
      <c r="BY442" s="90">
        <v>1500</v>
      </c>
      <c r="BZ442" s="90"/>
      <c r="CA442" s="90"/>
      <c r="CB442" s="90"/>
      <c r="CC442" s="90"/>
      <c r="CD442" s="90">
        <v>1937.2</v>
      </c>
      <c r="CE442" s="90">
        <v>1965.1</v>
      </c>
    </row>
    <row r="443" spans="2:83" ht="17.399999999999999" customHeight="1" x14ac:dyDescent="0.3">
      <c r="B443" s="3" t="str">
        <f t="shared" si="22"/>
        <v>W7</v>
      </c>
      <c r="C443" s="1" t="s">
        <v>688</v>
      </c>
      <c r="D443" s="3" t="s">
        <v>687</v>
      </c>
      <c r="E443" s="3">
        <v>7</v>
      </c>
      <c r="F443" s="1" t="s">
        <v>695</v>
      </c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  <c r="AL443" s="90"/>
      <c r="AM443" s="90"/>
      <c r="AN443" s="90"/>
      <c r="AO443" s="90"/>
      <c r="AP443" s="90"/>
      <c r="AQ443" s="90"/>
      <c r="AR443" s="90"/>
      <c r="AS443" s="90"/>
      <c r="AT443" s="90"/>
      <c r="AU443" s="90"/>
      <c r="AV443" s="90"/>
      <c r="AW443" s="90"/>
      <c r="AX443" s="90"/>
      <c r="AY443" s="90"/>
      <c r="AZ443" s="90"/>
      <c r="BA443" s="90"/>
      <c r="BB443" s="90"/>
      <c r="BC443" s="90"/>
      <c r="BD443" s="90"/>
      <c r="BE443" s="90"/>
      <c r="BF443" s="90"/>
      <c r="BG443" s="90"/>
      <c r="BH443" s="90"/>
      <c r="BI443" s="90"/>
      <c r="BJ443" s="90"/>
      <c r="BK443" s="90"/>
      <c r="BL443" s="90"/>
      <c r="BM443" s="90"/>
      <c r="BN443" s="90"/>
      <c r="BO443" s="90"/>
      <c r="BP443" s="90"/>
      <c r="BQ443" s="90"/>
      <c r="BR443" s="90"/>
      <c r="BS443" s="90"/>
      <c r="BT443" s="90"/>
      <c r="BU443" s="90"/>
      <c r="BV443" s="90"/>
      <c r="BW443" s="90"/>
      <c r="BX443" s="90"/>
      <c r="BY443" s="90">
        <v>1500</v>
      </c>
      <c r="BZ443" s="90"/>
      <c r="CA443" s="90"/>
      <c r="CB443" s="90"/>
      <c r="CC443" s="90"/>
      <c r="CD443" s="90">
        <v>1928.6</v>
      </c>
      <c r="CE443" s="90">
        <v>1953.2</v>
      </c>
    </row>
    <row r="444" spans="2:83" ht="17.399999999999999" customHeight="1" x14ac:dyDescent="0.3">
      <c r="B444" s="3" t="str">
        <f t="shared" si="22"/>
        <v>W10</v>
      </c>
      <c r="C444" s="1" t="s">
        <v>688</v>
      </c>
      <c r="D444" s="3" t="s">
        <v>687</v>
      </c>
      <c r="E444" s="3">
        <v>10</v>
      </c>
      <c r="F444" s="1" t="s">
        <v>696</v>
      </c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  <c r="AL444" s="90"/>
      <c r="AM444" s="90"/>
      <c r="AN444" s="90"/>
      <c r="AO444" s="90"/>
      <c r="AP444" s="90"/>
      <c r="AQ444" s="90"/>
      <c r="AR444" s="90"/>
      <c r="AS444" s="90"/>
      <c r="AT444" s="90"/>
      <c r="AU444" s="90"/>
      <c r="AV444" s="90"/>
      <c r="AW444" s="90"/>
      <c r="AX444" s="90"/>
      <c r="AY444" s="90"/>
      <c r="AZ444" s="90"/>
      <c r="BA444" s="90"/>
      <c r="BB444" s="90"/>
      <c r="BC444" s="90"/>
      <c r="BD444" s="90"/>
      <c r="BE444" s="90"/>
      <c r="BF444" s="90"/>
      <c r="BG444" s="90"/>
      <c r="BH444" s="90"/>
      <c r="BI444" s="90"/>
      <c r="BJ444" s="90"/>
      <c r="BK444" s="90"/>
      <c r="BL444" s="90"/>
      <c r="BM444" s="90"/>
      <c r="BN444" s="90"/>
      <c r="BO444" s="90"/>
      <c r="BP444" s="90"/>
      <c r="BQ444" s="90"/>
      <c r="BR444" s="90"/>
      <c r="BS444" s="90"/>
      <c r="BT444" s="90"/>
      <c r="BU444" s="90"/>
      <c r="BV444" s="90"/>
      <c r="BW444" s="90"/>
      <c r="BX444" s="90"/>
      <c r="BY444" s="90">
        <v>1500</v>
      </c>
      <c r="BZ444" s="90"/>
      <c r="CA444" s="90"/>
      <c r="CB444" s="90"/>
      <c r="CC444" s="90"/>
      <c r="CD444" s="90">
        <v>1918</v>
      </c>
      <c r="CE444" s="90">
        <v>1938.5</v>
      </c>
    </row>
    <row r="445" spans="2:83" ht="17.399999999999999" customHeight="1" x14ac:dyDescent="0.3">
      <c r="B445" s="3" t="str">
        <f t="shared" si="22"/>
        <v>W11</v>
      </c>
      <c r="C445" s="1" t="s">
        <v>688</v>
      </c>
      <c r="D445" s="3" t="s">
        <v>687</v>
      </c>
      <c r="E445" s="3">
        <v>11</v>
      </c>
      <c r="F445" s="1" t="s">
        <v>696</v>
      </c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  <c r="AL445" s="90"/>
      <c r="AM445" s="90"/>
      <c r="AN445" s="90"/>
      <c r="AO445" s="90"/>
      <c r="AP445" s="90"/>
      <c r="AQ445" s="90"/>
      <c r="AR445" s="90"/>
      <c r="AS445" s="90"/>
      <c r="AT445" s="90"/>
      <c r="AU445" s="90"/>
      <c r="AV445" s="90"/>
      <c r="AW445" s="90"/>
      <c r="AX445" s="90"/>
      <c r="AY445" s="90"/>
      <c r="AZ445" s="90"/>
      <c r="BA445" s="90"/>
      <c r="BB445" s="90"/>
      <c r="BC445" s="90"/>
      <c r="BD445" s="90"/>
      <c r="BE445" s="90"/>
      <c r="BF445" s="90"/>
      <c r="BG445" s="90"/>
      <c r="BH445" s="90"/>
      <c r="BI445" s="90"/>
      <c r="BJ445" s="90"/>
      <c r="BK445" s="90"/>
      <c r="BL445" s="90"/>
      <c r="BM445" s="90"/>
      <c r="BN445" s="90"/>
      <c r="BO445" s="90"/>
      <c r="BP445" s="90"/>
      <c r="BQ445" s="90"/>
      <c r="BR445" s="90"/>
      <c r="BS445" s="90"/>
      <c r="BT445" s="90"/>
      <c r="BU445" s="90"/>
      <c r="BV445" s="90"/>
      <c r="BW445" s="90"/>
      <c r="BX445" s="90"/>
      <c r="BY445" s="90">
        <v>1500</v>
      </c>
      <c r="BZ445" s="90"/>
      <c r="CA445" s="90"/>
      <c r="CB445" s="90"/>
      <c r="CC445" s="90"/>
      <c r="CD445" s="90">
        <v>1916.4</v>
      </c>
      <c r="CE445" s="90">
        <v>1936.3</v>
      </c>
    </row>
    <row r="446" spans="2:83" ht="17.399999999999999" customHeight="1" x14ac:dyDescent="0.3">
      <c r="B446" s="3" t="str">
        <f t="shared" si="22"/>
        <v>W12</v>
      </c>
      <c r="C446" s="1" t="s">
        <v>688</v>
      </c>
      <c r="D446" s="3" t="s">
        <v>687</v>
      </c>
      <c r="E446" s="3">
        <v>12</v>
      </c>
      <c r="F446" s="1" t="s">
        <v>697</v>
      </c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  <c r="AL446" s="90"/>
      <c r="AM446" s="90"/>
      <c r="AN446" s="90"/>
      <c r="AO446" s="90"/>
      <c r="AP446" s="90"/>
      <c r="AQ446" s="90"/>
      <c r="AR446" s="90"/>
      <c r="AS446" s="90"/>
      <c r="AT446" s="90"/>
      <c r="AU446" s="90"/>
      <c r="AV446" s="90"/>
      <c r="AW446" s="90"/>
      <c r="AX446" s="90"/>
      <c r="AY446" s="90"/>
      <c r="AZ446" s="90"/>
      <c r="BA446" s="90"/>
      <c r="BB446" s="90"/>
      <c r="BC446" s="90"/>
      <c r="BD446" s="90"/>
      <c r="BE446" s="90"/>
      <c r="BF446" s="90"/>
      <c r="BG446" s="90"/>
      <c r="BH446" s="90"/>
      <c r="BI446" s="90"/>
      <c r="BJ446" s="90"/>
      <c r="BK446" s="90"/>
      <c r="BL446" s="90"/>
      <c r="BM446" s="90"/>
      <c r="BN446" s="90"/>
      <c r="BO446" s="90"/>
      <c r="BP446" s="90"/>
      <c r="BQ446" s="90"/>
      <c r="BR446" s="90"/>
      <c r="BS446" s="90"/>
      <c r="BT446" s="90"/>
      <c r="BU446" s="90"/>
      <c r="BV446" s="90"/>
      <c r="BW446" s="90"/>
      <c r="BX446" s="90"/>
      <c r="BY446" s="90">
        <v>1500</v>
      </c>
      <c r="BZ446" s="90"/>
      <c r="CA446" s="90"/>
      <c r="CB446" s="90"/>
      <c r="CC446" s="90"/>
      <c r="CD446" s="90">
        <v>1925.5</v>
      </c>
      <c r="CE446" s="90">
        <v>1948.9</v>
      </c>
    </row>
    <row r="447" spans="2:83" ht="17.399999999999999" customHeight="1" x14ac:dyDescent="0.3">
      <c r="B447" s="29" t="str">
        <f t="shared" si="22"/>
        <v>W99</v>
      </c>
      <c r="C447" s="30" t="s">
        <v>688</v>
      </c>
      <c r="D447" s="29" t="s">
        <v>687</v>
      </c>
      <c r="E447" s="29">
        <v>99</v>
      </c>
      <c r="F447" s="30" t="s">
        <v>698</v>
      </c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  <c r="AC447" s="92"/>
      <c r="AD447" s="92"/>
      <c r="AE447" s="92"/>
      <c r="AF447" s="92"/>
      <c r="AG447" s="92"/>
      <c r="AH447" s="92"/>
      <c r="AI447" s="92"/>
      <c r="AJ447" s="92"/>
      <c r="AK447" s="92"/>
      <c r="AL447" s="92"/>
      <c r="AM447" s="92"/>
      <c r="AN447" s="92"/>
      <c r="AO447" s="92"/>
      <c r="AP447" s="92"/>
      <c r="AQ447" s="92"/>
      <c r="AR447" s="92"/>
      <c r="AS447" s="92"/>
      <c r="AT447" s="92"/>
      <c r="AU447" s="92"/>
      <c r="AV447" s="92"/>
      <c r="AW447" s="92"/>
      <c r="AX447" s="92"/>
      <c r="AY447" s="92"/>
      <c r="AZ447" s="92"/>
      <c r="BA447" s="92"/>
      <c r="BB447" s="92"/>
      <c r="BC447" s="92"/>
      <c r="BD447" s="92"/>
      <c r="BE447" s="92"/>
      <c r="BF447" s="92"/>
      <c r="BG447" s="92"/>
      <c r="BH447" s="92"/>
      <c r="BI447" s="92"/>
      <c r="BJ447" s="92"/>
      <c r="BK447" s="92"/>
      <c r="BL447" s="92"/>
      <c r="BM447" s="92"/>
      <c r="BN447" s="92"/>
      <c r="BO447" s="92"/>
      <c r="BP447" s="92"/>
      <c r="BQ447" s="92"/>
      <c r="BR447" s="92"/>
      <c r="BS447" s="92"/>
      <c r="BT447" s="92"/>
      <c r="BU447" s="92"/>
      <c r="BV447" s="92"/>
      <c r="BW447" s="92"/>
      <c r="BX447" s="92"/>
      <c r="BY447" s="92">
        <v>1500</v>
      </c>
      <c r="BZ447" s="92"/>
      <c r="CA447" s="92"/>
      <c r="CB447" s="92"/>
      <c r="CC447" s="92"/>
      <c r="CD447" s="92">
        <v>1919.1</v>
      </c>
      <c r="CE447" s="92">
        <v>1940.1</v>
      </c>
    </row>
    <row r="448" spans="2:83" ht="17.399999999999999" customHeight="1" x14ac:dyDescent="0.3">
      <c r="B448" s="3" t="str">
        <f t="shared" si="16"/>
        <v>Z42</v>
      </c>
      <c r="C448" s="1" t="s">
        <v>361</v>
      </c>
      <c r="D448" s="3" t="s">
        <v>587</v>
      </c>
      <c r="E448" s="3">
        <v>42</v>
      </c>
      <c r="F448" s="1" t="s">
        <v>361</v>
      </c>
      <c r="G448" s="90">
        <f>G453</f>
        <v>100</v>
      </c>
      <c r="H448" s="90">
        <f>H453</f>
        <v>107.35</v>
      </c>
      <c r="I448" s="90">
        <f t="shared" ref="I448:BT448" si="23">I453</f>
        <v>109.4</v>
      </c>
      <c r="J448" s="90">
        <f t="shared" si="23"/>
        <v>112</v>
      </c>
      <c r="K448" s="90">
        <f t="shared" si="23"/>
        <v>117.75</v>
      </c>
      <c r="L448" s="90">
        <f t="shared" si="23"/>
        <v>136.64999999999998</v>
      </c>
      <c r="M448" s="90">
        <f t="shared" si="23"/>
        <v>140.25</v>
      </c>
      <c r="N448" s="90">
        <f t="shared" si="23"/>
        <v>143.64999999999998</v>
      </c>
      <c r="O448" s="90">
        <f t="shared" si="23"/>
        <v>142.55000000000001</v>
      </c>
      <c r="P448" s="90">
        <f t="shared" si="23"/>
        <v>147.30000000000001</v>
      </c>
      <c r="Q448" s="90">
        <f t="shared" si="23"/>
        <v>147.69999999999999</v>
      </c>
      <c r="R448" s="90">
        <f t="shared" si="23"/>
        <v>149.89999999999998</v>
      </c>
      <c r="S448" s="90">
        <f t="shared" si="23"/>
        <v>150.30000000000001</v>
      </c>
      <c r="T448" s="90">
        <f t="shared" si="23"/>
        <v>162.05000000000001</v>
      </c>
      <c r="U448" s="90">
        <f t="shared" si="23"/>
        <v>167.25</v>
      </c>
      <c r="V448" s="90">
        <f t="shared" si="23"/>
        <v>171.65</v>
      </c>
      <c r="W448" s="90">
        <f t="shared" si="23"/>
        <v>173.15</v>
      </c>
      <c r="X448" s="90">
        <f t="shared" si="23"/>
        <v>190.45</v>
      </c>
      <c r="Y448" s="90">
        <f t="shared" si="23"/>
        <v>191.35000000000002</v>
      </c>
      <c r="Z448" s="90">
        <f t="shared" si="23"/>
        <v>202.14999999999998</v>
      </c>
      <c r="AA448" s="90">
        <f t="shared" si="23"/>
        <v>210.35000000000002</v>
      </c>
      <c r="AB448" s="90">
        <f t="shared" si="23"/>
        <v>239.25</v>
      </c>
      <c r="AC448" s="90">
        <f t="shared" si="23"/>
        <v>250.25</v>
      </c>
      <c r="AD448" s="90">
        <f t="shared" si="23"/>
        <v>233.55</v>
      </c>
      <c r="AE448" s="90">
        <f t="shared" si="23"/>
        <v>224.64999999999998</v>
      </c>
      <c r="AF448" s="90">
        <f t="shared" si="23"/>
        <v>229</v>
      </c>
      <c r="AG448" s="90">
        <f t="shared" si="23"/>
        <v>233.2</v>
      </c>
      <c r="AH448" s="90">
        <f t="shared" si="23"/>
        <v>234.75</v>
      </c>
      <c r="AI448" s="90">
        <f t="shared" si="23"/>
        <v>239.95</v>
      </c>
      <c r="AJ448" s="90">
        <f t="shared" si="23"/>
        <v>254.10000000000002</v>
      </c>
      <c r="AK448" s="90">
        <f t="shared" si="23"/>
        <v>256.85000000000002</v>
      </c>
      <c r="AL448" s="90">
        <f t="shared" si="23"/>
        <v>263.64999999999998</v>
      </c>
      <c r="AM448" s="90">
        <f t="shared" si="23"/>
        <v>288.95000000000005</v>
      </c>
      <c r="AN448" s="90">
        <f t="shared" si="23"/>
        <v>301.55</v>
      </c>
      <c r="AO448" s="90">
        <f t="shared" si="23"/>
        <v>314.89999999999998</v>
      </c>
      <c r="AP448" s="90">
        <f t="shared" si="23"/>
        <v>327.25</v>
      </c>
      <c r="AQ448" s="90">
        <f t="shared" si="23"/>
        <v>346.3</v>
      </c>
      <c r="AR448" s="90">
        <f t="shared" si="23"/>
        <v>377.3</v>
      </c>
      <c r="AS448" s="90">
        <f t="shared" si="23"/>
        <v>412.5</v>
      </c>
      <c r="AT448" s="90">
        <f t="shared" si="23"/>
        <v>463.4</v>
      </c>
      <c r="AU448" s="90">
        <f t="shared" si="23"/>
        <v>482.65</v>
      </c>
      <c r="AV448" s="90">
        <f t="shared" si="23"/>
        <v>518.15</v>
      </c>
      <c r="AW448" s="90">
        <f t="shared" si="23"/>
        <v>524.79999999999995</v>
      </c>
      <c r="AX448" s="90">
        <f t="shared" si="23"/>
        <v>530.79999999999995</v>
      </c>
      <c r="AY448" s="90">
        <f t="shared" si="23"/>
        <v>531.25</v>
      </c>
      <c r="AZ448" s="90">
        <f t="shared" si="23"/>
        <v>583.09999999999991</v>
      </c>
      <c r="BA448" s="90">
        <f t="shared" si="23"/>
        <v>593.15</v>
      </c>
      <c r="BB448" s="90">
        <f t="shared" si="23"/>
        <v>597.5</v>
      </c>
      <c r="BC448" s="90">
        <f t="shared" si="23"/>
        <v>593</v>
      </c>
      <c r="BD448" s="90">
        <f t="shared" si="23"/>
        <v>614.79999999999995</v>
      </c>
      <c r="BE448" s="90">
        <f t="shared" si="23"/>
        <v>613.65</v>
      </c>
      <c r="BF448" s="90">
        <f t="shared" si="23"/>
        <v>608.29999999999995</v>
      </c>
      <c r="BG448" s="90">
        <f t="shared" si="23"/>
        <v>604.5</v>
      </c>
      <c r="BH448" s="90">
        <f t="shared" si="23"/>
        <v>643.04999999999995</v>
      </c>
      <c r="BI448" s="90">
        <f t="shared" si="23"/>
        <v>648.40000000000009</v>
      </c>
      <c r="BJ448" s="90">
        <f t="shared" si="23"/>
        <v>666.1</v>
      </c>
      <c r="BK448" s="90">
        <f t="shared" si="23"/>
        <v>672.8</v>
      </c>
      <c r="BL448" s="90">
        <f t="shared" si="23"/>
        <v>712.25</v>
      </c>
      <c r="BM448" s="90">
        <f t="shared" si="23"/>
        <v>739.3</v>
      </c>
      <c r="BN448" s="90">
        <f t="shared" si="23"/>
        <v>758.95</v>
      </c>
      <c r="BO448" s="90">
        <f t="shared" si="23"/>
        <v>776.15000000000009</v>
      </c>
      <c r="BP448" s="90">
        <f t="shared" si="23"/>
        <v>883.85</v>
      </c>
      <c r="BQ448" s="90">
        <f t="shared" si="23"/>
        <v>975.35</v>
      </c>
      <c r="BR448" s="90">
        <f t="shared" si="23"/>
        <v>1070.75</v>
      </c>
      <c r="BS448" s="90">
        <f t="shared" si="23"/>
        <v>1108.55</v>
      </c>
      <c r="BT448" s="90">
        <f t="shared" si="23"/>
        <v>1116.3000000000002</v>
      </c>
      <c r="BU448" s="90">
        <f t="shared" ref="BU448:CB448" si="24">BU453</f>
        <v>1143.0999999999999</v>
      </c>
      <c r="BV448" s="90">
        <f t="shared" si="24"/>
        <v>1336.8</v>
      </c>
      <c r="BW448" s="90">
        <f t="shared" si="24"/>
        <v>1360.75</v>
      </c>
      <c r="BX448" s="90">
        <f t="shared" si="24"/>
        <v>1420.5</v>
      </c>
      <c r="BY448" s="90">
        <f t="shared" si="24"/>
        <v>1558.2</v>
      </c>
      <c r="BZ448" s="90">
        <f t="shared" si="24"/>
        <v>1841.6</v>
      </c>
      <c r="CA448" s="90">
        <f t="shared" si="24"/>
        <v>2251.25</v>
      </c>
      <c r="CB448" s="90">
        <f t="shared" si="24"/>
        <v>2363.8500000000004</v>
      </c>
      <c r="CC448" s="90">
        <f>CC453</f>
        <v>2495.4499999999998</v>
      </c>
      <c r="CD448" s="90">
        <f t="shared" ref="CD448:CE448" si="25">CD453</f>
        <v>2741.5</v>
      </c>
      <c r="CE448" s="90">
        <f t="shared" si="25"/>
        <v>2907.1</v>
      </c>
    </row>
    <row r="449" spans="2:83" ht="17.399999999999999" customHeight="1" x14ac:dyDescent="0.3"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BA449" s="90"/>
      <c r="BB449" s="90"/>
      <c r="BC449" s="90"/>
      <c r="BD449" s="90"/>
      <c r="BE449" s="90"/>
      <c r="BF449" s="90"/>
      <c r="BG449" s="90"/>
      <c r="BH449" s="90"/>
      <c r="BI449" s="90"/>
      <c r="BJ449" s="90"/>
      <c r="BK449" s="90"/>
      <c r="BL449" s="90"/>
      <c r="BM449" s="90"/>
      <c r="BN449" s="90"/>
      <c r="BO449" s="90"/>
      <c r="BP449" s="90"/>
      <c r="BQ449" s="90"/>
      <c r="BR449" s="90"/>
      <c r="BS449" s="90"/>
      <c r="BT449" s="90"/>
      <c r="BU449" s="90"/>
      <c r="BV449" s="90"/>
      <c r="BW449" s="90"/>
      <c r="BX449" s="90"/>
      <c r="BY449" s="90"/>
      <c r="BZ449" s="90"/>
      <c r="CA449" s="90"/>
      <c r="CB449" s="90"/>
      <c r="CC449" s="90"/>
    </row>
    <row r="450" spans="2:83" ht="17.399999999999999" customHeight="1" x14ac:dyDescent="0.3">
      <c r="B450" s="31" t="s">
        <v>163</v>
      </c>
      <c r="C450" s="32" t="s">
        <v>165</v>
      </c>
      <c r="D450" s="32" t="s">
        <v>166</v>
      </c>
      <c r="E450" s="32" t="s">
        <v>68</v>
      </c>
      <c r="F450" s="32" t="s">
        <v>49</v>
      </c>
      <c r="G450" s="94" t="s">
        <v>92</v>
      </c>
      <c r="H450" s="94" t="s">
        <v>93</v>
      </c>
      <c r="I450" s="94" t="s">
        <v>94</v>
      </c>
      <c r="J450" s="94" t="s">
        <v>95</v>
      </c>
      <c r="K450" s="94" t="s">
        <v>96</v>
      </c>
      <c r="L450" s="94" t="s">
        <v>97</v>
      </c>
      <c r="M450" s="94" t="s">
        <v>98</v>
      </c>
      <c r="N450" s="94" t="s">
        <v>99</v>
      </c>
      <c r="O450" s="94" t="s">
        <v>100</v>
      </c>
      <c r="P450" s="94" t="s">
        <v>101</v>
      </c>
      <c r="Q450" s="94" t="s">
        <v>102</v>
      </c>
      <c r="R450" s="94" t="s">
        <v>103</v>
      </c>
      <c r="S450" s="94" t="s">
        <v>104</v>
      </c>
      <c r="T450" s="94" t="s">
        <v>105</v>
      </c>
      <c r="U450" s="94" t="s">
        <v>106</v>
      </c>
      <c r="V450" s="94" t="s">
        <v>107</v>
      </c>
      <c r="W450" s="94" t="s">
        <v>108</v>
      </c>
      <c r="X450" s="94" t="s">
        <v>109</v>
      </c>
      <c r="Y450" s="94" t="s">
        <v>110</v>
      </c>
      <c r="Z450" s="94" t="s">
        <v>111</v>
      </c>
      <c r="AA450" s="94" t="s">
        <v>112</v>
      </c>
      <c r="AB450" s="94" t="s">
        <v>113</v>
      </c>
      <c r="AC450" s="94" t="s">
        <v>114</v>
      </c>
      <c r="AD450" s="94" t="s">
        <v>115</v>
      </c>
      <c r="AE450" s="94" t="s">
        <v>116</v>
      </c>
      <c r="AF450" s="94" t="s">
        <v>117</v>
      </c>
      <c r="AG450" s="94" t="s">
        <v>118</v>
      </c>
      <c r="AH450" s="94" t="s">
        <v>119</v>
      </c>
      <c r="AI450" s="94" t="s">
        <v>120</v>
      </c>
      <c r="AJ450" s="94" t="s">
        <v>121</v>
      </c>
      <c r="AK450" s="94" t="s">
        <v>122</v>
      </c>
      <c r="AL450" s="94" t="s">
        <v>123</v>
      </c>
      <c r="AM450" s="94" t="s">
        <v>124</v>
      </c>
      <c r="AN450" s="94" t="s">
        <v>125</v>
      </c>
      <c r="AO450" s="94" t="s">
        <v>126</v>
      </c>
      <c r="AP450" s="94" t="s">
        <v>127</v>
      </c>
      <c r="AQ450" s="94" t="s">
        <v>128</v>
      </c>
      <c r="AR450" s="94" t="s">
        <v>129</v>
      </c>
      <c r="AS450" s="94" t="s">
        <v>130</v>
      </c>
      <c r="AT450" s="94" t="s">
        <v>131</v>
      </c>
      <c r="AU450" s="94" t="s">
        <v>132</v>
      </c>
      <c r="AV450" s="94" t="s">
        <v>133</v>
      </c>
      <c r="AW450" s="94" t="s">
        <v>134</v>
      </c>
      <c r="AX450" s="94" t="s">
        <v>135</v>
      </c>
      <c r="AY450" s="94" t="s">
        <v>136</v>
      </c>
      <c r="AZ450" s="94" t="s">
        <v>137</v>
      </c>
      <c r="BA450" s="94" t="s">
        <v>138</v>
      </c>
      <c r="BB450" s="94" t="s">
        <v>139</v>
      </c>
      <c r="BC450" s="94" t="s">
        <v>140</v>
      </c>
      <c r="BD450" s="94" t="s">
        <v>141</v>
      </c>
      <c r="BE450" s="94" t="s">
        <v>142</v>
      </c>
      <c r="BF450" s="94" t="s">
        <v>143</v>
      </c>
      <c r="BG450" s="94" t="s">
        <v>144</v>
      </c>
      <c r="BH450" s="94" t="s">
        <v>145</v>
      </c>
      <c r="BI450" s="94" t="s">
        <v>146</v>
      </c>
      <c r="BJ450" s="94" t="s">
        <v>147</v>
      </c>
      <c r="BK450" s="94" t="s">
        <v>148</v>
      </c>
      <c r="BL450" s="94" t="s">
        <v>149</v>
      </c>
      <c r="BM450" s="94" t="s">
        <v>150</v>
      </c>
      <c r="BN450" s="94" t="s">
        <v>151</v>
      </c>
      <c r="BO450" s="94" t="s">
        <v>152</v>
      </c>
      <c r="BP450" s="94" t="s">
        <v>153</v>
      </c>
      <c r="BQ450" s="94" t="s">
        <v>154</v>
      </c>
      <c r="BR450" s="94" t="s">
        <v>155</v>
      </c>
      <c r="BS450" s="94" t="s">
        <v>156</v>
      </c>
      <c r="BT450" s="94" t="s">
        <v>157</v>
      </c>
      <c r="BU450" s="94" t="s">
        <v>158</v>
      </c>
      <c r="BV450" s="94" t="s">
        <v>159</v>
      </c>
      <c r="BW450" s="94" t="s">
        <v>160</v>
      </c>
      <c r="BX450" s="94" t="s">
        <v>589</v>
      </c>
      <c r="BY450" s="94" t="s">
        <v>590</v>
      </c>
      <c r="BZ450" s="94" t="s">
        <v>591</v>
      </c>
      <c r="CA450" s="94" t="s">
        <v>592</v>
      </c>
      <c r="CB450" s="94" t="s">
        <v>593</v>
      </c>
      <c r="CC450" s="94" t="s">
        <v>594</v>
      </c>
      <c r="CD450" s="94" t="s">
        <v>683</v>
      </c>
      <c r="CE450" s="94" t="s">
        <v>684</v>
      </c>
    </row>
    <row r="451" spans="2:83" ht="17.399999999999999" customHeight="1" x14ac:dyDescent="0.3">
      <c r="B451" s="33" t="str">
        <f>VLOOKUP(C451,Table1[],2,FALSE)&amp;"99"</f>
        <v>A99</v>
      </c>
      <c r="C451" s="35" t="s">
        <v>18</v>
      </c>
      <c r="D451" s="34" t="str">
        <f>LEFT(B451,1)</f>
        <v>A</v>
      </c>
      <c r="E451" s="34" t="str">
        <f>RIGHT(B451,2)</f>
        <v>99</v>
      </c>
      <c r="F451" s="34"/>
      <c r="G451" s="95">
        <f t="shared" ref="G451:AL451" si="26">LOOKUP($B$451,$B$456:$B$474,G456:G474)</f>
        <v>100</v>
      </c>
      <c r="H451" s="95">
        <f t="shared" si="26"/>
        <v>106.2</v>
      </c>
      <c r="I451" s="95">
        <f t="shared" si="26"/>
        <v>107</v>
      </c>
      <c r="J451" s="95">
        <f t="shared" si="26"/>
        <v>110.1</v>
      </c>
      <c r="K451" s="95">
        <f t="shared" si="26"/>
        <v>117.6</v>
      </c>
      <c r="L451" s="95">
        <f t="shared" si="26"/>
        <v>136.6</v>
      </c>
      <c r="M451" s="95">
        <f t="shared" si="26"/>
        <v>140.30000000000001</v>
      </c>
      <c r="N451" s="95">
        <f t="shared" si="26"/>
        <v>144.69999999999999</v>
      </c>
      <c r="O451" s="95">
        <f t="shared" si="26"/>
        <v>142.80000000000001</v>
      </c>
      <c r="P451" s="95">
        <f t="shared" si="26"/>
        <v>146</v>
      </c>
      <c r="Q451" s="95">
        <f t="shared" si="26"/>
        <v>144.9</v>
      </c>
      <c r="R451" s="95">
        <f t="shared" si="26"/>
        <v>146.1</v>
      </c>
      <c r="S451" s="95">
        <f t="shared" si="26"/>
        <v>145.9</v>
      </c>
      <c r="T451" s="95">
        <f t="shared" si="26"/>
        <v>158.4</v>
      </c>
      <c r="U451" s="95">
        <f t="shared" si="26"/>
        <v>166</v>
      </c>
      <c r="V451" s="95">
        <f t="shared" si="26"/>
        <v>172.4</v>
      </c>
      <c r="W451" s="95">
        <f t="shared" si="26"/>
        <v>174.8</v>
      </c>
      <c r="X451" s="95">
        <f t="shared" si="26"/>
        <v>194</v>
      </c>
      <c r="Y451" s="95">
        <f t="shared" si="26"/>
        <v>194.3</v>
      </c>
      <c r="Z451" s="95">
        <f t="shared" si="26"/>
        <v>207.6</v>
      </c>
      <c r="AA451" s="95">
        <f t="shared" si="26"/>
        <v>217.3</v>
      </c>
      <c r="AB451" s="95">
        <f t="shared" si="26"/>
        <v>250</v>
      </c>
      <c r="AC451" s="95">
        <f t="shared" si="26"/>
        <v>264.8</v>
      </c>
      <c r="AD451" s="95">
        <f t="shared" si="26"/>
        <v>235.2</v>
      </c>
      <c r="AE451" s="95">
        <f t="shared" si="26"/>
        <v>220.1</v>
      </c>
      <c r="AF451" s="95">
        <f t="shared" si="26"/>
        <v>219.7</v>
      </c>
      <c r="AG451" s="95">
        <f t="shared" si="26"/>
        <v>224.7</v>
      </c>
      <c r="AH451" s="95">
        <f t="shared" si="26"/>
        <v>225.6</v>
      </c>
      <c r="AI451" s="95">
        <f t="shared" si="26"/>
        <v>232.7</v>
      </c>
      <c r="AJ451" s="95">
        <f t="shared" si="26"/>
        <v>244.6</v>
      </c>
      <c r="AK451" s="95">
        <f t="shared" si="26"/>
        <v>248.5</v>
      </c>
      <c r="AL451" s="95">
        <f t="shared" si="26"/>
        <v>258.5</v>
      </c>
      <c r="AM451" s="95">
        <f t="shared" ref="AM451:CC451" si="27">LOOKUP($B$451,$B$456:$B$474,AM456:AM474)</f>
        <v>271.10000000000002</v>
      </c>
      <c r="AN451" s="95">
        <f t="shared" si="27"/>
        <v>284.3</v>
      </c>
      <c r="AO451" s="95">
        <f t="shared" si="27"/>
        <v>299.39999999999998</v>
      </c>
      <c r="AP451" s="95">
        <f t="shared" si="27"/>
        <v>309.60000000000002</v>
      </c>
      <c r="AQ451" s="95">
        <f t="shared" si="27"/>
        <v>330.3</v>
      </c>
      <c r="AR451" s="95">
        <f t="shared" si="27"/>
        <v>358.8</v>
      </c>
      <c r="AS451" s="95">
        <f t="shared" si="27"/>
        <v>403.4</v>
      </c>
      <c r="AT451" s="95">
        <f t="shared" si="27"/>
        <v>462.4</v>
      </c>
      <c r="AU451" s="95">
        <f t="shared" si="27"/>
        <v>481.9</v>
      </c>
      <c r="AV451" s="95">
        <f t="shared" si="27"/>
        <v>510.29999999999995</v>
      </c>
      <c r="AW451" s="95">
        <f t="shared" si="27"/>
        <v>512.70000000000005</v>
      </c>
      <c r="AX451" s="95">
        <f t="shared" si="27"/>
        <v>513.29999999999995</v>
      </c>
      <c r="AY451" s="95">
        <f t="shared" si="27"/>
        <v>507.5</v>
      </c>
      <c r="AZ451" s="95">
        <f t="shared" si="27"/>
        <v>549.9</v>
      </c>
      <c r="BA451" s="95">
        <f t="shared" si="27"/>
        <v>554.29999999999995</v>
      </c>
      <c r="BB451" s="95">
        <f t="shared" si="27"/>
        <v>557.20000000000005</v>
      </c>
      <c r="BC451" s="95">
        <f t="shared" si="27"/>
        <v>545.4</v>
      </c>
      <c r="BD451" s="95">
        <f t="shared" si="27"/>
        <v>549.5</v>
      </c>
      <c r="BE451" s="95">
        <f t="shared" si="27"/>
        <v>543.9</v>
      </c>
      <c r="BF451" s="95">
        <f t="shared" si="27"/>
        <v>533.5</v>
      </c>
      <c r="BG451" s="95">
        <f t="shared" si="27"/>
        <v>529</v>
      </c>
      <c r="BH451" s="95">
        <f t="shared" si="27"/>
        <v>565.20000000000005</v>
      </c>
      <c r="BI451" s="95">
        <f t="shared" si="27"/>
        <v>568.20000000000005</v>
      </c>
      <c r="BJ451" s="95">
        <f t="shared" si="27"/>
        <v>592.6</v>
      </c>
      <c r="BK451" s="95">
        <f t="shared" si="27"/>
        <v>599.1</v>
      </c>
      <c r="BL451" s="95">
        <f t="shared" si="27"/>
        <v>626.70000000000005</v>
      </c>
      <c r="BM451" s="95">
        <f t="shared" si="27"/>
        <v>670.9</v>
      </c>
      <c r="BN451" s="95">
        <f t="shared" si="27"/>
        <v>691.8</v>
      </c>
      <c r="BO451" s="95">
        <f t="shared" si="27"/>
        <v>714.2</v>
      </c>
      <c r="BP451" s="95">
        <f t="shared" si="27"/>
        <v>823.2</v>
      </c>
      <c r="BQ451" s="95">
        <f t="shared" si="27"/>
        <v>918.5</v>
      </c>
      <c r="BR451" s="95">
        <f t="shared" si="27"/>
        <v>1054.8</v>
      </c>
      <c r="BS451" s="95">
        <f t="shared" si="27"/>
        <v>1088.3</v>
      </c>
      <c r="BT451" s="95">
        <f t="shared" si="27"/>
        <v>1089.9000000000001</v>
      </c>
      <c r="BU451" s="95">
        <f t="shared" si="27"/>
        <v>1105.5</v>
      </c>
      <c r="BV451" s="95">
        <f t="shared" si="27"/>
        <v>1294.3</v>
      </c>
      <c r="BW451" s="95">
        <f t="shared" si="27"/>
        <v>1272.8</v>
      </c>
      <c r="BX451" s="95">
        <f t="shared" si="27"/>
        <v>1327.5</v>
      </c>
      <c r="BY451" s="95">
        <f t="shared" si="27"/>
        <v>1521.5</v>
      </c>
      <c r="BZ451" s="95">
        <f t="shared" si="27"/>
        <v>1770.9</v>
      </c>
      <c r="CA451" s="95">
        <f t="shared" si="27"/>
        <v>2276.5</v>
      </c>
      <c r="CB451" s="95">
        <f t="shared" si="27"/>
        <v>2425.8000000000002</v>
      </c>
      <c r="CC451" s="95">
        <f t="shared" si="27"/>
        <v>2553.3000000000002</v>
      </c>
      <c r="CD451" s="95">
        <f t="shared" ref="CD451:CE451" si="28">LOOKUP($B$451,$B$456:$B$474,CD456:CD474)</f>
        <v>2801.6</v>
      </c>
      <c r="CE451" s="96">
        <f t="shared" si="28"/>
        <v>2977.6</v>
      </c>
    </row>
    <row r="452" spans="2:83" ht="17.399999999999999" customHeight="1" x14ac:dyDescent="0.3">
      <c r="B452" s="36" t="str">
        <f>VLOOKUP(C452,Table1[],2,FALSE)&amp;"99"</f>
        <v>G99</v>
      </c>
      <c r="C452" s="38" t="str">
        <f>'ریز مالی'!F5</f>
        <v>خطوط انتقال آب</v>
      </c>
      <c r="D452" s="37" t="str">
        <f>LEFT(B452,1)</f>
        <v>G</v>
      </c>
      <c r="E452" s="37" t="str">
        <f>RIGHT(B452,2)</f>
        <v>99</v>
      </c>
      <c r="F452" s="37"/>
      <c r="G452" s="97">
        <f t="shared" ref="G452:AL452" si="29">LOOKUP($B$452,$B$456:$B$474,G456:G474)</f>
        <v>100</v>
      </c>
      <c r="H452" s="97">
        <f t="shared" si="29"/>
        <v>108.5</v>
      </c>
      <c r="I452" s="97">
        <f t="shared" si="29"/>
        <v>111.8</v>
      </c>
      <c r="J452" s="97">
        <f t="shared" si="29"/>
        <v>113.9</v>
      </c>
      <c r="K452" s="97">
        <f t="shared" si="29"/>
        <v>117.9</v>
      </c>
      <c r="L452" s="97">
        <f t="shared" si="29"/>
        <v>136.69999999999999</v>
      </c>
      <c r="M452" s="97">
        <f t="shared" si="29"/>
        <v>140.19999999999999</v>
      </c>
      <c r="N452" s="97">
        <f t="shared" si="29"/>
        <v>142.6</v>
      </c>
      <c r="O452" s="97">
        <f t="shared" si="29"/>
        <v>142.30000000000001</v>
      </c>
      <c r="P452" s="97">
        <f t="shared" si="29"/>
        <v>148.6</v>
      </c>
      <c r="Q452" s="97">
        <f t="shared" si="29"/>
        <v>150.5</v>
      </c>
      <c r="R452" s="97">
        <f t="shared" si="29"/>
        <v>153.69999999999999</v>
      </c>
      <c r="S452" s="97">
        <f t="shared" si="29"/>
        <v>154.69999999999999</v>
      </c>
      <c r="T452" s="97">
        <f t="shared" si="29"/>
        <v>165.7</v>
      </c>
      <c r="U452" s="97">
        <f t="shared" si="29"/>
        <v>168.5</v>
      </c>
      <c r="V452" s="97">
        <f t="shared" si="29"/>
        <v>170.9</v>
      </c>
      <c r="W452" s="97">
        <f t="shared" si="29"/>
        <v>171.5</v>
      </c>
      <c r="X452" s="97">
        <f t="shared" si="29"/>
        <v>186.9</v>
      </c>
      <c r="Y452" s="97">
        <f t="shared" si="29"/>
        <v>188.4</v>
      </c>
      <c r="Z452" s="97">
        <f t="shared" si="29"/>
        <v>196.7</v>
      </c>
      <c r="AA452" s="97">
        <f t="shared" si="29"/>
        <v>203.4</v>
      </c>
      <c r="AB452" s="97">
        <f t="shared" si="29"/>
        <v>228.5</v>
      </c>
      <c r="AC452" s="97">
        <f t="shared" si="29"/>
        <v>235.7</v>
      </c>
      <c r="AD452" s="97">
        <f t="shared" si="29"/>
        <v>231.9</v>
      </c>
      <c r="AE452" s="97">
        <f t="shared" si="29"/>
        <v>229.2</v>
      </c>
      <c r="AF452" s="97">
        <f t="shared" si="29"/>
        <v>238.3</v>
      </c>
      <c r="AG452" s="97">
        <f t="shared" si="29"/>
        <v>241.7</v>
      </c>
      <c r="AH452" s="97">
        <f t="shared" si="29"/>
        <v>243.9</v>
      </c>
      <c r="AI452" s="97">
        <f t="shared" si="29"/>
        <v>247.2</v>
      </c>
      <c r="AJ452" s="97">
        <f t="shared" si="29"/>
        <v>263.60000000000002</v>
      </c>
      <c r="AK452" s="97">
        <f t="shared" si="29"/>
        <v>265.2</v>
      </c>
      <c r="AL452" s="97">
        <f t="shared" si="29"/>
        <v>268.8</v>
      </c>
      <c r="AM452" s="97">
        <f t="shared" ref="AM452:CC452" si="30">LOOKUP($B$452,$B$456:$B$474,AM456:AM474)</f>
        <v>306.8</v>
      </c>
      <c r="AN452" s="97">
        <f t="shared" si="30"/>
        <v>318.8</v>
      </c>
      <c r="AO452" s="97">
        <f t="shared" si="30"/>
        <v>330.4</v>
      </c>
      <c r="AP452" s="97">
        <f t="shared" si="30"/>
        <v>344.9</v>
      </c>
      <c r="AQ452" s="97">
        <f t="shared" si="30"/>
        <v>362.3</v>
      </c>
      <c r="AR452" s="97">
        <f t="shared" si="30"/>
        <v>395.8</v>
      </c>
      <c r="AS452" s="97">
        <f t="shared" si="30"/>
        <v>421.6</v>
      </c>
      <c r="AT452" s="97">
        <f t="shared" si="30"/>
        <v>464.4</v>
      </c>
      <c r="AU452" s="97">
        <f t="shared" si="30"/>
        <v>483.4</v>
      </c>
      <c r="AV452" s="97">
        <f t="shared" si="30"/>
        <v>526</v>
      </c>
      <c r="AW452" s="97">
        <f t="shared" si="30"/>
        <v>536.9</v>
      </c>
      <c r="AX452" s="97">
        <f t="shared" si="30"/>
        <v>548.29999999999995</v>
      </c>
      <c r="AY452" s="97">
        <f t="shared" si="30"/>
        <v>555</v>
      </c>
      <c r="AZ452" s="97">
        <f t="shared" si="30"/>
        <v>616.29999999999995</v>
      </c>
      <c r="BA452" s="97">
        <f t="shared" si="30"/>
        <v>632</v>
      </c>
      <c r="BB452" s="97">
        <f t="shared" si="30"/>
        <v>637.79999999999995</v>
      </c>
      <c r="BC452" s="97">
        <f t="shared" si="30"/>
        <v>640.6</v>
      </c>
      <c r="BD452" s="97">
        <f t="shared" si="30"/>
        <v>680.1</v>
      </c>
      <c r="BE452" s="97">
        <f t="shared" si="30"/>
        <v>683.4</v>
      </c>
      <c r="BF452" s="97">
        <f t="shared" si="30"/>
        <v>683.1</v>
      </c>
      <c r="BG452" s="97">
        <f t="shared" si="30"/>
        <v>680</v>
      </c>
      <c r="BH452" s="97">
        <f t="shared" si="30"/>
        <v>720.9</v>
      </c>
      <c r="BI452" s="97">
        <f t="shared" si="30"/>
        <v>728.6</v>
      </c>
      <c r="BJ452" s="97">
        <f t="shared" si="30"/>
        <v>739.6</v>
      </c>
      <c r="BK452" s="97">
        <f t="shared" si="30"/>
        <v>746.5</v>
      </c>
      <c r="BL452" s="97">
        <f t="shared" si="30"/>
        <v>797.8</v>
      </c>
      <c r="BM452" s="97">
        <f t="shared" si="30"/>
        <v>807.7</v>
      </c>
      <c r="BN452" s="97">
        <f t="shared" si="30"/>
        <v>826.1</v>
      </c>
      <c r="BO452" s="97">
        <f t="shared" si="30"/>
        <v>838.1</v>
      </c>
      <c r="BP452" s="97">
        <f t="shared" si="30"/>
        <v>944.5</v>
      </c>
      <c r="BQ452" s="97">
        <f t="shared" si="30"/>
        <v>1032.2</v>
      </c>
      <c r="BR452" s="97">
        <f t="shared" si="30"/>
        <v>1086.7</v>
      </c>
      <c r="BS452" s="97">
        <f t="shared" si="30"/>
        <v>1128.8</v>
      </c>
      <c r="BT452" s="97">
        <f t="shared" si="30"/>
        <v>1142.7</v>
      </c>
      <c r="BU452" s="97">
        <f t="shared" si="30"/>
        <v>1180.7</v>
      </c>
      <c r="BV452" s="97">
        <f t="shared" si="30"/>
        <v>1379.3</v>
      </c>
      <c r="BW452" s="97">
        <f t="shared" si="30"/>
        <v>1448.7</v>
      </c>
      <c r="BX452" s="97">
        <f t="shared" si="30"/>
        <v>1513.5</v>
      </c>
      <c r="BY452" s="97">
        <f t="shared" si="30"/>
        <v>1594.9</v>
      </c>
      <c r="BZ452" s="97">
        <f t="shared" si="30"/>
        <v>1912.3</v>
      </c>
      <c r="CA452" s="97">
        <f t="shared" si="30"/>
        <v>2226</v>
      </c>
      <c r="CB452" s="97">
        <f t="shared" si="30"/>
        <v>2301.9</v>
      </c>
      <c r="CC452" s="97">
        <f t="shared" si="30"/>
        <v>2437.6</v>
      </c>
      <c r="CD452" s="97">
        <f t="shared" ref="CD452:CE452" si="31">LOOKUP($B$452,$B$456:$B$474,CD456:CD474)</f>
        <v>2681.4</v>
      </c>
      <c r="CE452" s="98">
        <f t="shared" si="31"/>
        <v>2836.6</v>
      </c>
    </row>
    <row r="453" spans="2:83" ht="17.399999999999999" customHeight="1" x14ac:dyDescent="0.3">
      <c r="B453" s="33" t="s">
        <v>689</v>
      </c>
      <c r="C453" s="35" t="s">
        <v>588</v>
      </c>
      <c r="D453" s="34" t="str">
        <f>LEFT(B453,1)</f>
        <v>Z</v>
      </c>
      <c r="E453" s="34" t="str">
        <f>RIGHT(B453,2)</f>
        <v>99</v>
      </c>
      <c r="F453" s="34"/>
      <c r="G453" s="95">
        <f>IF(G452&gt;0,(G451+G452)/2,G451)</f>
        <v>100</v>
      </c>
      <c r="H453" s="95">
        <f t="shared" ref="H453:BS453" si="32">IF(H452&gt;0,(H451+H452)/2,H451)</f>
        <v>107.35</v>
      </c>
      <c r="I453" s="95">
        <f t="shared" si="32"/>
        <v>109.4</v>
      </c>
      <c r="J453" s="95">
        <f t="shared" si="32"/>
        <v>112</v>
      </c>
      <c r="K453" s="95">
        <f t="shared" si="32"/>
        <v>117.75</v>
      </c>
      <c r="L453" s="95">
        <f t="shared" si="32"/>
        <v>136.64999999999998</v>
      </c>
      <c r="M453" s="95">
        <f t="shared" si="32"/>
        <v>140.25</v>
      </c>
      <c r="N453" s="95">
        <f t="shared" si="32"/>
        <v>143.64999999999998</v>
      </c>
      <c r="O453" s="95">
        <f t="shared" si="32"/>
        <v>142.55000000000001</v>
      </c>
      <c r="P453" s="95">
        <f t="shared" si="32"/>
        <v>147.30000000000001</v>
      </c>
      <c r="Q453" s="95">
        <f t="shared" si="32"/>
        <v>147.69999999999999</v>
      </c>
      <c r="R453" s="95">
        <f t="shared" si="32"/>
        <v>149.89999999999998</v>
      </c>
      <c r="S453" s="95">
        <f t="shared" si="32"/>
        <v>150.30000000000001</v>
      </c>
      <c r="T453" s="95">
        <f t="shared" si="32"/>
        <v>162.05000000000001</v>
      </c>
      <c r="U453" s="95">
        <f t="shared" si="32"/>
        <v>167.25</v>
      </c>
      <c r="V453" s="95">
        <f t="shared" si="32"/>
        <v>171.65</v>
      </c>
      <c r="W453" s="95">
        <f t="shared" si="32"/>
        <v>173.15</v>
      </c>
      <c r="X453" s="95">
        <f t="shared" si="32"/>
        <v>190.45</v>
      </c>
      <c r="Y453" s="95">
        <f t="shared" si="32"/>
        <v>191.35000000000002</v>
      </c>
      <c r="Z453" s="95">
        <f t="shared" si="32"/>
        <v>202.14999999999998</v>
      </c>
      <c r="AA453" s="95">
        <f t="shared" si="32"/>
        <v>210.35000000000002</v>
      </c>
      <c r="AB453" s="95">
        <f t="shared" si="32"/>
        <v>239.25</v>
      </c>
      <c r="AC453" s="95">
        <f t="shared" si="32"/>
        <v>250.25</v>
      </c>
      <c r="AD453" s="95">
        <f t="shared" si="32"/>
        <v>233.55</v>
      </c>
      <c r="AE453" s="95">
        <f t="shared" si="32"/>
        <v>224.64999999999998</v>
      </c>
      <c r="AF453" s="95">
        <f t="shared" si="32"/>
        <v>229</v>
      </c>
      <c r="AG453" s="95">
        <f t="shared" si="32"/>
        <v>233.2</v>
      </c>
      <c r="AH453" s="95">
        <f t="shared" si="32"/>
        <v>234.75</v>
      </c>
      <c r="AI453" s="95">
        <f t="shared" si="32"/>
        <v>239.95</v>
      </c>
      <c r="AJ453" s="95">
        <f t="shared" si="32"/>
        <v>254.10000000000002</v>
      </c>
      <c r="AK453" s="95">
        <f t="shared" si="32"/>
        <v>256.85000000000002</v>
      </c>
      <c r="AL453" s="95">
        <f t="shared" si="32"/>
        <v>263.64999999999998</v>
      </c>
      <c r="AM453" s="95">
        <f t="shared" si="32"/>
        <v>288.95000000000005</v>
      </c>
      <c r="AN453" s="95">
        <f t="shared" si="32"/>
        <v>301.55</v>
      </c>
      <c r="AO453" s="95">
        <f t="shared" si="32"/>
        <v>314.89999999999998</v>
      </c>
      <c r="AP453" s="95">
        <f t="shared" si="32"/>
        <v>327.25</v>
      </c>
      <c r="AQ453" s="95">
        <f t="shared" si="32"/>
        <v>346.3</v>
      </c>
      <c r="AR453" s="95">
        <f t="shared" si="32"/>
        <v>377.3</v>
      </c>
      <c r="AS453" s="95">
        <f t="shared" si="32"/>
        <v>412.5</v>
      </c>
      <c r="AT453" s="95">
        <f t="shared" si="32"/>
        <v>463.4</v>
      </c>
      <c r="AU453" s="95">
        <f t="shared" si="32"/>
        <v>482.65</v>
      </c>
      <c r="AV453" s="95">
        <f t="shared" si="32"/>
        <v>518.15</v>
      </c>
      <c r="AW453" s="95">
        <f t="shared" si="32"/>
        <v>524.79999999999995</v>
      </c>
      <c r="AX453" s="95">
        <f t="shared" si="32"/>
        <v>530.79999999999995</v>
      </c>
      <c r="AY453" s="95">
        <f t="shared" si="32"/>
        <v>531.25</v>
      </c>
      <c r="AZ453" s="95">
        <f t="shared" si="32"/>
        <v>583.09999999999991</v>
      </c>
      <c r="BA453" s="95">
        <f t="shared" si="32"/>
        <v>593.15</v>
      </c>
      <c r="BB453" s="95">
        <f t="shared" si="32"/>
        <v>597.5</v>
      </c>
      <c r="BC453" s="95">
        <f t="shared" si="32"/>
        <v>593</v>
      </c>
      <c r="BD453" s="95">
        <f t="shared" si="32"/>
        <v>614.79999999999995</v>
      </c>
      <c r="BE453" s="95">
        <f t="shared" si="32"/>
        <v>613.65</v>
      </c>
      <c r="BF453" s="95">
        <f t="shared" si="32"/>
        <v>608.29999999999995</v>
      </c>
      <c r="BG453" s="95">
        <f t="shared" si="32"/>
        <v>604.5</v>
      </c>
      <c r="BH453" s="95">
        <f t="shared" si="32"/>
        <v>643.04999999999995</v>
      </c>
      <c r="BI453" s="95">
        <f t="shared" si="32"/>
        <v>648.40000000000009</v>
      </c>
      <c r="BJ453" s="95">
        <f t="shared" si="32"/>
        <v>666.1</v>
      </c>
      <c r="BK453" s="95">
        <f t="shared" si="32"/>
        <v>672.8</v>
      </c>
      <c r="BL453" s="95">
        <f t="shared" si="32"/>
        <v>712.25</v>
      </c>
      <c r="BM453" s="95">
        <f t="shared" si="32"/>
        <v>739.3</v>
      </c>
      <c r="BN453" s="95">
        <f t="shared" si="32"/>
        <v>758.95</v>
      </c>
      <c r="BO453" s="95">
        <f t="shared" si="32"/>
        <v>776.15000000000009</v>
      </c>
      <c r="BP453" s="95">
        <f t="shared" si="32"/>
        <v>883.85</v>
      </c>
      <c r="BQ453" s="95">
        <f t="shared" si="32"/>
        <v>975.35</v>
      </c>
      <c r="BR453" s="95">
        <f t="shared" si="32"/>
        <v>1070.75</v>
      </c>
      <c r="BS453" s="95">
        <f t="shared" si="32"/>
        <v>1108.55</v>
      </c>
      <c r="BT453" s="95">
        <f t="shared" ref="BT453:CC453" si="33">IF(BT452&gt;0,(BT451+BT452)/2,BT451)</f>
        <v>1116.3000000000002</v>
      </c>
      <c r="BU453" s="95">
        <f t="shared" si="33"/>
        <v>1143.0999999999999</v>
      </c>
      <c r="BV453" s="95">
        <f t="shared" si="33"/>
        <v>1336.8</v>
      </c>
      <c r="BW453" s="95">
        <f t="shared" si="33"/>
        <v>1360.75</v>
      </c>
      <c r="BX453" s="95">
        <f t="shared" si="33"/>
        <v>1420.5</v>
      </c>
      <c r="BY453" s="95">
        <f t="shared" si="33"/>
        <v>1558.2</v>
      </c>
      <c r="BZ453" s="95">
        <f t="shared" si="33"/>
        <v>1841.6</v>
      </c>
      <c r="CA453" s="95">
        <f t="shared" si="33"/>
        <v>2251.25</v>
      </c>
      <c r="CB453" s="95">
        <f t="shared" si="33"/>
        <v>2363.8500000000004</v>
      </c>
      <c r="CC453" s="95">
        <f t="shared" si="33"/>
        <v>2495.4499999999998</v>
      </c>
      <c r="CD453" s="95">
        <f t="shared" ref="CD453:CE453" si="34">IF(CD452&gt;0,(CD451+CD452)/2,CD451)</f>
        <v>2741.5</v>
      </c>
      <c r="CE453" s="96">
        <f t="shared" si="34"/>
        <v>2907.1</v>
      </c>
    </row>
    <row r="454" spans="2:83" ht="17.399999999999999" customHeight="1" x14ac:dyDescent="0.3"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  <c r="AL454" s="90"/>
      <c r="AM454" s="90"/>
      <c r="AN454" s="90"/>
      <c r="AO454" s="90"/>
      <c r="AP454" s="90"/>
      <c r="AQ454" s="90"/>
      <c r="AR454" s="90"/>
      <c r="AS454" s="90"/>
      <c r="AT454" s="90"/>
      <c r="AU454" s="90"/>
      <c r="AV454" s="90"/>
      <c r="AW454" s="90"/>
      <c r="AX454" s="90"/>
      <c r="AY454" s="90"/>
      <c r="AZ454" s="90"/>
      <c r="BA454" s="90"/>
      <c r="BB454" s="90"/>
      <c r="BC454" s="90"/>
      <c r="BD454" s="90"/>
      <c r="BE454" s="90"/>
      <c r="BF454" s="90"/>
      <c r="BG454" s="90"/>
      <c r="BH454" s="90"/>
      <c r="BI454" s="90"/>
      <c r="BJ454" s="90"/>
      <c r="BK454" s="90"/>
      <c r="BL454" s="90"/>
      <c r="BM454" s="90"/>
      <c r="BN454" s="90"/>
      <c r="BO454" s="90"/>
      <c r="BP454" s="90"/>
      <c r="BQ454" s="90"/>
      <c r="BR454" s="90"/>
      <c r="BS454" s="90"/>
      <c r="BT454" s="90"/>
      <c r="BU454" s="90"/>
      <c r="BV454" s="90"/>
      <c r="BW454" s="90"/>
      <c r="BX454" s="90"/>
      <c r="BY454" s="90"/>
      <c r="BZ454" s="90"/>
      <c r="CA454" s="90"/>
      <c r="CB454" s="90"/>
      <c r="CC454" s="90"/>
    </row>
    <row r="455" spans="2:83" ht="17.399999999999999" customHeight="1" x14ac:dyDescent="0.3">
      <c r="B455" s="31" t="s">
        <v>163</v>
      </c>
      <c r="C455" s="32" t="s">
        <v>165</v>
      </c>
      <c r="D455" s="32" t="s">
        <v>166</v>
      </c>
      <c r="E455" s="32" t="s">
        <v>68</v>
      </c>
      <c r="F455" s="32" t="s">
        <v>49</v>
      </c>
      <c r="G455" s="94" t="s">
        <v>92</v>
      </c>
      <c r="H455" s="94" t="s">
        <v>93</v>
      </c>
      <c r="I455" s="94" t="s">
        <v>94</v>
      </c>
      <c r="J455" s="94" t="s">
        <v>95</v>
      </c>
      <c r="K455" s="94" t="s">
        <v>96</v>
      </c>
      <c r="L455" s="94" t="s">
        <v>97</v>
      </c>
      <c r="M455" s="94" t="s">
        <v>98</v>
      </c>
      <c r="N455" s="94" t="s">
        <v>99</v>
      </c>
      <c r="O455" s="94" t="s">
        <v>100</v>
      </c>
      <c r="P455" s="94" t="s">
        <v>101</v>
      </c>
      <c r="Q455" s="94" t="s">
        <v>102</v>
      </c>
      <c r="R455" s="94" t="s">
        <v>103</v>
      </c>
      <c r="S455" s="94" t="s">
        <v>104</v>
      </c>
      <c r="T455" s="94" t="s">
        <v>105</v>
      </c>
      <c r="U455" s="94" t="s">
        <v>106</v>
      </c>
      <c r="V455" s="94" t="s">
        <v>107</v>
      </c>
      <c r="W455" s="94" t="s">
        <v>108</v>
      </c>
      <c r="X455" s="94" t="s">
        <v>109</v>
      </c>
      <c r="Y455" s="94" t="s">
        <v>110</v>
      </c>
      <c r="Z455" s="94" t="s">
        <v>111</v>
      </c>
      <c r="AA455" s="94" t="s">
        <v>112</v>
      </c>
      <c r="AB455" s="94" t="s">
        <v>113</v>
      </c>
      <c r="AC455" s="94" t="s">
        <v>114</v>
      </c>
      <c r="AD455" s="94" t="s">
        <v>115</v>
      </c>
      <c r="AE455" s="94" t="s">
        <v>116</v>
      </c>
      <c r="AF455" s="94" t="s">
        <v>117</v>
      </c>
      <c r="AG455" s="94" t="s">
        <v>118</v>
      </c>
      <c r="AH455" s="94" t="s">
        <v>119</v>
      </c>
      <c r="AI455" s="94" t="s">
        <v>120</v>
      </c>
      <c r="AJ455" s="94" t="s">
        <v>121</v>
      </c>
      <c r="AK455" s="94" t="s">
        <v>122</v>
      </c>
      <c r="AL455" s="94" t="s">
        <v>123</v>
      </c>
      <c r="AM455" s="94" t="s">
        <v>124</v>
      </c>
      <c r="AN455" s="94" t="s">
        <v>125</v>
      </c>
      <c r="AO455" s="94" t="s">
        <v>126</v>
      </c>
      <c r="AP455" s="94" t="s">
        <v>127</v>
      </c>
      <c r="AQ455" s="94" t="s">
        <v>128</v>
      </c>
      <c r="AR455" s="94" t="s">
        <v>129</v>
      </c>
      <c r="AS455" s="94" t="s">
        <v>130</v>
      </c>
      <c r="AT455" s="94" t="s">
        <v>131</v>
      </c>
      <c r="AU455" s="94" t="s">
        <v>132</v>
      </c>
      <c r="AV455" s="94" t="s">
        <v>133</v>
      </c>
      <c r="AW455" s="94" t="s">
        <v>134</v>
      </c>
      <c r="AX455" s="94" t="s">
        <v>135</v>
      </c>
      <c r="AY455" s="94" t="s">
        <v>136</v>
      </c>
      <c r="AZ455" s="94" t="s">
        <v>137</v>
      </c>
      <c r="BA455" s="94" t="s">
        <v>138</v>
      </c>
      <c r="BB455" s="94" t="s">
        <v>139</v>
      </c>
      <c r="BC455" s="94" t="s">
        <v>140</v>
      </c>
      <c r="BD455" s="94" t="s">
        <v>141</v>
      </c>
      <c r="BE455" s="94" t="s">
        <v>142</v>
      </c>
      <c r="BF455" s="94" t="s">
        <v>143</v>
      </c>
      <c r="BG455" s="94" t="s">
        <v>144</v>
      </c>
      <c r="BH455" s="94" t="s">
        <v>145</v>
      </c>
      <c r="BI455" s="94" t="s">
        <v>146</v>
      </c>
      <c r="BJ455" s="94" t="s">
        <v>147</v>
      </c>
      <c r="BK455" s="94" t="s">
        <v>148</v>
      </c>
      <c r="BL455" s="94" t="s">
        <v>149</v>
      </c>
      <c r="BM455" s="94" t="s">
        <v>150</v>
      </c>
      <c r="BN455" s="94" t="s">
        <v>151</v>
      </c>
      <c r="BO455" s="94" t="s">
        <v>152</v>
      </c>
      <c r="BP455" s="94" t="s">
        <v>153</v>
      </c>
      <c r="BQ455" s="94" t="s">
        <v>154</v>
      </c>
      <c r="BR455" s="94" t="s">
        <v>155</v>
      </c>
      <c r="BS455" s="94" t="s">
        <v>156</v>
      </c>
      <c r="BT455" s="94" t="s">
        <v>157</v>
      </c>
      <c r="BU455" s="94" t="s">
        <v>158</v>
      </c>
      <c r="BV455" s="94" t="s">
        <v>159</v>
      </c>
      <c r="BW455" s="94" t="s">
        <v>160</v>
      </c>
      <c r="BX455" s="94" t="s">
        <v>589</v>
      </c>
      <c r="BY455" s="94" t="s">
        <v>590</v>
      </c>
      <c r="BZ455" s="94" t="s">
        <v>591</v>
      </c>
      <c r="CA455" s="94" t="s">
        <v>592</v>
      </c>
      <c r="CB455" s="94" t="s">
        <v>593</v>
      </c>
      <c r="CC455" s="94" t="s">
        <v>594</v>
      </c>
      <c r="CD455" s="94" t="s">
        <v>683</v>
      </c>
      <c r="CE455" s="94" t="s">
        <v>684</v>
      </c>
    </row>
    <row r="456" spans="2:83" ht="17.399999999999999" customHeight="1" x14ac:dyDescent="0.3">
      <c r="B456" s="33" t="str">
        <f>D456&amp;E456</f>
        <v>A99</v>
      </c>
      <c r="C456" s="35" t="s">
        <v>18</v>
      </c>
      <c r="D456" s="34" t="s">
        <v>69</v>
      </c>
      <c r="E456" s="34">
        <v>99</v>
      </c>
      <c r="F456" s="35" t="s">
        <v>67</v>
      </c>
      <c r="G456" s="95">
        <f>VLOOKUP($B456,Table10[#All],HLOOKUP(G$455,$B$2:$CE$6,5,FALSE),FALSE)</f>
        <v>100</v>
      </c>
      <c r="H456" s="95">
        <f>VLOOKUP($B456,Table10[#All],HLOOKUP(H$455,$B$2:$CE$6,5,FALSE),FALSE)</f>
        <v>106.2</v>
      </c>
      <c r="I456" s="95">
        <f>VLOOKUP($B456,Table10[#All],HLOOKUP(I$455,$B$2:$CE$6,5,FALSE),FALSE)</f>
        <v>107</v>
      </c>
      <c r="J456" s="95">
        <f>VLOOKUP($B456,Table10[#All],HLOOKUP(J$455,$B$2:$CE$6,5,FALSE),FALSE)</f>
        <v>110.1</v>
      </c>
      <c r="K456" s="95">
        <f>VLOOKUP($B456,Table10[#All],HLOOKUP(K$455,$B$2:$CE$6,5,FALSE),FALSE)</f>
        <v>117.6</v>
      </c>
      <c r="L456" s="95">
        <f>VLOOKUP($B456,Table10[#All],HLOOKUP(L$455,$B$2:$CE$6,5,FALSE),FALSE)</f>
        <v>136.6</v>
      </c>
      <c r="M456" s="95">
        <f>VLOOKUP($B456,Table10[#All],HLOOKUP(M$455,$B$2:$CE$6,5,FALSE),FALSE)</f>
        <v>140.30000000000001</v>
      </c>
      <c r="N456" s="95">
        <f>VLOOKUP($B456,Table10[#All],HLOOKUP(N$455,$B$2:$CE$6,5,FALSE),FALSE)</f>
        <v>144.69999999999999</v>
      </c>
      <c r="O456" s="95">
        <f>VLOOKUP($B456,Table10[#All],HLOOKUP(O$455,$B$2:$CE$6,5,FALSE),FALSE)</f>
        <v>142.80000000000001</v>
      </c>
      <c r="P456" s="95">
        <f>VLOOKUP($B456,Table10[#All],HLOOKUP(P$455,$B$2:$CE$6,5,FALSE),FALSE)</f>
        <v>146</v>
      </c>
      <c r="Q456" s="95">
        <f>VLOOKUP($B456,Table10[#All],HLOOKUP(Q$455,$B$2:$CE$6,5,FALSE),FALSE)</f>
        <v>144.9</v>
      </c>
      <c r="R456" s="95">
        <f>VLOOKUP($B456,Table10[#All],HLOOKUP(R$455,$B$2:$CE$6,5,FALSE),FALSE)</f>
        <v>146.1</v>
      </c>
      <c r="S456" s="95">
        <f>VLOOKUP($B456,Table10[#All],HLOOKUP(S$455,$B$2:$CE$6,5,FALSE),FALSE)</f>
        <v>145.9</v>
      </c>
      <c r="T456" s="95">
        <f>VLOOKUP($B456,Table10[#All],HLOOKUP(T$455,$B$2:$CE$6,5,FALSE),FALSE)</f>
        <v>158.4</v>
      </c>
      <c r="U456" s="95">
        <f>VLOOKUP($B456,Table10[#All],HLOOKUP(U$455,$B$2:$CE$6,5,FALSE),FALSE)</f>
        <v>166</v>
      </c>
      <c r="V456" s="95">
        <f>VLOOKUP($B456,Table10[#All],HLOOKUP(V$455,$B$2:$CE$6,5,FALSE),FALSE)</f>
        <v>172.4</v>
      </c>
      <c r="W456" s="95">
        <f>VLOOKUP($B456,Table10[#All],HLOOKUP(W$455,$B$2:$CE$6,5,FALSE),FALSE)</f>
        <v>174.8</v>
      </c>
      <c r="X456" s="95">
        <f>VLOOKUP($B456,Table10[#All],HLOOKUP(X$455,$B$2:$CE$6,5,FALSE),FALSE)</f>
        <v>194</v>
      </c>
      <c r="Y456" s="95">
        <f>VLOOKUP($B456,Table10[#All],HLOOKUP(Y$455,$B$2:$CE$6,5,FALSE),FALSE)</f>
        <v>194.3</v>
      </c>
      <c r="Z456" s="95">
        <f>VLOOKUP($B456,Table10[#All],HLOOKUP(Z$455,$B$2:$CE$6,5,FALSE),FALSE)</f>
        <v>207.6</v>
      </c>
      <c r="AA456" s="95">
        <f>VLOOKUP($B456,Table10[#All],HLOOKUP(AA$455,$B$2:$CE$6,5,FALSE),FALSE)</f>
        <v>217.3</v>
      </c>
      <c r="AB456" s="95">
        <f>VLOOKUP($B456,Table10[#All],HLOOKUP(AB$455,$B$2:$CE$6,5,FALSE),FALSE)</f>
        <v>250</v>
      </c>
      <c r="AC456" s="95">
        <f>VLOOKUP($B456,Table10[#All],HLOOKUP(AC$455,$B$2:$CE$6,5,FALSE),FALSE)</f>
        <v>264.8</v>
      </c>
      <c r="AD456" s="95">
        <f>VLOOKUP($B456,Table10[#All],HLOOKUP(AD$455,$B$2:$CE$6,5,FALSE),FALSE)</f>
        <v>235.2</v>
      </c>
      <c r="AE456" s="95">
        <f>VLOOKUP($B456,Table10[#All],HLOOKUP(AE$455,$B$2:$CE$6,5,FALSE),FALSE)</f>
        <v>220.1</v>
      </c>
      <c r="AF456" s="95">
        <f>VLOOKUP($B456,Table10[#All],HLOOKUP(AF$455,$B$2:$CE$6,5,FALSE),FALSE)</f>
        <v>219.7</v>
      </c>
      <c r="AG456" s="95">
        <f>VLOOKUP($B456,Table10[#All],HLOOKUP(AG$455,$B$2:$CE$6,5,FALSE),FALSE)</f>
        <v>224.7</v>
      </c>
      <c r="AH456" s="95">
        <f>VLOOKUP($B456,Table10[#All],HLOOKUP(AH$455,$B$2:$CE$6,5,FALSE),FALSE)</f>
        <v>225.6</v>
      </c>
      <c r="AI456" s="95">
        <f>VLOOKUP($B456,Table10[#All],HLOOKUP(AI$455,$B$2:$CE$6,5,FALSE),FALSE)</f>
        <v>232.7</v>
      </c>
      <c r="AJ456" s="95">
        <f>VLOOKUP($B456,Table10[#All],HLOOKUP(AJ$455,$B$2:$CE$6,5,FALSE),FALSE)</f>
        <v>244.6</v>
      </c>
      <c r="AK456" s="95">
        <f>VLOOKUP($B456,Table10[#All],HLOOKUP(AK$455,$B$2:$CE$6,5,FALSE),FALSE)</f>
        <v>248.5</v>
      </c>
      <c r="AL456" s="95">
        <f>VLOOKUP($B456,Table10[#All],HLOOKUP(AL$455,$B$2:$CE$6,5,FALSE),FALSE)</f>
        <v>258.5</v>
      </c>
      <c r="AM456" s="95">
        <f>VLOOKUP($B456,Table10[#All],HLOOKUP(AM$455,$B$2:$CE$6,5,FALSE),FALSE)</f>
        <v>271.10000000000002</v>
      </c>
      <c r="AN456" s="95">
        <f>VLOOKUP($B456,Table10[#All],HLOOKUP(AN$455,$B$2:$CE$6,5,FALSE),FALSE)</f>
        <v>284.3</v>
      </c>
      <c r="AO456" s="95">
        <f>VLOOKUP($B456,Table10[#All],HLOOKUP(AO$455,$B$2:$CE$6,5,FALSE),FALSE)</f>
        <v>299.39999999999998</v>
      </c>
      <c r="AP456" s="95">
        <f>VLOOKUP($B456,Table10[#All],HLOOKUP(AP$455,$B$2:$CE$6,5,FALSE),FALSE)</f>
        <v>309.60000000000002</v>
      </c>
      <c r="AQ456" s="95">
        <f>VLOOKUP($B456,Table10[#All],HLOOKUP(AQ$455,$B$2:$CE$6,5,FALSE),FALSE)</f>
        <v>330.3</v>
      </c>
      <c r="AR456" s="95">
        <f>VLOOKUP($B456,Table10[#All],HLOOKUP(AR$455,$B$2:$CE$6,5,FALSE),FALSE)</f>
        <v>358.8</v>
      </c>
      <c r="AS456" s="95">
        <f>VLOOKUP($B456,Table10[#All],HLOOKUP(AS$455,$B$2:$CE$6,5,FALSE),FALSE)</f>
        <v>403.4</v>
      </c>
      <c r="AT456" s="95">
        <f>VLOOKUP($B456,Table10[#All],HLOOKUP(AT$455,$B$2:$CE$6,5,FALSE),FALSE)</f>
        <v>462.4</v>
      </c>
      <c r="AU456" s="95">
        <f>VLOOKUP($B456,Table10[#All],HLOOKUP(AU$455,$B$2:$CE$6,5,FALSE),FALSE)</f>
        <v>481.9</v>
      </c>
      <c r="AV456" s="95">
        <f>VLOOKUP($B456,Table10[#All],HLOOKUP(AV$455,$B$2:$CE$6,5,FALSE),FALSE)</f>
        <v>510.29999999999995</v>
      </c>
      <c r="AW456" s="95">
        <f>VLOOKUP($B456,Table10[#All],HLOOKUP(AW$455,$B$2:$CE$6,5,FALSE),FALSE)</f>
        <v>512.70000000000005</v>
      </c>
      <c r="AX456" s="95">
        <f>VLOOKUP($B456,Table10[#All],HLOOKUP(AX$455,$B$2:$CE$6,5,FALSE),FALSE)</f>
        <v>513.29999999999995</v>
      </c>
      <c r="AY456" s="95">
        <f>VLOOKUP($B456,Table10[#All],HLOOKUP(AY$455,$B$2:$CE$6,5,FALSE),FALSE)</f>
        <v>507.5</v>
      </c>
      <c r="AZ456" s="95">
        <f>VLOOKUP($B456,Table10[#All],HLOOKUP(AZ$455,$B$2:$CE$6,5,FALSE),FALSE)</f>
        <v>549.9</v>
      </c>
      <c r="BA456" s="95">
        <f>VLOOKUP($B456,Table10[#All],HLOOKUP(BA$455,$B$2:$CE$6,5,FALSE),FALSE)</f>
        <v>554.29999999999995</v>
      </c>
      <c r="BB456" s="95">
        <f>VLOOKUP($B456,Table10[#All],HLOOKUP(BB$455,$B$2:$CE$6,5,FALSE),FALSE)</f>
        <v>557.20000000000005</v>
      </c>
      <c r="BC456" s="95">
        <f>VLOOKUP($B456,Table10[#All],HLOOKUP(BC$455,$B$2:$CE$6,5,FALSE),FALSE)</f>
        <v>545.4</v>
      </c>
      <c r="BD456" s="95">
        <f>VLOOKUP($B456,Table10[#All],HLOOKUP(BD$455,$B$2:$CE$6,5,FALSE),FALSE)</f>
        <v>549.5</v>
      </c>
      <c r="BE456" s="95">
        <f>VLOOKUP($B456,Table10[#All],HLOOKUP(BE$455,$B$2:$CE$6,5,FALSE),FALSE)</f>
        <v>543.9</v>
      </c>
      <c r="BF456" s="95">
        <f>VLOOKUP($B456,Table10[#All],HLOOKUP(BF$455,$B$2:$CE$6,5,FALSE),FALSE)</f>
        <v>533.5</v>
      </c>
      <c r="BG456" s="95">
        <f>VLOOKUP($B456,Table10[#All],HLOOKUP(BG$455,$B$2:$CE$6,5,FALSE),FALSE)</f>
        <v>529</v>
      </c>
      <c r="BH456" s="95">
        <f>VLOOKUP($B456,Table10[#All],HLOOKUP(BH$455,$B$2:$CE$6,5,FALSE),FALSE)</f>
        <v>565.20000000000005</v>
      </c>
      <c r="BI456" s="95">
        <f>VLOOKUP($B456,Table10[#All],HLOOKUP(BI$455,$B$2:$CE$6,5,FALSE),FALSE)</f>
        <v>568.20000000000005</v>
      </c>
      <c r="BJ456" s="95">
        <f>VLOOKUP($B456,Table10[#All],HLOOKUP(BJ$455,$B$2:$CE$6,5,FALSE),FALSE)</f>
        <v>592.6</v>
      </c>
      <c r="BK456" s="95">
        <f>VLOOKUP($B456,Table10[#All],HLOOKUP(BK$455,$B$2:$CE$6,5,FALSE),FALSE)</f>
        <v>599.1</v>
      </c>
      <c r="BL456" s="95">
        <f>VLOOKUP($B456,Table10[#All],HLOOKUP(BL$455,$B$2:$CE$6,5,FALSE),FALSE)</f>
        <v>626.70000000000005</v>
      </c>
      <c r="BM456" s="95">
        <f>VLOOKUP($B456,Table10[#All],HLOOKUP(BM$455,$B$2:$CE$6,5,FALSE),FALSE)</f>
        <v>670.9</v>
      </c>
      <c r="BN456" s="95">
        <f>VLOOKUP($B456,Table10[#All],HLOOKUP(BN$455,$B$2:$CE$6,5,FALSE),FALSE)</f>
        <v>691.8</v>
      </c>
      <c r="BO456" s="95">
        <f>VLOOKUP($B456,Table10[#All],HLOOKUP(BO$455,$B$2:$CE$6,5,FALSE),FALSE)</f>
        <v>714.2</v>
      </c>
      <c r="BP456" s="95">
        <f>VLOOKUP($B456,Table10[#All],HLOOKUP(BP$455,$B$2:$CE$6,5,FALSE),FALSE)</f>
        <v>823.2</v>
      </c>
      <c r="BQ456" s="95">
        <f>VLOOKUP($B456,Table10[#All],HLOOKUP(BQ$455,$B$2:$CE$6,5,FALSE),FALSE)</f>
        <v>918.5</v>
      </c>
      <c r="BR456" s="95">
        <f>VLOOKUP($B456,Table10[#All],HLOOKUP(BR$455,$B$2:$CE$6,5,FALSE),FALSE)</f>
        <v>1054.8</v>
      </c>
      <c r="BS456" s="95">
        <f>VLOOKUP($B456,Table10[#All],HLOOKUP(BS$455,$B$2:$CE$6,5,FALSE),FALSE)</f>
        <v>1088.3</v>
      </c>
      <c r="BT456" s="95">
        <f>VLOOKUP($B456,Table10[#All],HLOOKUP(BT$455,$B$2:$CE$6,5,FALSE),FALSE)</f>
        <v>1089.9000000000001</v>
      </c>
      <c r="BU456" s="95">
        <f>VLOOKUP($B456,Table10[#All],HLOOKUP(BU$455,$B$2:$CE$6,5,FALSE),FALSE)</f>
        <v>1105.5</v>
      </c>
      <c r="BV456" s="95">
        <f>VLOOKUP($B456,Table10[#All],HLOOKUP(BV$455,$B$2:$CE$6,5,FALSE),FALSE)</f>
        <v>1294.3</v>
      </c>
      <c r="BW456" s="95">
        <f>VLOOKUP($B456,Table10[#All],HLOOKUP(BW$455,$B$2:$CE$6,5,FALSE),FALSE)</f>
        <v>1272.8</v>
      </c>
      <c r="BX456" s="95">
        <f>VLOOKUP($B456,Table10[#All],HLOOKUP(BX$455,$B$2:$CE$6,5,FALSE),FALSE)</f>
        <v>1327.5</v>
      </c>
      <c r="BY456" s="95">
        <f>VLOOKUP($B456,Table10[#All],HLOOKUP(BY$455,$B$2:$CE$6,5,FALSE),FALSE)</f>
        <v>1521.5</v>
      </c>
      <c r="BZ456" s="95">
        <f>VLOOKUP($B456,Table10[#All],HLOOKUP(BZ$455,$B$2:$CE$6,5,FALSE),FALSE)</f>
        <v>1770.9</v>
      </c>
      <c r="CA456" s="95">
        <f>VLOOKUP($B456,Table10[#All],HLOOKUP(CA$455,$B$2:$CE$6,5,FALSE),FALSE)</f>
        <v>2276.5</v>
      </c>
      <c r="CB456" s="95">
        <f>VLOOKUP($B456,Table10[#All],HLOOKUP(CB$455,$B$2:$CE$6,5,FALSE),FALSE)</f>
        <v>2425.8000000000002</v>
      </c>
      <c r="CC456" s="95">
        <f>VLOOKUP($B456,Table10[#All],HLOOKUP(CC$455,$B$2:$CE$6,5,FALSE),FALSE)</f>
        <v>2553.3000000000002</v>
      </c>
      <c r="CD456" s="95">
        <f>VLOOKUP($B456,Table10[#All],HLOOKUP(CD$455,$B$2:$CE$6,5,FALSE),FALSE)</f>
        <v>2801.6</v>
      </c>
      <c r="CE456" s="96">
        <f>VLOOKUP($B456,Table10[#All],HLOOKUP(CE$455,$B$2:$CE$6,5,FALSE),FALSE)</f>
        <v>2977.6</v>
      </c>
    </row>
    <row r="457" spans="2:83" ht="17.399999999999999" customHeight="1" x14ac:dyDescent="0.3">
      <c r="B457" s="36" t="str">
        <f t="shared" ref="B457:B478" si="35">D457&amp;E457</f>
        <v>B99</v>
      </c>
      <c r="C457" s="38" t="s">
        <v>438</v>
      </c>
      <c r="D457" s="37" t="s">
        <v>77</v>
      </c>
      <c r="E457" s="37">
        <v>99</v>
      </c>
      <c r="F457" s="38" t="s">
        <v>439</v>
      </c>
      <c r="G457" s="97">
        <f>VLOOKUP($B457,Table10[#All],HLOOKUP(G$455,$B$2:$CE$6,5,FALSE),FALSE)</f>
        <v>100</v>
      </c>
      <c r="H457" s="97">
        <f>VLOOKUP($B457,Table10[#All],HLOOKUP(H$455,$B$2:$CE$6,5,FALSE),FALSE)</f>
        <v>105.9</v>
      </c>
      <c r="I457" s="97">
        <f>VLOOKUP($B457,Table10[#All],HLOOKUP(I$455,$B$2:$CE$6,5,FALSE),FALSE)</f>
        <v>105.9</v>
      </c>
      <c r="J457" s="97">
        <f>VLOOKUP($B457,Table10[#All],HLOOKUP(J$455,$B$2:$CE$6,5,FALSE),FALSE)</f>
        <v>106.7</v>
      </c>
      <c r="K457" s="97">
        <f>VLOOKUP($B457,Table10[#All],HLOOKUP(K$455,$B$2:$CE$6,5,FALSE),FALSE)</f>
        <v>109.6</v>
      </c>
      <c r="L457" s="97">
        <f>VLOOKUP($B457,Table10[#All],HLOOKUP(L$455,$B$2:$CE$6,5,FALSE),FALSE)</f>
        <v>121.2</v>
      </c>
      <c r="M457" s="97">
        <f>VLOOKUP($B457,Table10[#All],HLOOKUP(M$455,$B$2:$CE$6,5,FALSE),FALSE)</f>
        <v>122.9</v>
      </c>
      <c r="N457" s="97">
        <f>VLOOKUP($B457,Table10[#All],HLOOKUP(N$455,$B$2:$CE$6,5,FALSE),FALSE)</f>
        <v>127.2</v>
      </c>
      <c r="O457" s="97">
        <f>VLOOKUP($B457,Table10[#All],HLOOKUP(O$455,$B$2:$CE$6,5,FALSE),FALSE)</f>
        <v>127</v>
      </c>
      <c r="P457" s="97">
        <f>VLOOKUP($B457,Table10[#All],HLOOKUP(P$455,$B$2:$CE$6,5,FALSE),FALSE)</f>
        <v>133.1</v>
      </c>
      <c r="Q457" s="97">
        <f>VLOOKUP($B457,Table10[#All],HLOOKUP(Q$455,$B$2:$CE$6,5,FALSE),FALSE)</f>
        <v>133</v>
      </c>
      <c r="R457" s="97">
        <f>VLOOKUP($B457,Table10[#All],HLOOKUP(R$455,$B$2:$CE$6,5,FALSE),FALSE)</f>
        <v>136.80000000000001</v>
      </c>
      <c r="S457" s="97">
        <f>VLOOKUP($B457,Table10[#All],HLOOKUP(S$455,$B$2:$CE$6,5,FALSE),FALSE)</f>
        <v>137.69999999999999</v>
      </c>
      <c r="T457" s="97">
        <f>VLOOKUP($B457,Table10[#All],HLOOKUP(T$455,$B$2:$CE$6,5,FALSE),FALSE)</f>
        <v>153.69999999999999</v>
      </c>
      <c r="U457" s="97">
        <f>VLOOKUP($B457,Table10[#All],HLOOKUP(U$455,$B$2:$CE$6,5,FALSE),FALSE)</f>
        <v>157.4</v>
      </c>
      <c r="V457" s="97">
        <f>VLOOKUP($B457,Table10[#All],HLOOKUP(V$455,$B$2:$CE$6,5,FALSE),FALSE)</f>
        <v>166.3</v>
      </c>
      <c r="W457" s="97">
        <f>VLOOKUP($B457,Table10[#All],HLOOKUP(W$455,$B$2:$CE$6,5,FALSE),FALSE)</f>
        <v>167.7</v>
      </c>
      <c r="X457" s="97">
        <f>VLOOKUP($B457,Table10[#All],HLOOKUP(X$455,$B$2:$CE$6,5,FALSE),FALSE)</f>
        <v>193</v>
      </c>
      <c r="Y457" s="97">
        <f>VLOOKUP($B457,Table10[#All],HLOOKUP(Y$455,$B$2:$CE$6,5,FALSE),FALSE)</f>
        <v>194</v>
      </c>
      <c r="Z457" s="97">
        <f>VLOOKUP($B457,Table10[#All],HLOOKUP(Z$455,$B$2:$CE$6,5,FALSE),FALSE)</f>
        <v>200.6</v>
      </c>
      <c r="AA457" s="97">
        <f>VLOOKUP($B457,Table10[#All],HLOOKUP(AA$455,$B$2:$CE$6,5,FALSE),FALSE)</f>
        <v>206.3</v>
      </c>
      <c r="AB457" s="97">
        <f>VLOOKUP($B457,Table10[#All],HLOOKUP(AB$455,$B$2:$CE$6,5,FALSE),FALSE)</f>
        <v>226</v>
      </c>
      <c r="AC457" s="97">
        <f>VLOOKUP($B457,Table10[#All],HLOOKUP(AC$455,$B$2:$CE$6,5,FALSE),FALSE)</f>
        <v>229.5</v>
      </c>
      <c r="AD457" s="97">
        <f>VLOOKUP($B457,Table10[#All],HLOOKUP(AD$455,$B$2:$CE$6,5,FALSE),FALSE)</f>
        <v>239.1</v>
      </c>
      <c r="AE457" s="97">
        <f>VLOOKUP($B457,Table10[#All],HLOOKUP(AE$455,$B$2:$CE$6,5,FALSE),FALSE)</f>
        <v>232.2</v>
      </c>
      <c r="AF457" s="97">
        <f>VLOOKUP($B457,Table10[#All],HLOOKUP(AF$455,$B$2:$CE$6,5,FALSE),FALSE)</f>
        <v>241.3</v>
      </c>
      <c r="AG457" s="97">
        <f>VLOOKUP($B457,Table10[#All],HLOOKUP(AG$455,$B$2:$CE$6,5,FALSE),FALSE)</f>
        <v>245.5</v>
      </c>
      <c r="AH457" s="97">
        <f>VLOOKUP($B457,Table10[#All],HLOOKUP(AH$455,$B$2:$CE$6,5,FALSE),FALSE)</f>
        <v>248</v>
      </c>
      <c r="AI457" s="97">
        <f>VLOOKUP($B457,Table10[#All],HLOOKUP(AI$455,$B$2:$CE$6,5,FALSE),FALSE)</f>
        <v>256.10000000000002</v>
      </c>
      <c r="AJ457" s="97">
        <f>VLOOKUP($B457,Table10[#All],HLOOKUP(AJ$455,$B$2:$CE$6,5,FALSE),FALSE)</f>
        <v>269.60000000000002</v>
      </c>
      <c r="AK457" s="97">
        <f>VLOOKUP($B457,Table10[#All],HLOOKUP(AK$455,$B$2:$CE$6,5,FALSE),FALSE)</f>
        <v>269.39999999999998</v>
      </c>
      <c r="AL457" s="97">
        <f>VLOOKUP($B457,Table10[#All],HLOOKUP(AL$455,$B$2:$CE$6,5,FALSE),FALSE)</f>
        <v>275</v>
      </c>
      <c r="AM457" s="97">
        <f>VLOOKUP($B457,Table10[#All],HLOOKUP(AM$455,$B$2:$CE$6,5,FALSE),FALSE)</f>
        <v>282</v>
      </c>
      <c r="AN457" s="97">
        <f>VLOOKUP($B457,Table10[#All],HLOOKUP(AN$455,$B$2:$CE$6,5,FALSE),FALSE)</f>
        <v>302</v>
      </c>
      <c r="AO457" s="97">
        <f>VLOOKUP($B457,Table10[#All],HLOOKUP(AO$455,$B$2:$CE$6,5,FALSE),FALSE)</f>
        <v>306.60000000000002</v>
      </c>
      <c r="AP457" s="97">
        <f>VLOOKUP($B457,Table10[#All],HLOOKUP(AP$455,$B$2:$CE$6,5,FALSE),FALSE)</f>
        <v>330.1</v>
      </c>
      <c r="AQ457" s="97">
        <f>VLOOKUP($B457,Table10[#All],HLOOKUP(AQ$455,$B$2:$CE$6,5,FALSE),FALSE)</f>
        <v>343.3</v>
      </c>
      <c r="AR457" s="97">
        <f>VLOOKUP($B457,Table10[#All],HLOOKUP(AR$455,$B$2:$CE$6,5,FALSE),FALSE)</f>
        <v>382.4</v>
      </c>
      <c r="AS457" s="97">
        <f>VLOOKUP($B457,Table10[#All],HLOOKUP(AS$455,$B$2:$CE$6,5,FALSE),FALSE)</f>
        <v>412.8</v>
      </c>
      <c r="AT457" s="97">
        <f>VLOOKUP($B457,Table10[#All],HLOOKUP(AT$455,$B$2:$CE$6,5,FALSE),FALSE)</f>
        <v>495.7</v>
      </c>
      <c r="AU457" s="97">
        <f>VLOOKUP($B457,Table10[#All],HLOOKUP(AU$455,$B$2:$CE$6,5,FALSE),FALSE)</f>
        <v>539.29999999999995</v>
      </c>
      <c r="AV457" s="97">
        <f>VLOOKUP($B457,Table10[#All],HLOOKUP(AV$455,$B$2:$CE$6,5,FALSE),FALSE)</f>
        <v>562.4</v>
      </c>
      <c r="AW457" s="97">
        <f>VLOOKUP($B457,Table10[#All],HLOOKUP(AW$455,$B$2:$CE$6,5,FALSE),FALSE)</f>
        <v>560.9</v>
      </c>
      <c r="AX457" s="97">
        <f>VLOOKUP($B457,Table10[#All],HLOOKUP(AX$455,$B$2:$CE$6,5,FALSE),FALSE)</f>
        <v>566.70000000000005</v>
      </c>
      <c r="AY457" s="97">
        <f>VLOOKUP($B457,Table10[#All],HLOOKUP(AY$455,$B$2:$CE$6,5,FALSE),FALSE)</f>
        <v>567.6</v>
      </c>
      <c r="AZ457" s="97">
        <f>VLOOKUP($B457,Table10[#All],HLOOKUP(AZ$455,$B$2:$CE$6,5,FALSE),FALSE)</f>
        <v>604.1</v>
      </c>
      <c r="BA457" s="97">
        <f>VLOOKUP($B457,Table10[#All],HLOOKUP(BA$455,$B$2:$CE$6,5,FALSE),FALSE)</f>
        <v>608.1</v>
      </c>
      <c r="BB457" s="97">
        <f>VLOOKUP($B457,Table10[#All],HLOOKUP(BB$455,$B$2:$CE$6,5,FALSE),FALSE)</f>
        <v>623.70000000000005</v>
      </c>
      <c r="BC457" s="97">
        <f>VLOOKUP($B457,Table10[#All],HLOOKUP(BC$455,$B$2:$CE$6,5,FALSE),FALSE)</f>
        <v>624.79999999999995</v>
      </c>
      <c r="BD457" s="97">
        <f>VLOOKUP($B457,Table10[#All],HLOOKUP(BD$455,$B$2:$CE$6,5,FALSE),FALSE)</f>
        <v>639.4</v>
      </c>
      <c r="BE457" s="97">
        <f>VLOOKUP($B457,Table10[#All],HLOOKUP(BE$455,$B$2:$CE$6,5,FALSE),FALSE)</f>
        <v>637.4</v>
      </c>
      <c r="BF457" s="97">
        <f>VLOOKUP($B457,Table10[#All],HLOOKUP(BF$455,$B$2:$CE$6,5,FALSE),FALSE)</f>
        <v>633.70000000000005</v>
      </c>
      <c r="BG457" s="97">
        <f>VLOOKUP($B457,Table10[#All],HLOOKUP(BG$455,$B$2:$CE$6,5,FALSE),FALSE)</f>
        <v>634.29999999999995</v>
      </c>
      <c r="BH457" s="97">
        <f>VLOOKUP($B457,Table10[#All],HLOOKUP(BH$455,$B$2:$CE$6,5,FALSE),FALSE)</f>
        <v>663</v>
      </c>
      <c r="BI457" s="97">
        <f>VLOOKUP($B457,Table10[#All],HLOOKUP(BI$455,$B$2:$CE$6,5,FALSE),FALSE)</f>
        <v>665.8</v>
      </c>
      <c r="BJ457" s="97">
        <f>VLOOKUP($B457,Table10[#All],HLOOKUP(BJ$455,$B$2:$CE$6,5,FALSE),FALSE)</f>
        <v>689</v>
      </c>
      <c r="BK457" s="97">
        <f>VLOOKUP($B457,Table10[#All],HLOOKUP(BK$455,$B$2:$CE$6,5,FALSE),FALSE)</f>
        <v>703.1</v>
      </c>
      <c r="BL457" s="97">
        <f>VLOOKUP($B457,Table10[#All],HLOOKUP(BL$455,$B$2:$CE$6,5,FALSE),FALSE)</f>
        <v>740</v>
      </c>
      <c r="BM457" s="97">
        <f>VLOOKUP($B457,Table10[#All],HLOOKUP(BM$455,$B$2:$CE$6,5,FALSE),FALSE)</f>
        <v>763.6</v>
      </c>
      <c r="BN457" s="97">
        <f>VLOOKUP($B457,Table10[#All],HLOOKUP(BN$455,$B$2:$CE$6,5,FALSE),FALSE)</f>
        <v>805.2</v>
      </c>
      <c r="BO457" s="97">
        <f>VLOOKUP($B457,Table10[#All],HLOOKUP(BO$455,$B$2:$CE$6,5,FALSE),FALSE)</f>
        <v>821.7</v>
      </c>
      <c r="BP457" s="97">
        <f>VLOOKUP($B457,Table10[#All],HLOOKUP(BP$455,$B$2:$CE$6,5,FALSE),FALSE)</f>
        <v>942.2</v>
      </c>
      <c r="BQ457" s="97">
        <f>VLOOKUP($B457,Table10[#All],HLOOKUP(BQ$455,$B$2:$CE$6,5,FALSE),FALSE)</f>
        <v>1059.8</v>
      </c>
      <c r="BR457" s="97">
        <f>VLOOKUP($B457,Table10[#All],HLOOKUP(BR$455,$B$2:$CE$6,5,FALSE),FALSE)</f>
        <v>1190.5999999999999</v>
      </c>
      <c r="BS457" s="97">
        <f>VLOOKUP($B457,Table10[#All],HLOOKUP(BS$455,$B$2:$CE$6,5,FALSE),FALSE)</f>
        <v>1300.8</v>
      </c>
      <c r="BT457" s="97">
        <f>VLOOKUP($B457,Table10[#All],HLOOKUP(BT$455,$B$2:$CE$6,5,FALSE),FALSE)</f>
        <v>1372.3</v>
      </c>
      <c r="BU457" s="97">
        <f>VLOOKUP($B457,Table10[#All],HLOOKUP(BU$455,$B$2:$CE$6,5,FALSE),FALSE)</f>
        <v>1389.8</v>
      </c>
      <c r="BV457" s="97">
        <f>VLOOKUP($B457,Table10[#All],HLOOKUP(BV$455,$B$2:$CE$6,5,FALSE),FALSE)</f>
        <v>1599.7</v>
      </c>
      <c r="BW457" s="97">
        <f>VLOOKUP($B457,Table10[#All],HLOOKUP(BW$455,$B$2:$CE$6,5,FALSE),FALSE)</f>
        <v>1567.1</v>
      </c>
      <c r="BX457" s="97">
        <f>VLOOKUP($B457,Table10[#All],HLOOKUP(BX$455,$B$2:$CE$6,5,FALSE),FALSE)</f>
        <v>1648.3</v>
      </c>
      <c r="BY457" s="97">
        <f>VLOOKUP($B457,Table10[#All],HLOOKUP(BY$455,$B$2:$CE$6,5,FALSE),FALSE)</f>
        <v>1780.5</v>
      </c>
      <c r="BZ457" s="97">
        <f>VLOOKUP($B457,Table10[#All],HLOOKUP(BZ$455,$B$2:$CE$6,5,FALSE),FALSE)</f>
        <v>2127.3000000000002</v>
      </c>
      <c r="CA457" s="97">
        <f>VLOOKUP($B457,Table10[#All],HLOOKUP(CA$455,$B$2:$CE$6,5,FALSE),FALSE)</f>
        <v>2500.6</v>
      </c>
      <c r="CB457" s="97">
        <f>VLOOKUP($B457,Table10[#All],HLOOKUP(CB$455,$B$2:$CE$6,5,FALSE),FALSE)</f>
        <v>2714.8</v>
      </c>
      <c r="CC457" s="97">
        <f>VLOOKUP($B457,Table10[#All],HLOOKUP(CC$455,$B$2:$CE$6,5,FALSE),FALSE)</f>
        <v>2909.3</v>
      </c>
      <c r="CD457" s="97">
        <f>VLOOKUP($B457,Table10[#All],HLOOKUP(CD$455,$B$2:$CE$6,5,FALSE),FALSE)</f>
        <v>3242.9</v>
      </c>
      <c r="CE457" s="98">
        <f>VLOOKUP($B457,Table10[#All],HLOOKUP(CE$455,$B$2:$CE$6,5,FALSE),FALSE)</f>
        <v>3337.5</v>
      </c>
    </row>
    <row r="458" spans="2:83" ht="17.399999999999999" customHeight="1" x14ac:dyDescent="0.3">
      <c r="B458" s="33" t="str">
        <f t="shared" si="35"/>
        <v>C99</v>
      </c>
      <c r="C458" s="35" t="s">
        <v>440</v>
      </c>
      <c r="D458" s="34" t="s">
        <v>76</v>
      </c>
      <c r="E458" s="34">
        <v>99</v>
      </c>
      <c r="F458" s="35" t="s">
        <v>496</v>
      </c>
      <c r="G458" s="95">
        <f>VLOOKUP($B458,Table10[#All],HLOOKUP(G$455,$B$2:$CE$6,5,FALSE),FALSE)</f>
        <v>100</v>
      </c>
      <c r="H458" s="95">
        <f>VLOOKUP($B458,Table10[#All],HLOOKUP(H$455,$B$2:$CE$6,5,FALSE),FALSE)</f>
        <v>104.1</v>
      </c>
      <c r="I458" s="95">
        <f>VLOOKUP($B458,Table10[#All],HLOOKUP(I$455,$B$2:$CE$6,5,FALSE),FALSE)</f>
        <v>104.8</v>
      </c>
      <c r="J458" s="95">
        <f>VLOOKUP($B458,Table10[#All],HLOOKUP(J$455,$B$2:$CE$6,5,FALSE),FALSE)</f>
        <v>105.1</v>
      </c>
      <c r="K458" s="95">
        <f>VLOOKUP($B458,Table10[#All],HLOOKUP(K$455,$B$2:$CE$6,5,FALSE),FALSE)</f>
        <v>106.9</v>
      </c>
      <c r="L458" s="95">
        <f>VLOOKUP($B458,Table10[#All],HLOOKUP(L$455,$B$2:$CE$6,5,FALSE),FALSE)</f>
        <v>120.2</v>
      </c>
      <c r="M458" s="95">
        <f>VLOOKUP($B458,Table10[#All],HLOOKUP(M$455,$B$2:$CE$6,5,FALSE),FALSE)</f>
        <v>123</v>
      </c>
      <c r="N458" s="95">
        <f>VLOOKUP($B458,Table10[#All],HLOOKUP(N$455,$B$2:$CE$6,5,FALSE),FALSE)</f>
        <v>130.4</v>
      </c>
      <c r="O458" s="95">
        <f>VLOOKUP($B458,Table10[#All],HLOOKUP(O$455,$B$2:$CE$6,5,FALSE),FALSE)</f>
        <v>130.4</v>
      </c>
      <c r="P458" s="95">
        <f>VLOOKUP($B458,Table10[#All],HLOOKUP(P$455,$B$2:$CE$6,5,FALSE),FALSE)</f>
        <v>133.1</v>
      </c>
      <c r="Q458" s="95">
        <f>VLOOKUP($B458,Table10[#All],HLOOKUP(Q$455,$B$2:$CE$6,5,FALSE),FALSE)</f>
        <v>133.69999999999999</v>
      </c>
      <c r="R458" s="95">
        <f>VLOOKUP($B458,Table10[#All],HLOOKUP(R$455,$B$2:$CE$6,5,FALSE),FALSE)</f>
        <v>146.80000000000001</v>
      </c>
      <c r="S458" s="95">
        <f>VLOOKUP($B458,Table10[#All],HLOOKUP(S$455,$B$2:$CE$6,5,FALSE),FALSE)</f>
        <v>147.6</v>
      </c>
      <c r="T458" s="95">
        <f>VLOOKUP($B458,Table10[#All],HLOOKUP(T$455,$B$2:$CE$6,5,FALSE),FALSE)</f>
        <v>179.5</v>
      </c>
      <c r="U458" s="95">
        <f>VLOOKUP($B458,Table10[#All],HLOOKUP(U$455,$B$2:$CE$6,5,FALSE),FALSE)</f>
        <v>180.1</v>
      </c>
      <c r="V458" s="95">
        <f>VLOOKUP($B458,Table10[#All],HLOOKUP(V$455,$B$2:$CE$6,5,FALSE),FALSE)</f>
        <v>173.8</v>
      </c>
      <c r="W458" s="95">
        <f>VLOOKUP($B458,Table10[#All],HLOOKUP(W$455,$B$2:$CE$6,5,FALSE),FALSE)</f>
        <v>174</v>
      </c>
      <c r="X458" s="95">
        <f>VLOOKUP($B458,Table10[#All],HLOOKUP(X$455,$B$2:$CE$6,5,FALSE),FALSE)</f>
        <v>200</v>
      </c>
      <c r="Y458" s="95">
        <f>VLOOKUP($B458,Table10[#All],HLOOKUP(Y$455,$B$2:$CE$6,5,FALSE),FALSE)</f>
        <v>200.6</v>
      </c>
      <c r="Z458" s="95">
        <f>VLOOKUP($B458,Table10[#All],HLOOKUP(Z$455,$B$2:$CE$6,5,FALSE),FALSE)</f>
        <v>201.5</v>
      </c>
      <c r="AA458" s="95">
        <f>VLOOKUP($B458,Table10[#All],HLOOKUP(AA$455,$B$2:$CE$6,5,FALSE),FALSE)</f>
        <v>206.3</v>
      </c>
      <c r="AB458" s="95">
        <f>VLOOKUP($B458,Table10[#All],HLOOKUP(AB$455,$B$2:$CE$6,5,FALSE),FALSE)</f>
        <v>222.7</v>
      </c>
      <c r="AC458" s="95">
        <f>VLOOKUP($B458,Table10[#All],HLOOKUP(AC$455,$B$2:$CE$6,5,FALSE),FALSE)</f>
        <v>223</v>
      </c>
      <c r="AD458" s="95">
        <f>VLOOKUP($B458,Table10[#All],HLOOKUP(AD$455,$B$2:$CE$6,5,FALSE),FALSE)</f>
        <v>184.2</v>
      </c>
      <c r="AE458" s="95">
        <f>VLOOKUP($B458,Table10[#All],HLOOKUP(AE$455,$B$2:$CE$6,5,FALSE),FALSE)</f>
        <v>190.4</v>
      </c>
      <c r="AF458" s="95">
        <f>VLOOKUP($B458,Table10[#All],HLOOKUP(AF$455,$B$2:$CE$6,5,FALSE),FALSE)</f>
        <v>199.6</v>
      </c>
      <c r="AG458" s="95">
        <f>VLOOKUP($B458,Table10[#All],HLOOKUP(AG$455,$B$2:$CE$6,5,FALSE),FALSE)</f>
        <v>209.9</v>
      </c>
      <c r="AH458" s="95">
        <f>VLOOKUP($B458,Table10[#All],HLOOKUP(AH$455,$B$2:$CE$6,5,FALSE),FALSE)</f>
        <v>219.5</v>
      </c>
      <c r="AI458" s="95">
        <f>VLOOKUP($B458,Table10[#All],HLOOKUP(AI$455,$B$2:$CE$6,5,FALSE),FALSE)</f>
        <v>227</v>
      </c>
      <c r="AJ458" s="95">
        <f>VLOOKUP($B458,Table10[#All],HLOOKUP(AJ$455,$B$2:$CE$6,5,FALSE),FALSE)</f>
        <v>241</v>
      </c>
      <c r="AK458" s="95">
        <f>VLOOKUP($B458,Table10[#All],HLOOKUP(AK$455,$B$2:$CE$6,5,FALSE),FALSE)</f>
        <v>241.6</v>
      </c>
      <c r="AL458" s="95">
        <f>VLOOKUP($B458,Table10[#All],HLOOKUP(AL$455,$B$2:$CE$6,5,FALSE),FALSE)</f>
        <v>247.6</v>
      </c>
      <c r="AM458" s="95">
        <f>VLOOKUP($B458,Table10[#All],HLOOKUP(AM$455,$B$2:$CE$6,5,FALSE),FALSE)</f>
        <v>260.3</v>
      </c>
      <c r="AN458" s="95">
        <f>VLOOKUP($B458,Table10[#All],HLOOKUP(AN$455,$B$2:$CE$6,5,FALSE),FALSE)</f>
        <v>279.5</v>
      </c>
      <c r="AO458" s="95">
        <f>VLOOKUP($B458,Table10[#All],HLOOKUP(AO$455,$B$2:$CE$6,5,FALSE),FALSE)</f>
        <v>282.3</v>
      </c>
      <c r="AP458" s="95">
        <f>VLOOKUP($B458,Table10[#All],HLOOKUP(AP$455,$B$2:$CE$6,5,FALSE),FALSE)</f>
        <v>284.39999999999998</v>
      </c>
      <c r="AQ458" s="95">
        <f>VLOOKUP($B458,Table10[#All],HLOOKUP(AQ$455,$B$2:$CE$6,5,FALSE),FALSE)</f>
        <v>313.3</v>
      </c>
      <c r="AR458" s="95">
        <f>VLOOKUP($B458,Table10[#All],HLOOKUP(AR$455,$B$2:$CE$6,5,FALSE),FALSE)</f>
        <v>368.3</v>
      </c>
      <c r="AS458" s="95">
        <f>VLOOKUP($B458,Table10[#All],HLOOKUP(AS$455,$B$2:$CE$6,5,FALSE),FALSE)</f>
        <v>447.9</v>
      </c>
      <c r="AT458" s="95">
        <f>VLOOKUP($B458,Table10[#All],HLOOKUP(AT$455,$B$2:$CE$6,5,FALSE),FALSE)</f>
        <v>523</v>
      </c>
      <c r="AU458" s="95">
        <f>VLOOKUP($B458,Table10[#All],HLOOKUP(AU$455,$B$2:$CE$6,5,FALSE),FALSE)</f>
        <v>521.9</v>
      </c>
      <c r="AV458" s="95">
        <f>VLOOKUP($B458,Table10[#All],HLOOKUP(AV$455,$B$2:$CE$6,5,FALSE),FALSE)</f>
        <v>556.4</v>
      </c>
      <c r="AW458" s="95">
        <f>VLOOKUP($B458,Table10[#All],HLOOKUP(AW$455,$B$2:$CE$6,5,FALSE),FALSE)</f>
        <v>548.5</v>
      </c>
      <c r="AX458" s="95">
        <f>VLOOKUP($B458,Table10[#All],HLOOKUP(AX$455,$B$2:$CE$6,5,FALSE),FALSE)</f>
        <v>543.4</v>
      </c>
      <c r="AY458" s="95">
        <f>VLOOKUP($B458,Table10[#All],HLOOKUP(AY$455,$B$2:$CE$6,5,FALSE),FALSE)</f>
        <v>551.1</v>
      </c>
      <c r="AZ458" s="95">
        <f>VLOOKUP($B458,Table10[#All],HLOOKUP(AZ$455,$B$2:$CE$6,5,FALSE),FALSE)</f>
        <v>587</v>
      </c>
      <c r="BA458" s="95">
        <f>VLOOKUP($B458,Table10[#All],HLOOKUP(BA$455,$B$2:$CE$6,5,FALSE),FALSE)</f>
        <v>602.79999999999995</v>
      </c>
      <c r="BB458" s="95">
        <f>VLOOKUP($B458,Table10[#All],HLOOKUP(BB$455,$B$2:$CE$6,5,FALSE),FALSE)</f>
        <v>597</v>
      </c>
      <c r="BC458" s="95">
        <f>VLOOKUP($B458,Table10[#All],HLOOKUP(BC$455,$B$2:$CE$6,5,FALSE),FALSE)</f>
        <v>603.20000000000005</v>
      </c>
      <c r="BD458" s="95">
        <f>VLOOKUP($B458,Table10[#All],HLOOKUP(BD$455,$B$2:$CE$6,5,FALSE),FALSE)</f>
        <v>606.6</v>
      </c>
      <c r="BE458" s="95">
        <f>VLOOKUP($B458,Table10[#All],HLOOKUP(BE$455,$B$2:$CE$6,5,FALSE),FALSE)</f>
        <v>612.1</v>
      </c>
      <c r="BF458" s="95">
        <f>VLOOKUP($B458,Table10[#All],HLOOKUP(BF$455,$B$2:$CE$6,5,FALSE),FALSE)</f>
        <v>595.9</v>
      </c>
      <c r="BG458" s="95">
        <f>VLOOKUP($B458,Table10[#All],HLOOKUP(BG$455,$B$2:$CE$6,5,FALSE),FALSE)</f>
        <v>597.1</v>
      </c>
      <c r="BH458" s="95">
        <f>VLOOKUP($B458,Table10[#All],HLOOKUP(BH$455,$B$2:$CE$6,5,FALSE),FALSE)</f>
        <v>630.20000000000005</v>
      </c>
      <c r="BI458" s="95">
        <f>VLOOKUP($B458,Table10[#All],HLOOKUP(BI$455,$B$2:$CE$6,5,FALSE),FALSE)</f>
        <v>631.79999999999995</v>
      </c>
      <c r="BJ458" s="95">
        <f>VLOOKUP($B458,Table10[#All],HLOOKUP(BJ$455,$B$2:$CE$6,5,FALSE),FALSE)</f>
        <v>681.2</v>
      </c>
      <c r="BK458" s="95">
        <f>VLOOKUP($B458,Table10[#All],HLOOKUP(BK$455,$B$2:$CE$6,5,FALSE),FALSE)</f>
        <v>701.2</v>
      </c>
      <c r="BL458" s="95">
        <f>VLOOKUP($B458,Table10[#All],HLOOKUP(BL$455,$B$2:$CE$6,5,FALSE),FALSE)</f>
        <v>755.9</v>
      </c>
      <c r="BM458" s="95">
        <f>VLOOKUP($B458,Table10[#All],HLOOKUP(BM$455,$B$2:$CE$6,5,FALSE),FALSE)</f>
        <v>781.9</v>
      </c>
      <c r="BN458" s="95">
        <f>VLOOKUP($B458,Table10[#All],HLOOKUP(BN$455,$B$2:$CE$6,5,FALSE),FALSE)</f>
        <v>805.5</v>
      </c>
      <c r="BO458" s="95">
        <f>VLOOKUP($B458,Table10[#All],HLOOKUP(BO$455,$B$2:$CE$6,5,FALSE),FALSE)</f>
        <v>845.7</v>
      </c>
      <c r="BP458" s="95">
        <f>VLOOKUP($B458,Table10[#All],HLOOKUP(BP$455,$B$2:$CE$6,5,FALSE),FALSE)</f>
        <v>1065.2</v>
      </c>
      <c r="BQ458" s="95">
        <f>VLOOKUP($B458,Table10[#All],HLOOKUP(BQ$455,$B$2:$CE$6,5,FALSE),FALSE)</f>
        <v>1216.5999999999999</v>
      </c>
      <c r="BR458" s="95">
        <f>VLOOKUP($B458,Table10[#All],HLOOKUP(BR$455,$B$2:$CE$6,5,FALSE),FALSE)</f>
        <v>1378.1</v>
      </c>
      <c r="BS458" s="95">
        <f>VLOOKUP($B458,Table10[#All],HLOOKUP(BS$455,$B$2:$CE$6,5,FALSE),FALSE)</f>
        <v>1544.4</v>
      </c>
      <c r="BT458" s="95">
        <f>VLOOKUP($B458,Table10[#All],HLOOKUP(BT$455,$B$2:$CE$6,5,FALSE),FALSE)</f>
        <v>1570.6</v>
      </c>
      <c r="BU458" s="95">
        <f>VLOOKUP($B458,Table10[#All],HLOOKUP(BU$455,$B$2:$CE$6,5,FALSE),FALSE)</f>
        <v>1555.5</v>
      </c>
      <c r="BV458" s="95">
        <f>VLOOKUP($B458,Table10[#All],HLOOKUP(BV$455,$B$2:$CE$6,5,FALSE),FALSE)</f>
        <v>1776.1</v>
      </c>
      <c r="BW458" s="95">
        <f>VLOOKUP($B458,Table10[#All],HLOOKUP(BW$455,$B$2:$CE$6,5,FALSE),FALSE)</f>
        <v>1741.5</v>
      </c>
      <c r="BX458" s="95">
        <f>VLOOKUP($B458,Table10[#All],HLOOKUP(BX$455,$B$2:$CE$6,5,FALSE),FALSE)</f>
        <v>1833.8</v>
      </c>
      <c r="BY458" s="95">
        <f>VLOOKUP($B458,Table10[#All],HLOOKUP(BY$455,$B$2:$CE$6,5,FALSE),FALSE)</f>
        <v>1898.7</v>
      </c>
      <c r="BZ458" s="95">
        <f>VLOOKUP($B458,Table10[#All],HLOOKUP(BZ$455,$B$2:$CE$6,5,FALSE),FALSE)</f>
        <v>2252.9</v>
      </c>
      <c r="CA458" s="95">
        <f>VLOOKUP($B458,Table10[#All],HLOOKUP(CA$455,$B$2:$CE$6,5,FALSE),FALSE)</f>
        <v>2698.6</v>
      </c>
      <c r="CB458" s="95">
        <f>VLOOKUP($B458,Table10[#All],HLOOKUP(CB$455,$B$2:$CE$6,5,FALSE),FALSE)</f>
        <v>2968.5</v>
      </c>
      <c r="CC458" s="95">
        <f>VLOOKUP($B458,Table10[#All],HLOOKUP(CC$455,$B$2:$CE$6,5,FALSE),FALSE)</f>
        <v>3307.6</v>
      </c>
      <c r="CD458" s="95">
        <f>VLOOKUP($B458,Table10[#All],HLOOKUP(CD$455,$B$2:$CE$6,5,FALSE),FALSE)</f>
        <v>3686.8</v>
      </c>
      <c r="CE458" s="96">
        <f>VLOOKUP($B458,Table10[#All],HLOOKUP(CE$455,$B$2:$CE$6,5,FALSE),FALSE)</f>
        <v>3772.1</v>
      </c>
    </row>
    <row r="459" spans="2:83" ht="17.399999999999999" customHeight="1" x14ac:dyDescent="0.3">
      <c r="B459" s="36" t="str">
        <f t="shared" si="35"/>
        <v>D99</v>
      </c>
      <c r="C459" s="38" t="s">
        <v>39</v>
      </c>
      <c r="D459" s="37" t="s">
        <v>79</v>
      </c>
      <c r="E459" s="37">
        <v>99</v>
      </c>
      <c r="F459" s="38" t="s">
        <v>339</v>
      </c>
      <c r="G459" s="97">
        <f>VLOOKUP($B459,Table10[#All],HLOOKUP(G$455,$B$2:$CE$6,5,FALSE),FALSE)</f>
        <v>100</v>
      </c>
      <c r="H459" s="97">
        <f>VLOOKUP($B459,Table10[#All],HLOOKUP(H$455,$B$2:$CE$6,5,FALSE),FALSE)</f>
        <v>107.7</v>
      </c>
      <c r="I459" s="97">
        <f>VLOOKUP($B459,Table10[#All],HLOOKUP(I$455,$B$2:$CE$6,5,FALSE),FALSE)</f>
        <v>110.7</v>
      </c>
      <c r="J459" s="97">
        <f>VLOOKUP($B459,Table10[#All],HLOOKUP(J$455,$B$2:$CE$6,5,FALSE),FALSE)</f>
        <v>113.9</v>
      </c>
      <c r="K459" s="97">
        <f>VLOOKUP($B459,Table10[#All],HLOOKUP(K$455,$B$2:$CE$6,5,FALSE),FALSE)</f>
        <v>118.2</v>
      </c>
      <c r="L459" s="97">
        <f>VLOOKUP($B459,Table10[#All],HLOOKUP(L$455,$B$2:$CE$6,5,FALSE),FALSE)</f>
        <v>137.19999999999999</v>
      </c>
      <c r="M459" s="97">
        <f>VLOOKUP($B459,Table10[#All],HLOOKUP(M$455,$B$2:$CE$6,5,FALSE),FALSE)</f>
        <v>140.9</v>
      </c>
      <c r="N459" s="97">
        <f>VLOOKUP($B459,Table10[#All],HLOOKUP(N$455,$B$2:$CE$6,5,FALSE),FALSE)</f>
        <v>144.4</v>
      </c>
      <c r="O459" s="97">
        <f>VLOOKUP($B459,Table10[#All],HLOOKUP(O$455,$B$2:$CE$6,5,FALSE),FALSE)</f>
        <v>144</v>
      </c>
      <c r="P459" s="97">
        <f>VLOOKUP($B459,Table10[#All],HLOOKUP(P$455,$B$2:$CE$6,5,FALSE),FALSE)</f>
        <v>149.80000000000001</v>
      </c>
      <c r="Q459" s="97">
        <f>VLOOKUP($B459,Table10[#All],HLOOKUP(Q$455,$B$2:$CE$6,5,FALSE),FALSE)</f>
        <v>151.69999999999999</v>
      </c>
      <c r="R459" s="97">
        <f>VLOOKUP($B459,Table10[#All],HLOOKUP(R$455,$B$2:$CE$6,5,FALSE),FALSE)</f>
        <v>154.80000000000001</v>
      </c>
      <c r="S459" s="97">
        <f>VLOOKUP($B459,Table10[#All],HLOOKUP(S$455,$B$2:$CE$6,5,FALSE),FALSE)</f>
        <v>155.69999999999999</v>
      </c>
      <c r="T459" s="97">
        <f>VLOOKUP($B459,Table10[#All],HLOOKUP(T$455,$B$2:$CE$6,5,FALSE),FALSE)</f>
        <v>165.2</v>
      </c>
      <c r="U459" s="97">
        <f>VLOOKUP($B459,Table10[#All],HLOOKUP(U$455,$B$2:$CE$6,5,FALSE),FALSE)</f>
        <v>168.3</v>
      </c>
      <c r="V459" s="97">
        <f>VLOOKUP($B459,Table10[#All],HLOOKUP(V$455,$B$2:$CE$6,5,FALSE),FALSE)</f>
        <v>171.3</v>
      </c>
      <c r="W459" s="97">
        <f>VLOOKUP($B459,Table10[#All],HLOOKUP(W$455,$B$2:$CE$6,5,FALSE),FALSE)</f>
        <v>172.3</v>
      </c>
      <c r="X459" s="97">
        <f>VLOOKUP($B459,Table10[#All],HLOOKUP(X$455,$B$2:$CE$6,5,FALSE),FALSE)</f>
        <v>185</v>
      </c>
      <c r="Y459" s="97">
        <f>VLOOKUP($B459,Table10[#All],HLOOKUP(Y$455,$B$2:$CE$6,5,FALSE),FALSE)</f>
        <v>186</v>
      </c>
      <c r="Z459" s="97">
        <f>VLOOKUP($B459,Table10[#All],HLOOKUP(Z$455,$B$2:$CE$6,5,FALSE),FALSE)</f>
        <v>194.2</v>
      </c>
      <c r="AA459" s="97">
        <f>VLOOKUP($B459,Table10[#All],HLOOKUP(AA$455,$B$2:$CE$6,5,FALSE),FALSE)</f>
        <v>201.7</v>
      </c>
      <c r="AB459" s="97">
        <f>VLOOKUP($B459,Table10[#All],HLOOKUP(AB$455,$B$2:$CE$6,5,FALSE),FALSE)</f>
        <v>220.9</v>
      </c>
      <c r="AC459" s="97">
        <f>VLOOKUP($B459,Table10[#All],HLOOKUP(AC$455,$B$2:$CE$6,5,FALSE),FALSE)</f>
        <v>229.4</v>
      </c>
      <c r="AD459" s="97">
        <f>VLOOKUP($B459,Table10[#All],HLOOKUP(AD$455,$B$2:$CE$6,5,FALSE),FALSE)</f>
        <v>221.3</v>
      </c>
      <c r="AE459" s="97">
        <f>VLOOKUP($B459,Table10[#All],HLOOKUP(AE$455,$B$2:$CE$6,5,FALSE),FALSE)</f>
        <v>216.8</v>
      </c>
      <c r="AF459" s="97">
        <f>VLOOKUP($B459,Table10[#All],HLOOKUP(AF$455,$B$2:$CE$6,5,FALSE),FALSE)</f>
        <v>221.5</v>
      </c>
      <c r="AG459" s="97">
        <f>VLOOKUP($B459,Table10[#All],HLOOKUP(AG$455,$B$2:$CE$6,5,FALSE),FALSE)</f>
        <v>225.6</v>
      </c>
      <c r="AH459" s="97">
        <f>VLOOKUP($B459,Table10[#All],HLOOKUP(AH$455,$B$2:$CE$6,5,FALSE),FALSE)</f>
        <v>226</v>
      </c>
      <c r="AI459" s="97">
        <f>VLOOKUP($B459,Table10[#All],HLOOKUP(AI$455,$B$2:$CE$6,5,FALSE),FALSE)</f>
        <v>229.4</v>
      </c>
      <c r="AJ459" s="97">
        <f>VLOOKUP($B459,Table10[#All],HLOOKUP(AJ$455,$B$2:$CE$6,5,FALSE),FALSE)</f>
        <v>242</v>
      </c>
      <c r="AK459" s="97">
        <f>VLOOKUP($B459,Table10[#All],HLOOKUP(AK$455,$B$2:$CE$6,5,FALSE),FALSE)</f>
        <v>243.7</v>
      </c>
      <c r="AL459" s="97">
        <f>VLOOKUP($B459,Table10[#All],HLOOKUP(AL$455,$B$2:$CE$6,5,FALSE),FALSE)</f>
        <v>245.7</v>
      </c>
      <c r="AM459" s="97">
        <f>VLOOKUP($B459,Table10[#All],HLOOKUP(AM$455,$B$2:$CE$6,5,FALSE),FALSE)</f>
        <v>292.39999999999998</v>
      </c>
      <c r="AN459" s="97">
        <f>VLOOKUP($B459,Table10[#All],HLOOKUP(AN$455,$B$2:$CE$6,5,FALSE),FALSE)</f>
        <v>298.60000000000002</v>
      </c>
      <c r="AO459" s="97">
        <f>VLOOKUP($B459,Table10[#All],HLOOKUP(AO$455,$B$2:$CE$6,5,FALSE),FALSE)</f>
        <v>312.39999999999998</v>
      </c>
      <c r="AP459" s="97">
        <f>VLOOKUP($B459,Table10[#All],HLOOKUP(AP$455,$B$2:$CE$6,5,FALSE),FALSE)</f>
        <v>329.4</v>
      </c>
      <c r="AQ459" s="97">
        <f>VLOOKUP($B459,Table10[#All],HLOOKUP(AQ$455,$B$2:$CE$6,5,FALSE),FALSE)</f>
        <v>346.6</v>
      </c>
      <c r="AR459" s="97">
        <f>VLOOKUP($B459,Table10[#All],HLOOKUP(AR$455,$B$2:$CE$6,5,FALSE),FALSE)</f>
        <v>375.3</v>
      </c>
      <c r="AS459" s="97">
        <f>VLOOKUP($B459,Table10[#All],HLOOKUP(AS$455,$B$2:$CE$6,5,FALSE),FALSE)</f>
        <v>403</v>
      </c>
      <c r="AT459" s="97">
        <f>VLOOKUP($B459,Table10[#All],HLOOKUP(AT$455,$B$2:$CE$6,5,FALSE),FALSE)</f>
        <v>451.9</v>
      </c>
      <c r="AU459" s="97">
        <f>VLOOKUP($B459,Table10[#All],HLOOKUP(AU$455,$B$2:$CE$6,5,FALSE),FALSE)</f>
        <v>469.7</v>
      </c>
      <c r="AV459" s="97">
        <f>VLOOKUP($B459,Table10[#All],HLOOKUP(AV$455,$B$2:$CE$6,5,FALSE),FALSE)</f>
        <v>503.79999999999995</v>
      </c>
      <c r="AW459" s="97">
        <f>VLOOKUP($B459,Table10[#All],HLOOKUP(AW$455,$B$2:$CE$6,5,FALSE),FALSE)</f>
        <v>515.79999999999995</v>
      </c>
      <c r="AX459" s="97">
        <f>VLOOKUP($B459,Table10[#All],HLOOKUP(AX$455,$B$2:$CE$6,5,FALSE),FALSE)</f>
        <v>525</v>
      </c>
      <c r="AY459" s="97">
        <f>VLOOKUP($B459,Table10[#All],HLOOKUP(AY$455,$B$2:$CE$6,5,FALSE),FALSE)</f>
        <v>529.5</v>
      </c>
      <c r="AZ459" s="97">
        <f>VLOOKUP($B459,Table10[#All],HLOOKUP(AZ$455,$B$2:$CE$6,5,FALSE),FALSE)</f>
        <v>580.29999999999995</v>
      </c>
      <c r="BA459" s="97">
        <f>VLOOKUP($B459,Table10[#All],HLOOKUP(BA$455,$B$2:$CE$6,5,FALSE),FALSE)</f>
        <v>593.5</v>
      </c>
      <c r="BB459" s="97">
        <f>VLOOKUP($B459,Table10[#All],HLOOKUP(BB$455,$B$2:$CE$6,5,FALSE),FALSE)</f>
        <v>595.5</v>
      </c>
      <c r="BC459" s="97">
        <f>VLOOKUP($B459,Table10[#All],HLOOKUP(BC$455,$B$2:$CE$6,5,FALSE),FALSE)</f>
        <v>596.20000000000005</v>
      </c>
      <c r="BD459" s="97">
        <f>VLOOKUP($B459,Table10[#All],HLOOKUP(BD$455,$B$2:$CE$6,5,FALSE),FALSE)</f>
        <v>626.1</v>
      </c>
      <c r="BE459" s="97">
        <f>VLOOKUP($B459,Table10[#All],HLOOKUP(BE$455,$B$2:$CE$6,5,FALSE),FALSE)</f>
        <v>627.70000000000005</v>
      </c>
      <c r="BF459" s="97">
        <f>VLOOKUP($B459,Table10[#All],HLOOKUP(BF$455,$B$2:$CE$6,5,FALSE),FALSE)</f>
        <v>623.79999999999995</v>
      </c>
      <c r="BG459" s="97">
        <f>VLOOKUP($B459,Table10[#All],HLOOKUP(BG$455,$B$2:$CE$6,5,FALSE),FALSE)</f>
        <v>621.29999999999995</v>
      </c>
      <c r="BH459" s="97">
        <f>VLOOKUP($B459,Table10[#All],HLOOKUP(BH$455,$B$2:$CE$6,5,FALSE),FALSE)</f>
        <v>656.9</v>
      </c>
      <c r="BI459" s="97">
        <f>VLOOKUP($B459,Table10[#All],HLOOKUP(BI$455,$B$2:$CE$6,5,FALSE),FALSE)</f>
        <v>663</v>
      </c>
      <c r="BJ459" s="97">
        <f>VLOOKUP($B459,Table10[#All],HLOOKUP(BJ$455,$B$2:$CE$6,5,FALSE),FALSE)</f>
        <v>676.1</v>
      </c>
      <c r="BK459" s="97">
        <f>VLOOKUP($B459,Table10[#All],HLOOKUP(BK$455,$B$2:$CE$6,5,FALSE),FALSE)</f>
        <v>682.6</v>
      </c>
      <c r="BL459" s="97">
        <f>VLOOKUP($B459,Table10[#All],HLOOKUP(BL$455,$B$2:$CE$6,5,FALSE),FALSE)</f>
        <v>721.9</v>
      </c>
      <c r="BM459" s="97">
        <f>VLOOKUP($B459,Table10[#All],HLOOKUP(BM$455,$B$2:$CE$6,5,FALSE),FALSE)</f>
        <v>733.7</v>
      </c>
      <c r="BN459" s="97">
        <f>VLOOKUP($B459,Table10[#All],HLOOKUP(BN$455,$B$2:$CE$6,5,FALSE),FALSE)</f>
        <v>752.9</v>
      </c>
      <c r="BO459" s="97">
        <f>VLOOKUP($B459,Table10[#All],HLOOKUP(BO$455,$B$2:$CE$6,5,FALSE),FALSE)</f>
        <v>763.1</v>
      </c>
      <c r="BP459" s="97">
        <f>VLOOKUP($B459,Table10[#All],HLOOKUP(BP$455,$B$2:$CE$6,5,FALSE),FALSE)</f>
        <v>837.9</v>
      </c>
      <c r="BQ459" s="97">
        <f>VLOOKUP($B459,Table10[#All],HLOOKUP(BQ$455,$B$2:$CE$6,5,FALSE),FALSE)</f>
        <v>919.5</v>
      </c>
      <c r="BR459" s="97">
        <f>VLOOKUP($B459,Table10[#All],HLOOKUP(BR$455,$B$2:$CE$6,5,FALSE),FALSE)</f>
        <v>980.6</v>
      </c>
      <c r="BS459" s="97">
        <f>VLOOKUP($B459,Table10[#All],HLOOKUP(BS$455,$B$2:$CE$6,5,FALSE),FALSE)</f>
        <v>1016.5</v>
      </c>
      <c r="BT459" s="97">
        <f>VLOOKUP($B459,Table10[#All],HLOOKUP(BT$455,$B$2:$CE$6,5,FALSE),FALSE)</f>
        <v>1077.0999999999999</v>
      </c>
      <c r="BU459" s="97">
        <f>VLOOKUP($B459,Table10[#All],HLOOKUP(BU$455,$B$2:$CE$6,5,FALSE),FALSE)</f>
        <v>1092.3</v>
      </c>
      <c r="BV459" s="97">
        <f>VLOOKUP($B459,Table10[#All],HLOOKUP(BV$455,$B$2:$CE$6,5,FALSE),FALSE)</f>
        <v>1255</v>
      </c>
      <c r="BW459" s="97">
        <f>VLOOKUP($B459,Table10[#All],HLOOKUP(BW$455,$B$2:$CE$6,5,FALSE),FALSE)</f>
        <v>1309.9000000000001</v>
      </c>
      <c r="BX459" s="97">
        <f>VLOOKUP($B459,Table10[#All],HLOOKUP(BX$455,$B$2:$CE$6,5,FALSE),FALSE)</f>
        <v>1382</v>
      </c>
      <c r="BY459" s="97">
        <f>VLOOKUP($B459,Table10[#All],HLOOKUP(BY$455,$B$2:$CE$6,5,FALSE),FALSE)</f>
        <v>1486.5</v>
      </c>
      <c r="BZ459" s="97">
        <f>VLOOKUP($B459,Table10[#All],HLOOKUP(BZ$455,$B$2:$CE$6,5,FALSE),FALSE)</f>
        <v>1763.7</v>
      </c>
      <c r="CA459" s="97">
        <f>VLOOKUP($B459,Table10[#All],HLOOKUP(CA$455,$B$2:$CE$6,5,FALSE),FALSE)</f>
        <v>2104.5</v>
      </c>
      <c r="CB459" s="97">
        <f>VLOOKUP($B459,Table10[#All],HLOOKUP(CB$455,$B$2:$CE$6,5,FALSE),FALSE)</f>
        <v>2189.5</v>
      </c>
      <c r="CC459" s="97">
        <f>VLOOKUP($B459,Table10[#All],HLOOKUP(CC$455,$B$2:$CE$6,5,FALSE),FALSE)</f>
        <v>2348.3000000000002</v>
      </c>
      <c r="CD459" s="97">
        <f>VLOOKUP($B459,Table10[#All],HLOOKUP(CD$455,$B$2:$CE$6,5,FALSE),FALSE)</f>
        <v>2592.5</v>
      </c>
      <c r="CE459" s="98">
        <f>VLOOKUP($B459,Table10[#All],HLOOKUP(CE$455,$B$2:$CE$6,5,FALSE),FALSE)</f>
        <v>2749.7</v>
      </c>
    </row>
    <row r="460" spans="2:83" ht="17.399999999999999" customHeight="1" x14ac:dyDescent="0.3">
      <c r="B460" s="33" t="str">
        <f t="shared" si="35"/>
        <v>E99</v>
      </c>
      <c r="C460" s="35" t="s">
        <v>29</v>
      </c>
      <c r="D460" s="34" t="s">
        <v>80</v>
      </c>
      <c r="E460" s="34">
        <v>99</v>
      </c>
      <c r="F460" s="35" t="s">
        <v>353</v>
      </c>
      <c r="G460" s="95">
        <f>VLOOKUP($B460,Table10[#All],HLOOKUP(G$455,$B$2:$CE$6,5,FALSE),FALSE)</f>
        <v>0</v>
      </c>
      <c r="H460" s="95">
        <f>VLOOKUP($B460,Table10[#All],HLOOKUP(H$455,$B$2:$CE$6,5,FALSE),FALSE)</f>
        <v>0</v>
      </c>
      <c r="I460" s="95">
        <f>VLOOKUP($B460,Table10[#All],HLOOKUP(I$455,$B$2:$CE$6,5,FALSE),FALSE)</f>
        <v>0</v>
      </c>
      <c r="J460" s="95">
        <f>VLOOKUP($B460,Table10[#All],HLOOKUP(J$455,$B$2:$CE$6,5,FALSE),FALSE)</f>
        <v>0</v>
      </c>
      <c r="K460" s="95">
        <f>VLOOKUP($B460,Table10[#All],HLOOKUP(K$455,$B$2:$CE$6,5,FALSE),FALSE)</f>
        <v>115.9</v>
      </c>
      <c r="L460" s="95">
        <f>VLOOKUP($B460,Table10[#All],HLOOKUP(L$455,$B$2:$CE$6,5,FALSE),FALSE)</f>
        <v>132.4</v>
      </c>
      <c r="M460" s="95">
        <f>VLOOKUP($B460,Table10[#All],HLOOKUP(M$455,$B$2:$CE$6,5,FALSE),FALSE)</f>
        <v>136.1</v>
      </c>
      <c r="N460" s="95">
        <f>VLOOKUP($B460,Table10[#All],HLOOKUP(N$455,$B$2:$CE$6,5,FALSE),FALSE)</f>
        <v>139.30000000000001</v>
      </c>
      <c r="O460" s="95">
        <f>VLOOKUP($B460,Table10[#All],HLOOKUP(O$455,$B$2:$CE$6,5,FALSE),FALSE)</f>
        <v>138.9</v>
      </c>
      <c r="P460" s="95">
        <f>VLOOKUP($B460,Table10[#All],HLOOKUP(P$455,$B$2:$CE$6,5,FALSE),FALSE)</f>
        <v>145.69999999999999</v>
      </c>
      <c r="Q460" s="95">
        <f>VLOOKUP($B460,Table10[#All],HLOOKUP(Q$455,$B$2:$CE$6,5,FALSE),FALSE)</f>
        <v>147.19999999999999</v>
      </c>
      <c r="R460" s="95">
        <f>VLOOKUP($B460,Table10[#All],HLOOKUP(R$455,$B$2:$CE$6,5,FALSE),FALSE)</f>
        <v>150.19999999999999</v>
      </c>
      <c r="S460" s="95">
        <f>VLOOKUP($B460,Table10[#All],HLOOKUP(S$455,$B$2:$CE$6,5,FALSE),FALSE)</f>
        <v>150.9</v>
      </c>
      <c r="T460" s="95">
        <f>VLOOKUP($B460,Table10[#All],HLOOKUP(T$455,$B$2:$CE$6,5,FALSE),FALSE)</f>
        <v>163</v>
      </c>
      <c r="U460" s="95">
        <f>VLOOKUP($B460,Table10[#All],HLOOKUP(U$455,$B$2:$CE$6,5,FALSE),FALSE)</f>
        <v>166.1</v>
      </c>
      <c r="V460" s="95">
        <f>VLOOKUP($B460,Table10[#All],HLOOKUP(V$455,$B$2:$CE$6,5,FALSE),FALSE)</f>
        <v>168.2</v>
      </c>
      <c r="W460" s="95">
        <f>VLOOKUP($B460,Table10[#All],HLOOKUP(W$455,$B$2:$CE$6,5,FALSE),FALSE)</f>
        <v>169.1</v>
      </c>
      <c r="X460" s="95">
        <f>VLOOKUP($B460,Table10[#All],HLOOKUP(X$455,$B$2:$CE$6,5,FALSE),FALSE)</f>
        <v>185.7</v>
      </c>
      <c r="Y460" s="95">
        <f>VLOOKUP($B460,Table10[#All],HLOOKUP(Y$455,$B$2:$CE$6,5,FALSE),FALSE)</f>
        <v>187.3</v>
      </c>
      <c r="Z460" s="95">
        <f>VLOOKUP($B460,Table10[#All],HLOOKUP(Z$455,$B$2:$CE$6,5,FALSE),FALSE)</f>
        <v>195.6</v>
      </c>
      <c r="AA460" s="95">
        <f>VLOOKUP($B460,Table10[#All],HLOOKUP(AA$455,$B$2:$CE$6,5,FALSE),FALSE)</f>
        <v>201.3</v>
      </c>
      <c r="AB460" s="95">
        <f>VLOOKUP($B460,Table10[#All],HLOOKUP(AB$455,$B$2:$CE$6,5,FALSE),FALSE)</f>
        <v>232.7</v>
      </c>
      <c r="AC460" s="95">
        <f>VLOOKUP($B460,Table10[#All],HLOOKUP(AC$455,$B$2:$CE$6,5,FALSE),FALSE)</f>
        <v>240.2</v>
      </c>
      <c r="AD460" s="95">
        <f>VLOOKUP($B460,Table10[#All],HLOOKUP(AD$455,$B$2:$CE$6,5,FALSE),FALSE)</f>
        <v>236.1</v>
      </c>
      <c r="AE460" s="95">
        <f>VLOOKUP($B460,Table10[#All],HLOOKUP(AE$455,$B$2:$CE$6,5,FALSE),FALSE)</f>
        <v>230.7</v>
      </c>
      <c r="AF460" s="95">
        <f>VLOOKUP($B460,Table10[#All],HLOOKUP(AF$455,$B$2:$CE$6,5,FALSE),FALSE)</f>
        <v>242.9</v>
      </c>
      <c r="AG460" s="95">
        <f>VLOOKUP($B460,Table10[#All],HLOOKUP(AG$455,$B$2:$CE$6,5,FALSE),FALSE)</f>
        <v>248</v>
      </c>
      <c r="AH460" s="95">
        <f>VLOOKUP($B460,Table10[#All],HLOOKUP(AH$455,$B$2:$CE$6,5,FALSE),FALSE)</f>
        <v>252.9</v>
      </c>
      <c r="AI460" s="95">
        <f>VLOOKUP($B460,Table10[#All],HLOOKUP(AI$455,$B$2:$CE$6,5,FALSE),FALSE)</f>
        <v>256.8</v>
      </c>
      <c r="AJ460" s="95">
        <f>VLOOKUP($B460,Table10[#All],HLOOKUP(AJ$455,$B$2:$CE$6,5,FALSE),FALSE)</f>
        <v>271.7</v>
      </c>
      <c r="AK460" s="95">
        <f>VLOOKUP($B460,Table10[#All],HLOOKUP(AK$455,$B$2:$CE$6,5,FALSE),FALSE)</f>
        <v>273.3</v>
      </c>
      <c r="AL460" s="95">
        <f>VLOOKUP($B460,Table10[#All],HLOOKUP(AL$455,$B$2:$CE$6,5,FALSE),FALSE)</f>
        <v>280.3</v>
      </c>
      <c r="AM460" s="95">
        <f>VLOOKUP($B460,Table10[#All],HLOOKUP(AM$455,$B$2:$CE$6,5,FALSE),FALSE)</f>
        <v>308.89999999999998</v>
      </c>
      <c r="AN460" s="95">
        <f>VLOOKUP($B460,Table10[#All],HLOOKUP(AN$455,$B$2:$CE$6,5,FALSE),FALSE)</f>
        <v>329.3</v>
      </c>
      <c r="AO460" s="95">
        <f>VLOOKUP($B460,Table10[#All],HLOOKUP(AO$455,$B$2:$CE$6,5,FALSE),FALSE)</f>
        <v>341.6</v>
      </c>
      <c r="AP460" s="95">
        <f>VLOOKUP($B460,Table10[#All],HLOOKUP(AP$455,$B$2:$CE$6,5,FALSE),FALSE)</f>
        <v>352.6</v>
      </c>
      <c r="AQ460" s="95">
        <f>VLOOKUP($B460,Table10[#All],HLOOKUP(AQ$455,$B$2:$CE$6,5,FALSE),FALSE)</f>
        <v>364.9</v>
      </c>
      <c r="AR460" s="95">
        <f>VLOOKUP($B460,Table10[#All],HLOOKUP(AR$455,$B$2:$CE$6,5,FALSE),FALSE)</f>
        <v>401.8</v>
      </c>
      <c r="AS460" s="95">
        <f>VLOOKUP($B460,Table10[#All],HLOOKUP(AS$455,$B$2:$CE$6,5,FALSE),FALSE)</f>
        <v>422.5</v>
      </c>
      <c r="AT460" s="95">
        <f>VLOOKUP($B460,Table10[#All],HLOOKUP(AT$455,$B$2:$CE$6,5,FALSE),FALSE)</f>
        <v>456.9</v>
      </c>
      <c r="AU460" s="95">
        <f>VLOOKUP($B460,Table10[#All],HLOOKUP(AU$455,$B$2:$CE$6,5,FALSE),FALSE)</f>
        <v>489.7</v>
      </c>
      <c r="AV460" s="95">
        <f>VLOOKUP($B460,Table10[#All],HLOOKUP(AV$455,$B$2:$CE$6,5,FALSE),FALSE)</f>
        <v>545.5</v>
      </c>
      <c r="AW460" s="95">
        <f>VLOOKUP($B460,Table10[#All],HLOOKUP(AW$455,$B$2:$CE$6,5,FALSE),FALSE)</f>
        <v>554.6</v>
      </c>
      <c r="AX460" s="95">
        <f>VLOOKUP($B460,Table10[#All],HLOOKUP(AX$455,$B$2:$CE$6,5,FALSE),FALSE)</f>
        <v>564.79999999999995</v>
      </c>
      <c r="AY460" s="95">
        <f>VLOOKUP($B460,Table10[#All],HLOOKUP(AY$455,$B$2:$CE$6,5,FALSE),FALSE)</f>
        <v>571</v>
      </c>
      <c r="AZ460" s="95">
        <f>VLOOKUP($B460,Table10[#All],HLOOKUP(AZ$455,$B$2:$CE$6,5,FALSE),FALSE)</f>
        <v>644.20000000000005</v>
      </c>
      <c r="BA460" s="95">
        <f>VLOOKUP($B460,Table10[#All],HLOOKUP(BA$455,$B$2:$CE$6,5,FALSE),FALSE)</f>
        <v>657</v>
      </c>
      <c r="BB460" s="95">
        <f>VLOOKUP($B460,Table10[#All],HLOOKUP(BB$455,$B$2:$CE$6,5,FALSE),FALSE)</f>
        <v>653.70000000000005</v>
      </c>
      <c r="BC460" s="95">
        <f>VLOOKUP($B460,Table10[#All],HLOOKUP(BC$455,$B$2:$CE$6,5,FALSE),FALSE)</f>
        <v>650.5</v>
      </c>
      <c r="BD460" s="95">
        <f>VLOOKUP($B460,Table10[#All],HLOOKUP(BD$455,$B$2:$CE$6,5,FALSE),FALSE)</f>
        <v>698.4</v>
      </c>
      <c r="BE460" s="95">
        <f>VLOOKUP($B460,Table10[#All],HLOOKUP(BE$455,$B$2:$CE$6,5,FALSE),FALSE)</f>
        <v>701.1</v>
      </c>
      <c r="BF460" s="95">
        <f>VLOOKUP($B460,Table10[#All],HLOOKUP(BF$455,$B$2:$CE$6,5,FALSE),FALSE)</f>
        <v>698.6</v>
      </c>
      <c r="BG460" s="95">
        <f>VLOOKUP($B460,Table10[#All],HLOOKUP(BG$455,$B$2:$CE$6,5,FALSE),FALSE)</f>
        <v>688.7</v>
      </c>
      <c r="BH460" s="95">
        <f>VLOOKUP($B460,Table10[#All],HLOOKUP(BH$455,$B$2:$CE$6,5,FALSE),FALSE)</f>
        <v>739.4</v>
      </c>
      <c r="BI460" s="95">
        <f>VLOOKUP($B460,Table10[#All],HLOOKUP(BI$455,$B$2:$CE$6,5,FALSE),FALSE)</f>
        <v>748.5</v>
      </c>
      <c r="BJ460" s="95">
        <f>VLOOKUP($B460,Table10[#All],HLOOKUP(BJ$455,$B$2:$CE$6,5,FALSE),FALSE)</f>
        <v>763.4</v>
      </c>
      <c r="BK460" s="95">
        <f>VLOOKUP($B460,Table10[#All],HLOOKUP(BK$455,$B$2:$CE$6,5,FALSE),FALSE)</f>
        <v>777.7</v>
      </c>
      <c r="BL460" s="95">
        <f>VLOOKUP($B460,Table10[#All],HLOOKUP(BL$455,$B$2:$CE$6,5,FALSE),FALSE)</f>
        <v>834.6</v>
      </c>
      <c r="BM460" s="95">
        <f>VLOOKUP($B460,Table10[#All],HLOOKUP(BM$455,$B$2:$CE$6,5,FALSE),FALSE)</f>
        <v>843.9</v>
      </c>
      <c r="BN460" s="95">
        <f>VLOOKUP($B460,Table10[#All],HLOOKUP(BN$455,$B$2:$CE$6,5,FALSE),FALSE)</f>
        <v>867.8</v>
      </c>
      <c r="BO460" s="95">
        <f>VLOOKUP($B460,Table10[#All],HLOOKUP(BO$455,$B$2:$CE$6,5,FALSE),FALSE)</f>
        <v>888.2</v>
      </c>
      <c r="BP460" s="95">
        <f>VLOOKUP($B460,Table10[#All],HLOOKUP(BP$455,$B$2:$CE$6,5,FALSE),FALSE)</f>
        <v>1011.3</v>
      </c>
      <c r="BQ460" s="95">
        <f>VLOOKUP($B460,Table10[#All],HLOOKUP(BQ$455,$B$2:$CE$6,5,FALSE),FALSE)</f>
        <v>1083.9000000000001</v>
      </c>
      <c r="BR460" s="95">
        <f>VLOOKUP($B460,Table10[#All],HLOOKUP(BR$455,$B$2:$CE$6,5,FALSE),FALSE)</f>
        <v>1133.2</v>
      </c>
      <c r="BS460" s="95">
        <f>VLOOKUP($B460,Table10[#All],HLOOKUP(BS$455,$B$2:$CE$6,5,FALSE),FALSE)</f>
        <v>1199.5</v>
      </c>
      <c r="BT460" s="95">
        <f>VLOOKUP($B460,Table10[#All],HLOOKUP(BT$455,$B$2:$CE$6,5,FALSE),FALSE)</f>
        <v>1224.7</v>
      </c>
      <c r="BU460" s="95">
        <f>VLOOKUP($B460,Table10[#All],HLOOKUP(BU$455,$B$2:$CE$6,5,FALSE),FALSE)</f>
        <v>1262.3</v>
      </c>
      <c r="BV460" s="95">
        <f>VLOOKUP($B460,Table10[#All],HLOOKUP(BV$455,$B$2:$CE$6,5,FALSE),FALSE)</f>
        <v>1505.7</v>
      </c>
      <c r="BW460" s="95">
        <f>VLOOKUP($B460,Table10[#All],HLOOKUP(BW$455,$B$2:$CE$6,5,FALSE),FALSE)</f>
        <v>1559.3</v>
      </c>
      <c r="BX460" s="95">
        <f>VLOOKUP($B460,Table10[#All],HLOOKUP(BX$455,$B$2:$CE$6,5,FALSE),FALSE)</f>
        <v>1604.2</v>
      </c>
      <c r="BY460" s="95">
        <f>VLOOKUP($B460,Table10[#All],HLOOKUP(BY$455,$B$2:$CE$6,5,FALSE),FALSE)</f>
        <v>1692</v>
      </c>
      <c r="BZ460" s="95">
        <f>VLOOKUP($B460,Table10[#All],HLOOKUP(BZ$455,$B$2:$CE$6,5,FALSE),FALSE)</f>
        <v>2037</v>
      </c>
      <c r="CA460" s="95">
        <f>VLOOKUP($B460,Table10[#All],HLOOKUP(CA$455,$B$2:$CE$6,5,FALSE),FALSE)</f>
        <v>2323.4</v>
      </c>
      <c r="CB460" s="95">
        <f>VLOOKUP($B460,Table10[#All],HLOOKUP(CB$455,$B$2:$CE$6,5,FALSE),FALSE)</f>
        <v>2379.4</v>
      </c>
      <c r="CC460" s="95">
        <f>VLOOKUP($B460,Table10[#All],HLOOKUP(CC$455,$B$2:$CE$6,5,FALSE),FALSE)</f>
        <v>2459.5</v>
      </c>
      <c r="CD460" s="95">
        <f>VLOOKUP($B460,Table10[#All],HLOOKUP(CD$455,$B$2:$CE$6,5,FALSE),FALSE)</f>
        <v>2708.5</v>
      </c>
      <c r="CE460" s="96">
        <f>VLOOKUP($B460,Table10[#All],HLOOKUP(CE$455,$B$2:$CE$6,5,FALSE),FALSE)</f>
        <v>2860</v>
      </c>
    </row>
    <row r="461" spans="2:83" ht="17.399999999999999" customHeight="1" x14ac:dyDescent="0.3">
      <c r="B461" s="36" t="str">
        <f t="shared" si="35"/>
        <v>F99</v>
      </c>
      <c r="C461" s="38" t="s">
        <v>40</v>
      </c>
      <c r="D461" s="37" t="s">
        <v>81</v>
      </c>
      <c r="E461" s="37">
        <v>99</v>
      </c>
      <c r="F461" s="38" t="s">
        <v>517</v>
      </c>
      <c r="G461" s="97">
        <f>VLOOKUP($B461,Table10[#All],HLOOKUP(G$455,$B$2:$CE$6,5,FALSE),FALSE)</f>
        <v>0</v>
      </c>
      <c r="H461" s="97">
        <f>VLOOKUP($B461,Table10[#All],HLOOKUP(H$455,$B$2:$CE$6,5,FALSE),FALSE)</f>
        <v>0</v>
      </c>
      <c r="I461" s="97">
        <f>VLOOKUP($B461,Table10[#All],HLOOKUP(I$455,$B$2:$CE$6,5,FALSE),FALSE)</f>
        <v>0</v>
      </c>
      <c r="J461" s="97">
        <f>VLOOKUP($B461,Table10[#All],HLOOKUP(J$455,$B$2:$CE$6,5,FALSE),FALSE)</f>
        <v>0</v>
      </c>
      <c r="K461" s="97">
        <f>VLOOKUP($B461,Table10[#All],HLOOKUP(K$455,$B$2:$CE$6,5,FALSE),FALSE)</f>
        <v>0</v>
      </c>
      <c r="L461" s="97">
        <f>VLOOKUP($B461,Table10[#All],HLOOKUP(L$455,$B$2:$CE$6,5,FALSE),FALSE)</f>
        <v>0</v>
      </c>
      <c r="M461" s="97">
        <f>VLOOKUP($B461,Table10[#All],HLOOKUP(M$455,$B$2:$CE$6,5,FALSE),FALSE)</f>
        <v>0</v>
      </c>
      <c r="N461" s="97">
        <f>VLOOKUP($B461,Table10[#All],HLOOKUP(N$455,$B$2:$CE$6,5,FALSE),FALSE)</f>
        <v>0</v>
      </c>
      <c r="O461" s="97">
        <f>VLOOKUP($B461,Table10[#All],HLOOKUP(O$455,$B$2:$CE$6,5,FALSE),FALSE)</f>
        <v>0</v>
      </c>
      <c r="P461" s="97">
        <f>VLOOKUP($B461,Table10[#All],HLOOKUP(P$455,$B$2:$CE$6,5,FALSE),FALSE)</f>
        <v>0</v>
      </c>
      <c r="Q461" s="97">
        <f>VLOOKUP($B461,Table10[#All],HLOOKUP(Q$455,$B$2:$CE$6,5,FALSE),FALSE)</f>
        <v>0</v>
      </c>
      <c r="R461" s="97">
        <f>VLOOKUP($B461,Table10[#All],HLOOKUP(R$455,$B$2:$CE$6,5,FALSE),FALSE)</f>
        <v>0</v>
      </c>
      <c r="S461" s="97">
        <f>VLOOKUP($B461,Table10[#All],HLOOKUP(S$455,$B$2:$CE$6,5,FALSE),FALSE)</f>
        <v>0</v>
      </c>
      <c r="T461" s="97">
        <f>VLOOKUP($B461,Table10[#All],HLOOKUP(T$455,$B$2:$CE$6,5,FALSE),FALSE)</f>
        <v>0</v>
      </c>
      <c r="U461" s="97">
        <f>VLOOKUP($B461,Table10[#All],HLOOKUP(U$455,$B$2:$CE$6,5,FALSE),FALSE)</f>
        <v>0</v>
      </c>
      <c r="V461" s="97">
        <f>VLOOKUP($B461,Table10[#All],HLOOKUP(V$455,$B$2:$CE$6,5,FALSE),FALSE)</f>
        <v>0</v>
      </c>
      <c r="W461" s="97">
        <f>VLOOKUP($B461,Table10[#All],HLOOKUP(W$455,$B$2:$CE$6,5,FALSE),FALSE)</f>
        <v>0</v>
      </c>
      <c r="X461" s="97">
        <f>VLOOKUP($B461,Table10[#All],HLOOKUP(X$455,$B$2:$CE$6,5,FALSE),FALSE)</f>
        <v>0</v>
      </c>
      <c r="Y461" s="97">
        <f>VLOOKUP($B461,Table10[#All],HLOOKUP(Y$455,$B$2:$CE$6,5,FALSE),FALSE)</f>
        <v>0</v>
      </c>
      <c r="Z461" s="97">
        <f>VLOOKUP($B461,Table10[#All],HLOOKUP(Z$455,$B$2:$CE$6,5,FALSE),FALSE)</f>
        <v>0</v>
      </c>
      <c r="AA461" s="97">
        <f>VLOOKUP($B461,Table10[#All],HLOOKUP(AA$455,$B$2:$CE$6,5,FALSE),FALSE)</f>
        <v>0</v>
      </c>
      <c r="AB461" s="97">
        <f>VLOOKUP($B461,Table10[#All],HLOOKUP(AB$455,$B$2:$CE$6,5,FALSE),FALSE)</f>
        <v>0</v>
      </c>
      <c r="AC461" s="97">
        <f>VLOOKUP($B461,Table10[#All],HLOOKUP(AC$455,$B$2:$CE$6,5,FALSE),FALSE)</f>
        <v>0</v>
      </c>
      <c r="AD461" s="97">
        <f>VLOOKUP($B461,Table10[#All],HLOOKUP(AD$455,$B$2:$CE$6,5,FALSE),FALSE)</f>
        <v>0</v>
      </c>
      <c r="AE461" s="97">
        <f>VLOOKUP($B461,Table10[#All],HLOOKUP(AE$455,$B$2:$CE$6,5,FALSE),FALSE)</f>
        <v>0</v>
      </c>
      <c r="AF461" s="97">
        <f>VLOOKUP($B461,Table10[#All],HLOOKUP(AF$455,$B$2:$CE$6,5,FALSE),FALSE)</f>
        <v>0</v>
      </c>
      <c r="AG461" s="97">
        <f>VLOOKUP($B461,Table10[#All],HLOOKUP(AG$455,$B$2:$CE$6,5,FALSE),FALSE)</f>
        <v>0</v>
      </c>
      <c r="AH461" s="97">
        <f>VLOOKUP($B461,Table10[#All],HLOOKUP(AH$455,$B$2:$CE$6,5,FALSE),FALSE)</f>
        <v>0</v>
      </c>
      <c r="AI461" s="97">
        <f>VLOOKUP($B461,Table10[#All],HLOOKUP(AI$455,$B$2:$CE$6,5,FALSE),FALSE)</f>
        <v>0</v>
      </c>
      <c r="AJ461" s="97">
        <f>VLOOKUP($B461,Table10[#All],HLOOKUP(AJ$455,$B$2:$CE$6,5,FALSE),FALSE)</f>
        <v>0</v>
      </c>
      <c r="AK461" s="97">
        <f>VLOOKUP($B461,Table10[#All],HLOOKUP(AK$455,$B$2:$CE$6,5,FALSE),FALSE)</f>
        <v>0</v>
      </c>
      <c r="AL461" s="97">
        <f>VLOOKUP($B461,Table10[#All],HLOOKUP(AL$455,$B$2:$CE$6,5,FALSE),FALSE)</f>
        <v>0</v>
      </c>
      <c r="AM461" s="97">
        <f>VLOOKUP($B461,Table10[#All],HLOOKUP(AM$455,$B$2:$CE$6,5,FALSE),FALSE)</f>
        <v>0</v>
      </c>
      <c r="AN461" s="97">
        <f>VLOOKUP($B461,Table10[#All],HLOOKUP(AN$455,$B$2:$CE$6,5,FALSE),FALSE)</f>
        <v>0</v>
      </c>
      <c r="AO461" s="97">
        <f>VLOOKUP($B461,Table10[#All],HLOOKUP(AO$455,$B$2:$CE$6,5,FALSE),FALSE)</f>
        <v>0</v>
      </c>
      <c r="AP461" s="97">
        <f>VLOOKUP($B461,Table10[#All],HLOOKUP(AP$455,$B$2:$CE$6,5,FALSE),FALSE)</f>
        <v>0</v>
      </c>
      <c r="AQ461" s="97">
        <f>VLOOKUP($B461,Table10[#All],HLOOKUP(AQ$455,$B$2:$CE$6,5,FALSE),FALSE)</f>
        <v>0</v>
      </c>
      <c r="AR461" s="97">
        <f>VLOOKUP($B461,Table10[#All],HLOOKUP(AR$455,$B$2:$CE$6,5,FALSE),FALSE)</f>
        <v>0</v>
      </c>
      <c r="AS461" s="97">
        <f>VLOOKUP($B461,Table10[#All],HLOOKUP(AS$455,$B$2:$CE$6,5,FALSE),FALSE)</f>
        <v>0</v>
      </c>
      <c r="AT461" s="97">
        <f>VLOOKUP($B461,Table10[#All],HLOOKUP(AT$455,$B$2:$CE$6,5,FALSE),FALSE)</f>
        <v>0</v>
      </c>
      <c r="AU461" s="97">
        <f>VLOOKUP($B461,Table10[#All],HLOOKUP(AU$455,$B$2:$CE$6,5,FALSE),FALSE)</f>
        <v>0</v>
      </c>
      <c r="AV461" s="97">
        <f>VLOOKUP($B461,Table10[#All],HLOOKUP(AV$455,$B$2:$CE$6,5,FALSE),FALSE)</f>
        <v>0</v>
      </c>
      <c r="AW461" s="97">
        <f>VLOOKUP($B461,Table10[#All],HLOOKUP(AW$455,$B$2:$CE$6,5,FALSE),FALSE)</f>
        <v>0</v>
      </c>
      <c r="AX461" s="97">
        <f>VLOOKUP($B461,Table10[#All],HLOOKUP(AX$455,$B$2:$CE$6,5,FALSE),FALSE)</f>
        <v>0</v>
      </c>
      <c r="AY461" s="97">
        <f>VLOOKUP($B461,Table10[#All],HLOOKUP(AY$455,$B$2:$CE$6,5,FALSE),FALSE)</f>
        <v>0</v>
      </c>
      <c r="AZ461" s="97">
        <f>VLOOKUP($B461,Table10[#All],HLOOKUP(AZ$455,$B$2:$CE$6,5,FALSE),FALSE)</f>
        <v>0</v>
      </c>
      <c r="BA461" s="97">
        <f>VLOOKUP($B461,Table10[#All],HLOOKUP(BA$455,$B$2:$CE$6,5,FALSE),FALSE)</f>
        <v>0</v>
      </c>
      <c r="BB461" s="97">
        <f>VLOOKUP($B461,Table10[#All],HLOOKUP(BB$455,$B$2:$CE$6,5,FALSE),FALSE)</f>
        <v>0</v>
      </c>
      <c r="BC461" s="97">
        <f>VLOOKUP($B461,Table10[#All],HLOOKUP(BC$455,$B$2:$CE$6,5,FALSE),FALSE)</f>
        <v>0</v>
      </c>
      <c r="BD461" s="97">
        <f>VLOOKUP($B461,Table10[#All],HLOOKUP(BD$455,$B$2:$CE$6,5,FALSE),FALSE)</f>
        <v>0</v>
      </c>
      <c r="BE461" s="97">
        <f>VLOOKUP($B461,Table10[#All],HLOOKUP(BE$455,$B$2:$CE$6,5,FALSE),FALSE)</f>
        <v>0</v>
      </c>
      <c r="BF461" s="97">
        <f>VLOOKUP($B461,Table10[#All],HLOOKUP(BF$455,$B$2:$CE$6,5,FALSE),FALSE)</f>
        <v>0</v>
      </c>
      <c r="BG461" s="97">
        <f>VLOOKUP($B461,Table10[#All],HLOOKUP(BG$455,$B$2:$CE$6,5,FALSE),FALSE)</f>
        <v>0</v>
      </c>
      <c r="BH461" s="97">
        <f>VLOOKUP($B461,Table10[#All],HLOOKUP(BH$455,$B$2:$CE$6,5,FALSE),FALSE)</f>
        <v>0</v>
      </c>
      <c r="BI461" s="97">
        <f>VLOOKUP($B461,Table10[#All],HLOOKUP(BI$455,$B$2:$CE$6,5,FALSE),FALSE)</f>
        <v>0</v>
      </c>
      <c r="BJ461" s="97">
        <f>VLOOKUP($B461,Table10[#All],HLOOKUP(BJ$455,$B$2:$CE$6,5,FALSE),FALSE)</f>
        <v>0</v>
      </c>
      <c r="BK461" s="97">
        <f>VLOOKUP($B461,Table10[#All],HLOOKUP(BK$455,$B$2:$CE$6,5,FALSE),FALSE)</f>
        <v>600</v>
      </c>
      <c r="BL461" s="97">
        <f>VLOOKUP($B461,Table10[#All],HLOOKUP(BL$455,$B$2:$CE$6,5,FALSE),FALSE)</f>
        <v>637.6</v>
      </c>
      <c r="BM461" s="97">
        <f>VLOOKUP($B461,Table10[#All],HLOOKUP(BM$455,$B$2:$CE$6,5,FALSE),FALSE)</f>
        <v>694.8</v>
      </c>
      <c r="BN461" s="97">
        <f>VLOOKUP($B461,Table10[#All],HLOOKUP(BN$455,$B$2:$CE$6,5,FALSE),FALSE)</f>
        <v>717.4</v>
      </c>
      <c r="BO461" s="97">
        <f>VLOOKUP($B461,Table10[#All],HLOOKUP(BO$455,$B$2:$CE$6,5,FALSE),FALSE)</f>
        <v>726</v>
      </c>
      <c r="BP461" s="97">
        <f>VLOOKUP($B461,Table10[#All],HLOOKUP(BP$455,$B$2:$CE$6,5,FALSE),FALSE)</f>
        <v>813.1</v>
      </c>
      <c r="BQ461" s="97">
        <f>VLOOKUP($B461,Table10[#All],HLOOKUP(BQ$455,$B$2:$CE$6,5,FALSE),FALSE)</f>
        <v>842.2</v>
      </c>
      <c r="BR461" s="97">
        <f>VLOOKUP($B461,Table10[#All],HLOOKUP(BR$455,$B$2:$CE$6,5,FALSE),FALSE)</f>
        <v>856.7</v>
      </c>
      <c r="BS461" s="97">
        <f>VLOOKUP($B461,Table10[#All],HLOOKUP(BS$455,$B$2:$CE$6,5,FALSE),FALSE)</f>
        <v>863.9</v>
      </c>
      <c r="BT461" s="97">
        <f>VLOOKUP($B461,Table10[#All],HLOOKUP(BT$455,$B$2:$CE$6,5,FALSE),FALSE)</f>
        <v>936</v>
      </c>
      <c r="BU461" s="97">
        <f>VLOOKUP($B461,Table10[#All],HLOOKUP(BU$455,$B$2:$CE$6,5,FALSE),FALSE)</f>
        <v>964.6</v>
      </c>
      <c r="BV461" s="97">
        <f>VLOOKUP($B461,Table10[#All],HLOOKUP(BV$455,$B$2:$CE$6,5,FALSE),FALSE)</f>
        <v>1138.2</v>
      </c>
      <c r="BW461" s="97">
        <f>VLOOKUP($B461,Table10[#All],HLOOKUP(BW$455,$B$2:$CE$6,5,FALSE),FALSE)</f>
        <v>1176.8</v>
      </c>
      <c r="BX461" s="97">
        <f>VLOOKUP($B461,Table10[#All],HLOOKUP(BX$455,$B$2:$CE$6,5,FALSE),FALSE)</f>
        <v>1199</v>
      </c>
      <c r="BY461" s="97">
        <f>VLOOKUP($B461,Table10[#All],HLOOKUP(BY$455,$B$2:$CE$6,5,FALSE),FALSE)</f>
        <v>1221.0999999999999</v>
      </c>
      <c r="BZ461" s="97">
        <f>VLOOKUP($B461,Table10[#All],HLOOKUP(BZ$455,$B$2:$CE$6,5,FALSE),FALSE)</f>
        <v>1457.2</v>
      </c>
      <c r="CA461" s="97">
        <f>VLOOKUP($B461,Table10[#All],HLOOKUP(CA$455,$B$2:$CE$6,5,FALSE),FALSE)</f>
        <v>1571.6</v>
      </c>
      <c r="CB461" s="97">
        <f>VLOOKUP($B461,Table10[#All],HLOOKUP(CB$455,$B$2:$CE$6,5,FALSE),FALSE)</f>
        <v>1591.6</v>
      </c>
      <c r="CC461" s="97">
        <f>VLOOKUP($B461,Table10[#All],HLOOKUP(CC$455,$B$2:$CE$6,5,FALSE),FALSE)</f>
        <v>1621.6</v>
      </c>
      <c r="CD461" s="97">
        <f>VLOOKUP($B461,Table10[#All],HLOOKUP(CD$455,$B$2:$CE$6,5,FALSE),FALSE)</f>
        <v>1939.9</v>
      </c>
      <c r="CE461" s="98">
        <f>VLOOKUP($B461,Table10[#All],HLOOKUP(CE$455,$B$2:$CE$6,5,FALSE),FALSE)</f>
        <v>2258.1</v>
      </c>
    </row>
    <row r="462" spans="2:83" ht="17.399999999999999" customHeight="1" x14ac:dyDescent="0.3">
      <c r="B462" s="33" t="str">
        <f t="shared" si="35"/>
        <v>G99</v>
      </c>
      <c r="C462" s="35" t="s">
        <v>30</v>
      </c>
      <c r="D462" s="34" t="s">
        <v>82</v>
      </c>
      <c r="E462" s="34">
        <v>99</v>
      </c>
      <c r="F462" s="35" t="s">
        <v>561</v>
      </c>
      <c r="G462" s="95">
        <f>VLOOKUP($B462,Table10[#All],HLOOKUP(G$455,$B$2:$CE$6,5,FALSE),FALSE)</f>
        <v>100</v>
      </c>
      <c r="H462" s="95">
        <f>VLOOKUP($B462,Table10[#All],HLOOKUP(H$455,$B$2:$CE$6,5,FALSE),FALSE)</f>
        <v>108.5</v>
      </c>
      <c r="I462" s="95">
        <f>VLOOKUP($B462,Table10[#All],HLOOKUP(I$455,$B$2:$CE$6,5,FALSE),FALSE)</f>
        <v>111.8</v>
      </c>
      <c r="J462" s="95">
        <f>VLOOKUP($B462,Table10[#All],HLOOKUP(J$455,$B$2:$CE$6,5,FALSE),FALSE)</f>
        <v>113.9</v>
      </c>
      <c r="K462" s="95">
        <f>VLOOKUP($B462,Table10[#All],HLOOKUP(K$455,$B$2:$CE$6,5,FALSE),FALSE)</f>
        <v>117.9</v>
      </c>
      <c r="L462" s="95">
        <f>VLOOKUP($B462,Table10[#All],HLOOKUP(L$455,$B$2:$CE$6,5,FALSE),FALSE)</f>
        <v>136.69999999999999</v>
      </c>
      <c r="M462" s="95">
        <f>VLOOKUP($B462,Table10[#All],HLOOKUP(M$455,$B$2:$CE$6,5,FALSE),FALSE)</f>
        <v>140.19999999999999</v>
      </c>
      <c r="N462" s="95">
        <f>VLOOKUP($B462,Table10[#All],HLOOKUP(N$455,$B$2:$CE$6,5,FALSE),FALSE)</f>
        <v>142.6</v>
      </c>
      <c r="O462" s="95">
        <f>VLOOKUP($B462,Table10[#All],HLOOKUP(O$455,$B$2:$CE$6,5,FALSE),FALSE)</f>
        <v>142.30000000000001</v>
      </c>
      <c r="P462" s="95">
        <f>VLOOKUP($B462,Table10[#All],HLOOKUP(P$455,$B$2:$CE$6,5,FALSE),FALSE)</f>
        <v>148.6</v>
      </c>
      <c r="Q462" s="95">
        <f>VLOOKUP($B462,Table10[#All],HLOOKUP(Q$455,$B$2:$CE$6,5,FALSE),FALSE)</f>
        <v>150.5</v>
      </c>
      <c r="R462" s="95">
        <f>VLOOKUP($B462,Table10[#All],HLOOKUP(R$455,$B$2:$CE$6,5,FALSE),FALSE)</f>
        <v>153.69999999999999</v>
      </c>
      <c r="S462" s="95">
        <f>VLOOKUP($B462,Table10[#All],HLOOKUP(S$455,$B$2:$CE$6,5,FALSE),FALSE)</f>
        <v>154.69999999999999</v>
      </c>
      <c r="T462" s="95">
        <f>VLOOKUP($B462,Table10[#All],HLOOKUP(T$455,$B$2:$CE$6,5,FALSE),FALSE)</f>
        <v>165.7</v>
      </c>
      <c r="U462" s="95">
        <f>VLOOKUP($B462,Table10[#All],HLOOKUP(U$455,$B$2:$CE$6,5,FALSE),FALSE)</f>
        <v>168.5</v>
      </c>
      <c r="V462" s="95">
        <f>VLOOKUP($B462,Table10[#All],HLOOKUP(V$455,$B$2:$CE$6,5,FALSE),FALSE)</f>
        <v>170.9</v>
      </c>
      <c r="W462" s="95">
        <f>VLOOKUP($B462,Table10[#All],HLOOKUP(W$455,$B$2:$CE$6,5,FALSE),FALSE)</f>
        <v>171.5</v>
      </c>
      <c r="X462" s="95">
        <f>VLOOKUP($B462,Table10[#All],HLOOKUP(X$455,$B$2:$CE$6,5,FALSE),FALSE)</f>
        <v>186.9</v>
      </c>
      <c r="Y462" s="95">
        <f>VLOOKUP($B462,Table10[#All],HLOOKUP(Y$455,$B$2:$CE$6,5,FALSE),FALSE)</f>
        <v>188.4</v>
      </c>
      <c r="Z462" s="95">
        <f>VLOOKUP($B462,Table10[#All],HLOOKUP(Z$455,$B$2:$CE$6,5,FALSE),FALSE)</f>
        <v>196.7</v>
      </c>
      <c r="AA462" s="95">
        <f>VLOOKUP($B462,Table10[#All],HLOOKUP(AA$455,$B$2:$CE$6,5,FALSE),FALSE)</f>
        <v>203.4</v>
      </c>
      <c r="AB462" s="95">
        <f>VLOOKUP($B462,Table10[#All],HLOOKUP(AB$455,$B$2:$CE$6,5,FALSE),FALSE)</f>
        <v>228.5</v>
      </c>
      <c r="AC462" s="95">
        <f>VLOOKUP($B462,Table10[#All],HLOOKUP(AC$455,$B$2:$CE$6,5,FALSE),FALSE)</f>
        <v>235.7</v>
      </c>
      <c r="AD462" s="95">
        <f>VLOOKUP($B462,Table10[#All],HLOOKUP(AD$455,$B$2:$CE$6,5,FALSE),FALSE)</f>
        <v>231.9</v>
      </c>
      <c r="AE462" s="95">
        <f>VLOOKUP($B462,Table10[#All],HLOOKUP(AE$455,$B$2:$CE$6,5,FALSE),FALSE)</f>
        <v>229.2</v>
      </c>
      <c r="AF462" s="95">
        <f>VLOOKUP($B462,Table10[#All],HLOOKUP(AF$455,$B$2:$CE$6,5,FALSE),FALSE)</f>
        <v>238.3</v>
      </c>
      <c r="AG462" s="95">
        <f>VLOOKUP($B462,Table10[#All],HLOOKUP(AG$455,$B$2:$CE$6,5,FALSE),FALSE)</f>
        <v>241.7</v>
      </c>
      <c r="AH462" s="95">
        <f>VLOOKUP($B462,Table10[#All],HLOOKUP(AH$455,$B$2:$CE$6,5,FALSE),FALSE)</f>
        <v>243.9</v>
      </c>
      <c r="AI462" s="95">
        <f>VLOOKUP($B462,Table10[#All],HLOOKUP(AI$455,$B$2:$CE$6,5,FALSE),FALSE)</f>
        <v>247.2</v>
      </c>
      <c r="AJ462" s="95">
        <f>VLOOKUP($B462,Table10[#All],HLOOKUP(AJ$455,$B$2:$CE$6,5,FALSE),FALSE)</f>
        <v>263.60000000000002</v>
      </c>
      <c r="AK462" s="95">
        <f>VLOOKUP($B462,Table10[#All],HLOOKUP(AK$455,$B$2:$CE$6,5,FALSE),FALSE)</f>
        <v>265.2</v>
      </c>
      <c r="AL462" s="95">
        <f>VLOOKUP($B462,Table10[#All],HLOOKUP(AL$455,$B$2:$CE$6,5,FALSE),FALSE)</f>
        <v>268.8</v>
      </c>
      <c r="AM462" s="95">
        <f>VLOOKUP($B462,Table10[#All],HLOOKUP(AM$455,$B$2:$CE$6,5,FALSE),FALSE)</f>
        <v>306.8</v>
      </c>
      <c r="AN462" s="95">
        <f>VLOOKUP($B462,Table10[#All],HLOOKUP(AN$455,$B$2:$CE$6,5,FALSE),FALSE)</f>
        <v>318.8</v>
      </c>
      <c r="AO462" s="95">
        <f>VLOOKUP($B462,Table10[#All],HLOOKUP(AO$455,$B$2:$CE$6,5,FALSE),FALSE)</f>
        <v>330.4</v>
      </c>
      <c r="AP462" s="95">
        <f>VLOOKUP($B462,Table10[#All],HLOOKUP(AP$455,$B$2:$CE$6,5,FALSE),FALSE)</f>
        <v>344.9</v>
      </c>
      <c r="AQ462" s="95">
        <f>VLOOKUP($B462,Table10[#All],HLOOKUP(AQ$455,$B$2:$CE$6,5,FALSE),FALSE)</f>
        <v>362.3</v>
      </c>
      <c r="AR462" s="95">
        <f>VLOOKUP($B462,Table10[#All],HLOOKUP(AR$455,$B$2:$CE$6,5,FALSE),FALSE)</f>
        <v>395.8</v>
      </c>
      <c r="AS462" s="95">
        <f>VLOOKUP($B462,Table10[#All],HLOOKUP(AS$455,$B$2:$CE$6,5,FALSE),FALSE)</f>
        <v>421.6</v>
      </c>
      <c r="AT462" s="95">
        <f>VLOOKUP($B462,Table10[#All],HLOOKUP(AT$455,$B$2:$CE$6,5,FALSE),FALSE)</f>
        <v>464.4</v>
      </c>
      <c r="AU462" s="95">
        <f>VLOOKUP($B462,Table10[#All],HLOOKUP(AU$455,$B$2:$CE$6,5,FALSE),FALSE)</f>
        <v>483.4</v>
      </c>
      <c r="AV462" s="95">
        <f>VLOOKUP($B462,Table10[#All],HLOOKUP(AV$455,$B$2:$CE$6,5,FALSE),FALSE)</f>
        <v>526</v>
      </c>
      <c r="AW462" s="95">
        <f>VLOOKUP($B462,Table10[#All],HLOOKUP(AW$455,$B$2:$CE$6,5,FALSE),FALSE)</f>
        <v>536.9</v>
      </c>
      <c r="AX462" s="95">
        <f>VLOOKUP($B462,Table10[#All],HLOOKUP(AX$455,$B$2:$CE$6,5,FALSE),FALSE)</f>
        <v>548.29999999999995</v>
      </c>
      <c r="AY462" s="95">
        <f>VLOOKUP($B462,Table10[#All],HLOOKUP(AY$455,$B$2:$CE$6,5,FALSE),FALSE)</f>
        <v>555</v>
      </c>
      <c r="AZ462" s="95">
        <f>VLOOKUP($B462,Table10[#All],HLOOKUP(AZ$455,$B$2:$CE$6,5,FALSE),FALSE)</f>
        <v>616.29999999999995</v>
      </c>
      <c r="BA462" s="95">
        <f>VLOOKUP($B462,Table10[#All],HLOOKUP(BA$455,$B$2:$CE$6,5,FALSE),FALSE)</f>
        <v>632</v>
      </c>
      <c r="BB462" s="95">
        <f>VLOOKUP($B462,Table10[#All],HLOOKUP(BB$455,$B$2:$CE$6,5,FALSE),FALSE)</f>
        <v>637.79999999999995</v>
      </c>
      <c r="BC462" s="95">
        <f>VLOOKUP($B462,Table10[#All],HLOOKUP(BC$455,$B$2:$CE$6,5,FALSE),FALSE)</f>
        <v>640.6</v>
      </c>
      <c r="BD462" s="95">
        <f>VLOOKUP($B462,Table10[#All],HLOOKUP(BD$455,$B$2:$CE$6,5,FALSE),FALSE)</f>
        <v>680.1</v>
      </c>
      <c r="BE462" s="95">
        <f>VLOOKUP($B462,Table10[#All],HLOOKUP(BE$455,$B$2:$CE$6,5,FALSE),FALSE)</f>
        <v>683.4</v>
      </c>
      <c r="BF462" s="95">
        <f>VLOOKUP($B462,Table10[#All],HLOOKUP(BF$455,$B$2:$CE$6,5,FALSE),FALSE)</f>
        <v>683.1</v>
      </c>
      <c r="BG462" s="95">
        <f>VLOOKUP($B462,Table10[#All],HLOOKUP(BG$455,$B$2:$CE$6,5,FALSE),FALSE)</f>
        <v>680</v>
      </c>
      <c r="BH462" s="95">
        <f>VLOOKUP($B462,Table10[#All],HLOOKUP(BH$455,$B$2:$CE$6,5,FALSE),FALSE)</f>
        <v>720.9</v>
      </c>
      <c r="BI462" s="95">
        <f>VLOOKUP($B462,Table10[#All],HLOOKUP(BI$455,$B$2:$CE$6,5,FALSE),FALSE)</f>
        <v>728.6</v>
      </c>
      <c r="BJ462" s="95">
        <f>VLOOKUP($B462,Table10[#All],HLOOKUP(BJ$455,$B$2:$CE$6,5,FALSE),FALSE)</f>
        <v>739.6</v>
      </c>
      <c r="BK462" s="95">
        <f>VLOOKUP($B462,Table10[#All],HLOOKUP(BK$455,$B$2:$CE$6,5,FALSE),FALSE)</f>
        <v>746.5</v>
      </c>
      <c r="BL462" s="95">
        <f>VLOOKUP($B462,Table10[#All],HLOOKUP(BL$455,$B$2:$CE$6,5,FALSE),FALSE)</f>
        <v>797.8</v>
      </c>
      <c r="BM462" s="95">
        <f>VLOOKUP($B462,Table10[#All],HLOOKUP(BM$455,$B$2:$CE$6,5,FALSE),FALSE)</f>
        <v>807.7</v>
      </c>
      <c r="BN462" s="95">
        <f>VLOOKUP($B462,Table10[#All],HLOOKUP(BN$455,$B$2:$CE$6,5,FALSE),FALSE)</f>
        <v>826.1</v>
      </c>
      <c r="BO462" s="95">
        <f>VLOOKUP($B462,Table10[#All],HLOOKUP(BO$455,$B$2:$CE$6,5,FALSE),FALSE)</f>
        <v>838.1</v>
      </c>
      <c r="BP462" s="95">
        <f>VLOOKUP($B462,Table10[#All],HLOOKUP(BP$455,$B$2:$CE$6,5,FALSE),FALSE)</f>
        <v>944.5</v>
      </c>
      <c r="BQ462" s="95">
        <f>VLOOKUP($B462,Table10[#All],HLOOKUP(BQ$455,$B$2:$CE$6,5,FALSE),FALSE)</f>
        <v>1032.2</v>
      </c>
      <c r="BR462" s="95">
        <f>VLOOKUP($B462,Table10[#All],HLOOKUP(BR$455,$B$2:$CE$6,5,FALSE),FALSE)</f>
        <v>1086.7</v>
      </c>
      <c r="BS462" s="95">
        <f>VLOOKUP($B462,Table10[#All],HLOOKUP(BS$455,$B$2:$CE$6,5,FALSE),FALSE)</f>
        <v>1128.8</v>
      </c>
      <c r="BT462" s="95">
        <f>VLOOKUP($B462,Table10[#All],HLOOKUP(BT$455,$B$2:$CE$6,5,FALSE),FALSE)</f>
        <v>1142.7</v>
      </c>
      <c r="BU462" s="95">
        <f>VLOOKUP($B462,Table10[#All],HLOOKUP(BU$455,$B$2:$CE$6,5,FALSE),FALSE)</f>
        <v>1180.7</v>
      </c>
      <c r="BV462" s="95">
        <f>VLOOKUP($B462,Table10[#All],HLOOKUP(BV$455,$B$2:$CE$6,5,FALSE),FALSE)</f>
        <v>1379.3</v>
      </c>
      <c r="BW462" s="95">
        <f>VLOOKUP($B462,Table10[#All],HLOOKUP(BW$455,$B$2:$CE$6,5,FALSE),FALSE)</f>
        <v>1448.7</v>
      </c>
      <c r="BX462" s="95">
        <f>VLOOKUP($B462,Table10[#All],HLOOKUP(BX$455,$B$2:$CE$6,5,FALSE),FALSE)</f>
        <v>1513.5</v>
      </c>
      <c r="BY462" s="95">
        <f>VLOOKUP($B462,Table10[#All],HLOOKUP(BY$455,$B$2:$CE$6,5,FALSE),FALSE)</f>
        <v>1594.9</v>
      </c>
      <c r="BZ462" s="95">
        <f>VLOOKUP($B462,Table10[#All],HLOOKUP(BZ$455,$B$2:$CE$6,5,FALSE),FALSE)</f>
        <v>1912.3</v>
      </c>
      <c r="CA462" s="95">
        <f>VLOOKUP($B462,Table10[#All],HLOOKUP(CA$455,$B$2:$CE$6,5,FALSE),FALSE)</f>
        <v>2226</v>
      </c>
      <c r="CB462" s="95">
        <f>VLOOKUP($B462,Table10[#All],HLOOKUP(CB$455,$B$2:$CE$6,5,FALSE),FALSE)</f>
        <v>2301.9</v>
      </c>
      <c r="CC462" s="95">
        <f>VLOOKUP($B462,Table10[#All],HLOOKUP(CC$455,$B$2:$CE$6,5,FALSE),FALSE)</f>
        <v>2437.6</v>
      </c>
      <c r="CD462" s="95">
        <f>VLOOKUP($B462,Table10[#All],HLOOKUP(CD$455,$B$2:$CE$6,5,FALSE),FALSE)</f>
        <v>2681.4</v>
      </c>
      <c r="CE462" s="96">
        <f>VLOOKUP($B462,Table10[#All],HLOOKUP(CE$455,$B$2:$CE$6,5,FALSE),FALSE)</f>
        <v>2836.6</v>
      </c>
    </row>
    <row r="463" spans="2:83" ht="17.399999999999999" customHeight="1" x14ac:dyDescent="0.3">
      <c r="B463" s="36" t="str">
        <f t="shared" si="35"/>
        <v>H99</v>
      </c>
      <c r="C463" s="38" t="s">
        <v>31</v>
      </c>
      <c r="D463" s="37" t="s">
        <v>83</v>
      </c>
      <c r="E463" s="37">
        <v>99</v>
      </c>
      <c r="F463" s="38" t="s">
        <v>562</v>
      </c>
      <c r="G463" s="97">
        <f>VLOOKUP($B463,Table10[#All],HLOOKUP(G$455,$B$2:$CE$6,5,FALSE),FALSE)</f>
        <v>100</v>
      </c>
      <c r="H463" s="97">
        <f>VLOOKUP($B463,Table10[#All],HLOOKUP(H$455,$B$2:$CE$6,5,FALSE),FALSE)</f>
        <v>108.5</v>
      </c>
      <c r="I463" s="97">
        <f>VLOOKUP($B463,Table10[#All],HLOOKUP(I$455,$B$2:$CE$6,5,FALSE),FALSE)</f>
        <v>111.3</v>
      </c>
      <c r="J463" s="97">
        <f>VLOOKUP($B463,Table10[#All],HLOOKUP(J$455,$B$2:$CE$6,5,FALSE),FALSE)</f>
        <v>113.4</v>
      </c>
      <c r="K463" s="97">
        <f>VLOOKUP($B463,Table10[#All],HLOOKUP(K$455,$B$2:$CE$6,5,FALSE),FALSE)</f>
        <v>117.3</v>
      </c>
      <c r="L463" s="97">
        <f>VLOOKUP($B463,Table10[#All],HLOOKUP(L$455,$B$2:$CE$6,5,FALSE),FALSE)</f>
        <v>135.5</v>
      </c>
      <c r="M463" s="97">
        <f>VLOOKUP($B463,Table10[#All],HLOOKUP(M$455,$B$2:$CE$6,5,FALSE),FALSE)</f>
        <v>139.1</v>
      </c>
      <c r="N463" s="97">
        <f>VLOOKUP($B463,Table10[#All],HLOOKUP(N$455,$B$2:$CE$6,5,FALSE),FALSE)</f>
        <v>141.69999999999999</v>
      </c>
      <c r="O463" s="97">
        <f>VLOOKUP($B463,Table10[#All],HLOOKUP(O$455,$B$2:$CE$6,5,FALSE),FALSE)</f>
        <v>140.9</v>
      </c>
      <c r="P463" s="97">
        <f>VLOOKUP($B463,Table10[#All],HLOOKUP(P$455,$B$2:$CE$6,5,FALSE),FALSE)</f>
        <v>147.19999999999999</v>
      </c>
      <c r="Q463" s="97">
        <f>VLOOKUP($B463,Table10[#All],HLOOKUP(Q$455,$B$2:$CE$6,5,FALSE),FALSE)</f>
        <v>148.5</v>
      </c>
      <c r="R463" s="97">
        <f>VLOOKUP($B463,Table10[#All],HLOOKUP(R$455,$B$2:$CE$6,5,FALSE),FALSE)</f>
        <v>150.9</v>
      </c>
      <c r="S463" s="97">
        <f>VLOOKUP($B463,Table10[#All],HLOOKUP(S$455,$B$2:$CE$6,5,FALSE),FALSE)</f>
        <v>151.80000000000001</v>
      </c>
      <c r="T463" s="97">
        <f>VLOOKUP($B463,Table10[#All],HLOOKUP(T$455,$B$2:$CE$6,5,FALSE),FALSE)</f>
        <v>163.80000000000001</v>
      </c>
      <c r="U463" s="97">
        <f>VLOOKUP($B463,Table10[#All],HLOOKUP(U$455,$B$2:$CE$6,5,FALSE),FALSE)</f>
        <v>167.6</v>
      </c>
      <c r="V463" s="97">
        <f>VLOOKUP($B463,Table10[#All],HLOOKUP(V$455,$B$2:$CE$6,5,FALSE),FALSE)</f>
        <v>169.9</v>
      </c>
      <c r="W463" s="97">
        <f>VLOOKUP($B463,Table10[#All],HLOOKUP(W$455,$B$2:$CE$6,5,FALSE),FALSE)</f>
        <v>170.5</v>
      </c>
      <c r="X463" s="97">
        <f>VLOOKUP($B463,Table10[#All],HLOOKUP(X$455,$B$2:$CE$6,5,FALSE),FALSE)</f>
        <v>186.7</v>
      </c>
      <c r="Y463" s="97">
        <f>VLOOKUP($B463,Table10[#All],HLOOKUP(Y$455,$B$2:$CE$6,5,FALSE),FALSE)</f>
        <v>187.6</v>
      </c>
      <c r="Z463" s="97">
        <f>VLOOKUP($B463,Table10[#All],HLOOKUP(Z$455,$B$2:$CE$6,5,FALSE),FALSE)</f>
        <v>197.3</v>
      </c>
      <c r="AA463" s="97">
        <f>VLOOKUP($B463,Table10[#All],HLOOKUP(AA$455,$B$2:$CE$6,5,FALSE),FALSE)</f>
        <v>203.7</v>
      </c>
      <c r="AB463" s="97">
        <f>VLOOKUP($B463,Table10[#All],HLOOKUP(AB$455,$B$2:$CE$6,5,FALSE),FALSE)</f>
        <v>239.1</v>
      </c>
      <c r="AC463" s="97">
        <f>VLOOKUP($B463,Table10[#All],HLOOKUP(AC$455,$B$2:$CE$6,5,FALSE),FALSE)</f>
        <v>246</v>
      </c>
      <c r="AD463" s="97">
        <f>VLOOKUP($B463,Table10[#All],HLOOKUP(AD$455,$B$2:$CE$6,5,FALSE),FALSE)</f>
        <v>239.8</v>
      </c>
      <c r="AE463" s="97">
        <f>VLOOKUP($B463,Table10[#All],HLOOKUP(AE$455,$B$2:$CE$6,5,FALSE),FALSE)</f>
        <v>236.3</v>
      </c>
      <c r="AF463" s="97">
        <f>VLOOKUP($B463,Table10[#All],HLOOKUP(AF$455,$B$2:$CE$6,5,FALSE),FALSE)</f>
        <v>247.5</v>
      </c>
      <c r="AG463" s="97">
        <f>VLOOKUP($B463,Table10[#All],HLOOKUP(AG$455,$B$2:$CE$6,5,FALSE),FALSE)</f>
        <v>250.8</v>
      </c>
      <c r="AH463" s="97">
        <f>VLOOKUP($B463,Table10[#All],HLOOKUP(AH$455,$B$2:$CE$6,5,FALSE),FALSE)</f>
        <v>253.7</v>
      </c>
      <c r="AI463" s="97">
        <f>VLOOKUP($B463,Table10[#All],HLOOKUP(AI$455,$B$2:$CE$6,5,FALSE),FALSE)</f>
        <v>258.3</v>
      </c>
      <c r="AJ463" s="97">
        <f>VLOOKUP($B463,Table10[#All],HLOOKUP(AJ$455,$B$2:$CE$6,5,FALSE),FALSE)</f>
        <v>275.3</v>
      </c>
      <c r="AK463" s="97">
        <f>VLOOKUP($B463,Table10[#All],HLOOKUP(AK$455,$B$2:$CE$6,5,FALSE),FALSE)</f>
        <v>277.3</v>
      </c>
      <c r="AL463" s="97">
        <f>VLOOKUP($B463,Table10[#All],HLOOKUP(AL$455,$B$2:$CE$6,5,FALSE),FALSE)</f>
        <v>282.89999999999998</v>
      </c>
      <c r="AM463" s="97">
        <f>VLOOKUP($B463,Table10[#All],HLOOKUP(AM$455,$B$2:$CE$6,5,FALSE),FALSE)</f>
        <v>310.3</v>
      </c>
      <c r="AN463" s="97">
        <f>VLOOKUP($B463,Table10[#All],HLOOKUP(AN$455,$B$2:$CE$6,5,FALSE),FALSE)</f>
        <v>328.2</v>
      </c>
      <c r="AO463" s="97">
        <f>VLOOKUP($B463,Table10[#All],HLOOKUP(AO$455,$B$2:$CE$6,5,FALSE),FALSE)</f>
        <v>338</v>
      </c>
      <c r="AP463" s="97">
        <f>VLOOKUP($B463,Table10[#All],HLOOKUP(AP$455,$B$2:$CE$6,5,FALSE),FALSE)</f>
        <v>355.5</v>
      </c>
      <c r="AQ463" s="97">
        <f>VLOOKUP($B463,Table10[#All],HLOOKUP(AQ$455,$B$2:$CE$6,5,FALSE),FALSE)</f>
        <v>371.4</v>
      </c>
      <c r="AR463" s="97">
        <f>VLOOKUP($B463,Table10[#All],HLOOKUP(AR$455,$B$2:$CE$6,5,FALSE),FALSE)</f>
        <v>408.9</v>
      </c>
      <c r="AS463" s="97">
        <f>VLOOKUP($B463,Table10[#All],HLOOKUP(AS$455,$B$2:$CE$6,5,FALSE),FALSE)</f>
        <v>436.7</v>
      </c>
      <c r="AT463" s="97">
        <f>VLOOKUP($B463,Table10[#All],HLOOKUP(AT$455,$B$2:$CE$6,5,FALSE),FALSE)</f>
        <v>472.3</v>
      </c>
      <c r="AU463" s="97">
        <f>VLOOKUP($B463,Table10[#All],HLOOKUP(AU$455,$B$2:$CE$6,5,FALSE),FALSE)</f>
        <v>493</v>
      </c>
      <c r="AV463" s="97">
        <f>VLOOKUP($B463,Table10[#All],HLOOKUP(AV$455,$B$2:$CE$6,5,FALSE),FALSE)</f>
        <v>537.79999999999995</v>
      </c>
      <c r="AW463" s="97">
        <f>VLOOKUP($B463,Table10[#All],HLOOKUP(AW$455,$B$2:$CE$6,5,FALSE),FALSE)</f>
        <v>547.20000000000005</v>
      </c>
      <c r="AX463" s="97">
        <f>VLOOKUP($B463,Table10[#All],HLOOKUP(AX$455,$B$2:$CE$6,5,FALSE),FALSE)</f>
        <v>557.79999999999995</v>
      </c>
      <c r="AY463" s="97">
        <f>VLOOKUP($B463,Table10[#All],HLOOKUP(AY$455,$B$2:$CE$6,5,FALSE),FALSE)</f>
        <v>564.1</v>
      </c>
      <c r="AZ463" s="97">
        <f>VLOOKUP($B463,Table10[#All],HLOOKUP(AZ$455,$B$2:$CE$6,5,FALSE),FALSE)</f>
        <v>631.5</v>
      </c>
      <c r="BA463" s="97">
        <f>VLOOKUP($B463,Table10[#All],HLOOKUP(BA$455,$B$2:$CE$6,5,FALSE),FALSE)</f>
        <v>643.6</v>
      </c>
      <c r="BB463" s="97">
        <f>VLOOKUP($B463,Table10[#All],HLOOKUP(BB$455,$B$2:$CE$6,5,FALSE),FALSE)</f>
        <v>647.4</v>
      </c>
      <c r="BC463" s="97">
        <f>VLOOKUP($B463,Table10[#All],HLOOKUP(BC$455,$B$2:$CE$6,5,FALSE),FALSE)</f>
        <v>649.6</v>
      </c>
      <c r="BD463" s="97">
        <f>VLOOKUP($B463,Table10[#All],HLOOKUP(BD$455,$B$2:$CE$6,5,FALSE),FALSE)</f>
        <v>692.9</v>
      </c>
      <c r="BE463" s="97">
        <f>VLOOKUP($B463,Table10[#All],HLOOKUP(BE$455,$B$2:$CE$6,5,FALSE),FALSE)</f>
        <v>696.1</v>
      </c>
      <c r="BF463" s="97">
        <f>VLOOKUP($B463,Table10[#All],HLOOKUP(BF$455,$B$2:$CE$6,5,FALSE),FALSE)</f>
        <v>692.4</v>
      </c>
      <c r="BG463" s="97">
        <f>VLOOKUP($B463,Table10[#All],HLOOKUP(BG$455,$B$2:$CE$6,5,FALSE),FALSE)</f>
        <v>680.7</v>
      </c>
      <c r="BH463" s="97">
        <f>VLOOKUP($B463,Table10[#All],HLOOKUP(BH$455,$B$2:$CE$6,5,FALSE),FALSE)</f>
        <v>728.4</v>
      </c>
      <c r="BI463" s="97">
        <f>VLOOKUP($B463,Table10[#All],HLOOKUP(BI$455,$B$2:$CE$6,5,FALSE),FALSE)</f>
        <v>737.9</v>
      </c>
      <c r="BJ463" s="97">
        <f>VLOOKUP($B463,Table10[#All],HLOOKUP(BJ$455,$B$2:$CE$6,5,FALSE),FALSE)</f>
        <v>751.2</v>
      </c>
      <c r="BK463" s="97">
        <f>VLOOKUP($B463,Table10[#All],HLOOKUP(BK$455,$B$2:$CE$6,5,FALSE),FALSE)</f>
        <v>761.3</v>
      </c>
      <c r="BL463" s="97">
        <f>VLOOKUP($B463,Table10[#All],HLOOKUP(BL$455,$B$2:$CE$6,5,FALSE),FALSE)</f>
        <v>818.3</v>
      </c>
      <c r="BM463" s="97">
        <f>VLOOKUP($B463,Table10[#All],HLOOKUP(BM$455,$B$2:$CE$6,5,FALSE),FALSE)</f>
        <v>831.1</v>
      </c>
      <c r="BN463" s="97">
        <f>VLOOKUP($B463,Table10[#All],HLOOKUP(BN$455,$B$2:$CE$6,5,FALSE),FALSE)</f>
        <v>849</v>
      </c>
      <c r="BO463" s="97">
        <f>VLOOKUP($B463,Table10[#All],HLOOKUP(BO$455,$B$2:$CE$6,5,FALSE),FALSE)</f>
        <v>865.7</v>
      </c>
      <c r="BP463" s="97">
        <f>VLOOKUP($B463,Table10[#All],HLOOKUP(BP$455,$B$2:$CE$6,5,FALSE),FALSE)</f>
        <v>985.6</v>
      </c>
      <c r="BQ463" s="97">
        <f>VLOOKUP($B463,Table10[#All],HLOOKUP(BQ$455,$B$2:$CE$6,5,FALSE),FALSE)</f>
        <v>1061.0999999999999</v>
      </c>
      <c r="BR463" s="97">
        <f>VLOOKUP($B463,Table10[#All],HLOOKUP(BR$455,$B$2:$CE$6,5,FALSE),FALSE)</f>
        <v>1116.5999999999999</v>
      </c>
      <c r="BS463" s="97">
        <f>VLOOKUP($B463,Table10[#All],HLOOKUP(BS$455,$B$2:$CE$6,5,FALSE),FALSE)</f>
        <v>1178.0999999999999</v>
      </c>
      <c r="BT463" s="97">
        <f>VLOOKUP($B463,Table10[#All],HLOOKUP(BT$455,$B$2:$CE$6,5,FALSE),FALSE)</f>
        <v>1177.3</v>
      </c>
      <c r="BU463" s="97">
        <f>VLOOKUP($B463,Table10[#All],HLOOKUP(BU$455,$B$2:$CE$6,5,FALSE),FALSE)</f>
        <v>1204</v>
      </c>
      <c r="BV463" s="97">
        <f>VLOOKUP($B463,Table10[#All],HLOOKUP(BV$455,$B$2:$CE$6,5,FALSE),FALSE)</f>
        <v>1424.8</v>
      </c>
      <c r="BW463" s="97">
        <f>VLOOKUP($B463,Table10[#All],HLOOKUP(BW$455,$B$2:$CE$6,5,FALSE),FALSE)</f>
        <v>1476.9</v>
      </c>
      <c r="BX463" s="97">
        <f>VLOOKUP($B463,Table10[#All],HLOOKUP(BX$455,$B$2:$CE$6,5,FALSE),FALSE)</f>
        <v>1522.7</v>
      </c>
      <c r="BY463" s="97">
        <f>VLOOKUP($B463,Table10[#All],HLOOKUP(BY$455,$B$2:$CE$6,5,FALSE),FALSE)</f>
        <v>1599</v>
      </c>
      <c r="BZ463" s="97">
        <f>VLOOKUP($B463,Table10[#All],HLOOKUP(BZ$455,$B$2:$CE$6,5,FALSE),FALSE)</f>
        <v>1921.2</v>
      </c>
      <c r="CA463" s="97">
        <f>VLOOKUP($B463,Table10[#All],HLOOKUP(CA$455,$B$2:$CE$6,5,FALSE),FALSE)</f>
        <v>2221.1</v>
      </c>
      <c r="CB463" s="97">
        <f>VLOOKUP($B463,Table10[#All],HLOOKUP(CB$455,$B$2:$CE$6,5,FALSE),FALSE)</f>
        <v>2284.6</v>
      </c>
      <c r="CC463" s="97">
        <f>VLOOKUP($B463,Table10[#All],HLOOKUP(CC$455,$B$2:$CE$6,5,FALSE),FALSE)</f>
        <v>2384.5</v>
      </c>
      <c r="CD463" s="97">
        <f>VLOOKUP($B463,Table10[#All],HLOOKUP(CD$455,$B$2:$CE$6,5,FALSE),FALSE)</f>
        <v>2625.4</v>
      </c>
      <c r="CE463" s="98">
        <f>VLOOKUP($B463,Table10[#All],HLOOKUP(CE$455,$B$2:$CE$6,5,FALSE),FALSE)</f>
        <v>2765.4</v>
      </c>
    </row>
    <row r="464" spans="2:83" ht="17.399999999999999" customHeight="1" x14ac:dyDescent="0.3">
      <c r="B464" s="33" t="str">
        <f t="shared" si="35"/>
        <v>I99</v>
      </c>
      <c r="C464" s="35" t="s">
        <v>32</v>
      </c>
      <c r="D464" s="34" t="s">
        <v>84</v>
      </c>
      <c r="E464" s="34">
        <v>99</v>
      </c>
      <c r="F464" s="35" t="s">
        <v>366</v>
      </c>
      <c r="G464" s="95">
        <f>VLOOKUP($B464,Table10[#All],HLOOKUP(G$455,$B$2:$CE$6,5,FALSE),FALSE)</f>
        <v>100</v>
      </c>
      <c r="H464" s="95">
        <f>VLOOKUP($B464,Table10[#All],HLOOKUP(H$455,$B$2:$CE$6,5,FALSE),FALSE)</f>
        <v>108.1</v>
      </c>
      <c r="I464" s="95">
        <f>VLOOKUP($B464,Table10[#All],HLOOKUP(I$455,$B$2:$CE$6,5,FALSE),FALSE)</f>
        <v>111.9</v>
      </c>
      <c r="J464" s="95">
        <f>VLOOKUP($B464,Table10[#All],HLOOKUP(J$455,$B$2:$CE$6,5,FALSE),FALSE)</f>
        <v>114.7</v>
      </c>
      <c r="K464" s="95">
        <f>VLOOKUP($B464,Table10[#All],HLOOKUP(K$455,$B$2:$CE$6,5,FALSE),FALSE)</f>
        <v>117.4</v>
      </c>
      <c r="L464" s="95">
        <f>VLOOKUP($B464,Table10[#All],HLOOKUP(L$455,$B$2:$CE$6,5,FALSE),FALSE)</f>
        <v>136.69999999999999</v>
      </c>
      <c r="M464" s="95">
        <f>VLOOKUP($B464,Table10[#All],HLOOKUP(M$455,$B$2:$CE$6,5,FALSE),FALSE)</f>
        <v>140.80000000000001</v>
      </c>
      <c r="N464" s="95">
        <f>VLOOKUP($B464,Table10[#All],HLOOKUP(N$455,$B$2:$CE$6,5,FALSE),FALSE)</f>
        <v>142.69999999999999</v>
      </c>
      <c r="O464" s="95">
        <f>VLOOKUP($B464,Table10[#All],HLOOKUP(O$455,$B$2:$CE$6,5,FALSE),FALSE)</f>
        <v>142.4</v>
      </c>
      <c r="P464" s="95">
        <f>VLOOKUP($B464,Table10[#All],HLOOKUP(P$455,$B$2:$CE$6,5,FALSE),FALSE)</f>
        <v>149.80000000000001</v>
      </c>
      <c r="Q464" s="95">
        <f>VLOOKUP($B464,Table10[#All],HLOOKUP(Q$455,$B$2:$CE$6,5,FALSE),FALSE)</f>
        <v>151.80000000000001</v>
      </c>
      <c r="R464" s="95">
        <f>VLOOKUP($B464,Table10[#All],HLOOKUP(R$455,$B$2:$CE$6,5,FALSE),FALSE)</f>
        <v>155.19999999999999</v>
      </c>
      <c r="S464" s="95">
        <f>VLOOKUP($B464,Table10[#All],HLOOKUP(S$455,$B$2:$CE$6,5,FALSE),FALSE)</f>
        <v>156.19999999999999</v>
      </c>
      <c r="T464" s="95">
        <f>VLOOKUP($B464,Table10[#All],HLOOKUP(T$455,$B$2:$CE$6,5,FALSE),FALSE)</f>
        <v>166.4</v>
      </c>
      <c r="U464" s="95">
        <f>VLOOKUP($B464,Table10[#All],HLOOKUP(U$455,$B$2:$CE$6,5,FALSE),FALSE)</f>
        <v>168.5</v>
      </c>
      <c r="V464" s="95">
        <f>VLOOKUP($B464,Table10[#All],HLOOKUP(V$455,$B$2:$CE$6,5,FALSE),FALSE)</f>
        <v>170.2</v>
      </c>
      <c r="W464" s="95">
        <f>VLOOKUP($B464,Table10[#All],HLOOKUP(W$455,$B$2:$CE$6,5,FALSE),FALSE)</f>
        <v>170.7</v>
      </c>
      <c r="X464" s="95">
        <f>VLOOKUP($B464,Table10[#All],HLOOKUP(X$455,$B$2:$CE$6,5,FALSE),FALSE)</f>
        <v>186.8</v>
      </c>
      <c r="Y464" s="95">
        <f>VLOOKUP($B464,Table10[#All],HLOOKUP(Y$455,$B$2:$CE$6,5,FALSE),FALSE)</f>
        <v>188.6</v>
      </c>
      <c r="Z464" s="95">
        <f>VLOOKUP($B464,Table10[#All],HLOOKUP(Z$455,$B$2:$CE$6,5,FALSE),FALSE)</f>
        <v>195.3</v>
      </c>
      <c r="AA464" s="95">
        <f>VLOOKUP($B464,Table10[#All],HLOOKUP(AA$455,$B$2:$CE$6,5,FALSE),FALSE)</f>
        <v>202.3</v>
      </c>
      <c r="AB464" s="95">
        <f>VLOOKUP($B464,Table10[#All],HLOOKUP(AB$455,$B$2:$CE$6,5,FALSE),FALSE)</f>
        <v>223.1</v>
      </c>
      <c r="AC464" s="95">
        <f>VLOOKUP($B464,Table10[#All],HLOOKUP(AC$455,$B$2:$CE$6,5,FALSE),FALSE)</f>
        <v>228.2</v>
      </c>
      <c r="AD464" s="95">
        <f>VLOOKUP($B464,Table10[#All],HLOOKUP(AD$455,$B$2:$CE$6,5,FALSE),FALSE)</f>
        <v>225.8</v>
      </c>
      <c r="AE464" s="95">
        <f>VLOOKUP($B464,Table10[#All],HLOOKUP(AE$455,$B$2:$CE$6,5,FALSE),FALSE)</f>
        <v>223.8</v>
      </c>
      <c r="AF464" s="95">
        <f>VLOOKUP($B464,Table10[#All],HLOOKUP(AF$455,$B$2:$CE$6,5,FALSE),FALSE)</f>
        <v>233.6</v>
      </c>
      <c r="AG464" s="95">
        <f>VLOOKUP($B464,Table10[#All],HLOOKUP(AG$455,$B$2:$CE$6,5,FALSE),FALSE)</f>
        <v>238.5</v>
      </c>
      <c r="AH464" s="95">
        <f>VLOOKUP($B464,Table10[#All],HLOOKUP(AH$455,$B$2:$CE$6,5,FALSE),FALSE)</f>
        <v>240.7</v>
      </c>
      <c r="AI464" s="95">
        <f>VLOOKUP($B464,Table10[#All],HLOOKUP(AI$455,$B$2:$CE$6,5,FALSE),FALSE)</f>
        <v>243</v>
      </c>
      <c r="AJ464" s="95">
        <f>VLOOKUP($B464,Table10[#All],HLOOKUP(AJ$455,$B$2:$CE$6,5,FALSE),FALSE)</f>
        <v>257.60000000000002</v>
      </c>
      <c r="AK464" s="95">
        <f>VLOOKUP($B464,Table10[#All],HLOOKUP(AK$455,$B$2:$CE$6,5,FALSE),FALSE)</f>
        <v>259.2</v>
      </c>
      <c r="AL464" s="95">
        <f>VLOOKUP($B464,Table10[#All],HLOOKUP(AL$455,$B$2:$CE$6,5,FALSE),FALSE)</f>
        <v>262.5</v>
      </c>
      <c r="AM464" s="95">
        <f>VLOOKUP($B464,Table10[#All],HLOOKUP(AM$455,$B$2:$CE$6,5,FALSE),FALSE)</f>
        <v>308.10000000000002</v>
      </c>
      <c r="AN464" s="95">
        <f>VLOOKUP($B464,Table10[#All],HLOOKUP(AN$455,$B$2:$CE$6,5,FALSE),FALSE)</f>
        <v>317.7</v>
      </c>
      <c r="AO464" s="95">
        <f>VLOOKUP($B464,Table10[#All],HLOOKUP(AO$455,$B$2:$CE$6,5,FALSE),FALSE)</f>
        <v>330.3</v>
      </c>
      <c r="AP464" s="95">
        <f>VLOOKUP($B464,Table10[#All],HLOOKUP(AP$455,$B$2:$CE$6,5,FALSE),FALSE)</f>
        <v>346.9</v>
      </c>
      <c r="AQ464" s="95">
        <f>VLOOKUP($B464,Table10[#All],HLOOKUP(AQ$455,$B$2:$CE$6,5,FALSE),FALSE)</f>
        <v>362.9</v>
      </c>
      <c r="AR464" s="95">
        <f>VLOOKUP($B464,Table10[#All],HLOOKUP(AR$455,$B$2:$CE$6,5,FALSE),FALSE)</f>
        <v>396.2</v>
      </c>
      <c r="AS464" s="95">
        <f>VLOOKUP($B464,Table10[#All],HLOOKUP(AS$455,$B$2:$CE$6,5,FALSE),FALSE)</f>
        <v>423.5</v>
      </c>
      <c r="AT464" s="95">
        <f>VLOOKUP($B464,Table10[#All],HLOOKUP(AT$455,$B$2:$CE$6,5,FALSE),FALSE)</f>
        <v>473.5</v>
      </c>
      <c r="AU464" s="95">
        <f>VLOOKUP($B464,Table10[#All],HLOOKUP(AU$455,$B$2:$CE$6,5,FALSE),FALSE)</f>
        <v>496.4</v>
      </c>
      <c r="AV464" s="95">
        <f>VLOOKUP($B464,Table10[#All],HLOOKUP(AV$455,$B$2:$CE$6,5,FALSE),FALSE)</f>
        <v>537.20000000000005</v>
      </c>
      <c r="AW464" s="95">
        <f>VLOOKUP($B464,Table10[#All],HLOOKUP(AW$455,$B$2:$CE$6,5,FALSE),FALSE)</f>
        <v>549.4</v>
      </c>
      <c r="AX464" s="95">
        <f>VLOOKUP($B464,Table10[#All],HLOOKUP(AX$455,$B$2:$CE$6,5,FALSE),FALSE)</f>
        <v>560.4</v>
      </c>
      <c r="AY464" s="95">
        <f>VLOOKUP($B464,Table10[#All],HLOOKUP(AY$455,$B$2:$CE$6,5,FALSE),FALSE)</f>
        <v>569.1</v>
      </c>
      <c r="AZ464" s="95">
        <f>VLOOKUP($B464,Table10[#All],HLOOKUP(AZ$455,$B$2:$CE$6,5,FALSE),FALSE)</f>
        <v>634.6</v>
      </c>
      <c r="BA464" s="95">
        <f>VLOOKUP($B464,Table10[#All],HLOOKUP(BA$455,$B$2:$CE$6,5,FALSE),FALSE)</f>
        <v>647.29999999999995</v>
      </c>
      <c r="BB464" s="95">
        <f>VLOOKUP($B464,Table10[#All],HLOOKUP(BB$455,$B$2:$CE$6,5,FALSE),FALSE)</f>
        <v>653.6</v>
      </c>
      <c r="BC464" s="95">
        <f>VLOOKUP($B464,Table10[#All],HLOOKUP(BC$455,$B$2:$CE$6,5,FALSE),FALSE)</f>
        <v>657.9</v>
      </c>
      <c r="BD464" s="95">
        <f>VLOOKUP($B464,Table10[#All],HLOOKUP(BD$455,$B$2:$CE$6,5,FALSE),FALSE)</f>
        <v>702.3</v>
      </c>
      <c r="BE464" s="95">
        <f>VLOOKUP($B464,Table10[#All],HLOOKUP(BE$455,$B$2:$CE$6,5,FALSE),FALSE)</f>
        <v>706</v>
      </c>
      <c r="BF464" s="95">
        <f>VLOOKUP($B464,Table10[#All],HLOOKUP(BF$455,$B$2:$CE$6,5,FALSE),FALSE)</f>
        <v>705</v>
      </c>
      <c r="BG464" s="95">
        <f>VLOOKUP($B464,Table10[#All],HLOOKUP(BG$455,$B$2:$CE$6,5,FALSE),FALSE)</f>
        <v>705.3</v>
      </c>
      <c r="BH464" s="95">
        <f>VLOOKUP($B464,Table10[#All],HLOOKUP(BH$455,$B$2:$CE$6,5,FALSE),FALSE)</f>
        <v>748.8</v>
      </c>
      <c r="BI464" s="95">
        <f>VLOOKUP($B464,Table10[#All],HLOOKUP(BI$455,$B$2:$CE$6,5,FALSE),FALSE)</f>
        <v>756.2</v>
      </c>
      <c r="BJ464" s="95">
        <f>VLOOKUP($B464,Table10[#All],HLOOKUP(BJ$455,$B$2:$CE$6,5,FALSE),FALSE)</f>
        <v>769.4</v>
      </c>
      <c r="BK464" s="95">
        <f>VLOOKUP($B464,Table10[#All],HLOOKUP(BK$455,$B$2:$CE$6,5,FALSE),FALSE)</f>
        <v>776.6</v>
      </c>
      <c r="BL464" s="95">
        <f>VLOOKUP($B464,Table10[#All],HLOOKUP(BL$455,$B$2:$CE$6,5,FALSE),FALSE)</f>
        <v>827</v>
      </c>
      <c r="BM464" s="95">
        <f>VLOOKUP($B464,Table10[#All],HLOOKUP(BM$455,$B$2:$CE$6,5,FALSE),FALSE)</f>
        <v>835.9</v>
      </c>
      <c r="BN464" s="95">
        <f>VLOOKUP($B464,Table10[#All],HLOOKUP(BN$455,$B$2:$CE$6,5,FALSE),FALSE)</f>
        <v>857.3</v>
      </c>
      <c r="BO464" s="95">
        <f>VLOOKUP($B464,Table10[#All],HLOOKUP(BO$455,$B$2:$CE$6,5,FALSE),FALSE)</f>
        <v>867.7</v>
      </c>
      <c r="BP464" s="95">
        <f>VLOOKUP($B464,Table10[#All],HLOOKUP(BP$455,$B$2:$CE$6,5,FALSE),FALSE)</f>
        <v>975.8</v>
      </c>
      <c r="BQ464" s="95">
        <f>VLOOKUP($B464,Table10[#All],HLOOKUP(BQ$455,$B$2:$CE$6,5,FALSE),FALSE)</f>
        <v>1071</v>
      </c>
      <c r="BR464" s="95">
        <f>VLOOKUP($B464,Table10[#All],HLOOKUP(BR$455,$B$2:$CE$6,5,FALSE),FALSE)</f>
        <v>1133.8</v>
      </c>
      <c r="BS464" s="95">
        <f>VLOOKUP($B464,Table10[#All],HLOOKUP(BS$455,$B$2:$CE$6,5,FALSE),FALSE)</f>
        <v>1180.5</v>
      </c>
      <c r="BT464" s="95">
        <f>VLOOKUP($B464,Table10[#All],HLOOKUP(BT$455,$B$2:$CE$6,5,FALSE),FALSE)</f>
        <v>1197.9000000000001</v>
      </c>
      <c r="BU464" s="95">
        <f>VLOOKUP($B464,Table10[#All],HLOOKUP(BU$455,$B$2:$CE$6,5,FALSE),FALSE)</f>
        <v>1249.7</v>
      </c>
      <c r="BV464" s="95">
        <f>VLOOKUP($B464,Table10[#All],HLOOKUP(BV$455,$B$2:$CE$6,5,FALSE),FALSE)</f>
        <v>1463.8</v>
      </c>
      <c r="BW464" s="95">
        <f>VLOOKUP($B464,Table10[#All],HLOOKUP(BW$455,$B$2:$CE$6,5,FALSE),FALSE)</f>
        <v>1538</v>
      </c>
      <c r="BX464" s="95">
        <f>VLOOKUP($B464,Table10[#All],HLOOKUP(BX$455,$B$2:$CE$6,5,FALSE),FALSE)</f>
        <v>1604.7</v>
      </c>
      <c r="BY464" s="95">
        <f>VLOOKUP($B464,Table10[#All],HLOOKUP(BY$455,$B$2:$CE$6,5,FALSE),FALSE)</f>
        <v>1700.1</v>
      </c>
      <c r="BZ464" s="95">
        <f>VLOOKUP($B464,Table10[#All],HLOOKUP(BZ$455,$B$2:$CE$6,5,FALSE),FALSE)</f>
        <v>2023.2</v>
      </c>
      <c r="CA464" s="95">
        <f>VLOOKUP($B464,Table10[#All],HLOOKUP(CA$455,$B$2:$CE$6,5,FALSE),FALSE)</f>
        <v>2353.3000000000002</v>
      </c>
      <c r="CB464" s="95">
        <f>VLOOKUP($B464,Table10[#All],HLOOKUP(CB$455,$B$2:$CE$6,5,FALSE),FALSE)</f>
        <v>2450.6999999999998</v>
      </c>
      <c r="CC464" s="95">
        <f>VLOOKUP($B464,Table10[#All],HLOOKUP(CC$455,$B$2:$CE$6,5,FALSE),FALSE)</f>
        <v>2622.7</v>
      </c>
      <c r="CD464" s="95">
        <f>VLOOKUP($B464,Table10[#All],HLOOKUP(CD$455,$B$2:$CE$6,5,FALSE),FALSE)</f>
        <v>2898.3</v>
      </c>
      <c r="CE464" s="96">
        <f>VLOOKUP($B464,Table10[#All],HLOOKUP(CE$455,$B$2:$CE$6,5,FALSE),FALSE)</f>
        <v>3066.1</v>
      </c>
    </row>
    <row r="465" spans="2:83" ht="17.399999999999999" customHeight="1" x14ac:dyDescent="0.3">
      <c r="B465" s="36" t="str">
        <f t="shared" si="35"/>
        <v>J99</v>
      </c>
      <c r="C465" s="38" t="s">
        <v>33</v>
      </c>
      <c r="D465" s="37" t="s">
        <v>85</v>
      </c>
      <c r="E465" s="37">
        <v>99</v>
      </c>
      <c r="F465" s="38" t="s">
        <v>431</v>
      </c>
      <c r="G465" s="97">
        <f>VLOOKUP($B465,Table10[#All],HLOOKUP(G$455,$B$2:$CE$6,5,FALSE),FALSE)</f>
        <v>100</v>
      </c>
      <c r="H465" s="97">
        <f>VLOOKUP($B465,Table10[#All],HLOOKUP(H$455,$B$2:$CE$6,5,FALSE),FALSE)</f>
        <v>108.9</v>
      </c>
      <c r="I465" s="97">
        <f>VLOOKUP($B465,Table10[#All],HLOOKUP(I$455,$B$2:$CE$6,5,FALSE),FALSE)</f>
        <v>112.4</v>
      </c>
      <c r="J465" s="97">
        <f>VLOOKUP($B465,Table10[#All],HLOOKUP(J$455,$B$2:$CE$6,5,FALSE),FALSE)</f>
        <v>115.4</v>
      </c>
      <c r="K465" s="97">
        <f>VLOOKUP($B465,Table10[#All],HLOOKUP(K$455,$B$2:$CE$6,5,FALSE),FALSE)</f>
        <v>120.6</v>
      </c>
      <c r="L465" s="97">
        <f>VLOOKUP($B465,Table10[#All],HLOOKUP(L$455,$B$2:$CE$6,5,FALSE),FALSE)</f>
        <v>141.9</v>
      </c>
      <c r="M465" s="97">
        <f>VLOOKUP($B465,Table10[#All],HLOOKUP(M$455,$B$2:$CE$6,5,FALSE),FALSE)</f>
        <v>146.30000000000001</v>
      </c>
      <c r="N465" s="97">
        <f>VLOOKUP($B465,Table10[#All],HLOOKUP(N$455,$B$2:$CE$6,5,FALSE),FALSE)</f>
        <v>149.19999999999999</v>
      </c>
      <c r="O465" s="97">
        <f>VLOOKUP($B465,Table10[#All],HLOOKUP(O$455,$B$2:$CE$6,5,FALSE),FALSE)</f>
        <v>148.5</v>
      </c>
      <c r="P465" s="97">
        <f>VLOOKUP($B465,Table10[#All],HLOOKUP(P$455,$B$2:$CE$6,5,FALSE),FALSE)</f>
        <v>155.80000000000001</v>
      </c>
      <c r="Q465" s="97">
        <f>VLOOKUP($B465,Table10[#All],HLOOKUP(Q$455,$B$2:$CE$6,5,FALSE),FALSE)</f>
        <v>157.9</v>
      </c>
      <c r="R465" s="97">
        <f>VLOOKUP($B465,Table10[#All],HLOOKUP(R$455,$B$2:$CE$6,5,FALSE),FALSE)</f>
        <v>161.30000000000001</v>
      </c>
      <c r="S465" s="97">
        <f>VLOOKUP($B465,Table10[#All],HLOOKUP(S$455,$B$2:$CE$6,5,FALSE),FALSE)</f>
        <v>162.5</v>
      </c>
      <c r="T465" s="97">
        <f>VLOOKUP($B465,Table10[#All],HLOOKUP(T$455,$B$2:$CE$6,5,FALSE),FALSE)</f>
        <v>172.7</v>
      </c>
      <c r="U465" s="97">
        <f>VLOOKUP($B465,Table10[#All],HLOOKUP(U$455,$B$2:$CE$6,5,FALSE),FALSE)</f>
        <v>176.2</v>
      </c>
      <c r="V465" s="97">
        <f>VLOOKUP($B465,Table10[#All],HLOOKUP(V$455,$B$2:$CE$6,5,FALSE),FALSE)</f>
        <v>178.3</v>
      </c>
      <c r="W465" s="97">
        <f>VLOOKUP($B465,Table10[#All],HLOOKUP(W$455,$B$2:$CE$6,5,FALSE),FALSE)</f>
        <v>179</v>
      </c>
      <c r="X465" s="97">
        <f>VLOOKUP($B465,Table10[#All],HLOOKUP(X$455,$B$2:$CE$6,5,FALSE),FALSE)</f>
        <v>193.7</v>
      </c>
      <c r="Y465" s="97">
        <f>VLOOKUP($B465,Table10[#All],HLOOKUP(Y$455,$B$2:$CE$6,5,FALSE),FALSE)</f>
        <v>194.7</v>
      </c>
      <c r="Z465" s="97">
        <f>VLOOKUP($B465,Table10[#All],HLOOKUP(Z$455,$B$2:$CE$6,5,FALSE),FALSE)</f>
        <v>203.5</v>
      </c>
      <c r="AA465" s="97">
        <f>VLOOKUP($B465,Table10[#All],HLOOKUP(AA$455,$B$2:$CE$6,5,FALSE),FALSE)</f>
        <v>211.6</v>
      </c>
      <c r="AB465" s="97">
        <f>VLOOKUP($B465,Table10[#All],HLOOKUP(AB$455,$B$2:$CE$6,5,FALSE),FALSE)</f>
        <v>233.9</v>
      </c>
      <c r="AC465" s="97">
        <f>VLOOKUP($B465,Table10[#All],HLOOKUP(AC$455,$B$2:$CE$6,5,FALSE),FALSE)</f>
        <v>242.7</v>
      </c>
      <c r="AD465" s="97">
        <f>VLOOKUP($B465,Table10[#All],HLOOKUP(AD$455,$B$2:$CE$6,5,FALSE),FALSE)</f>
        <v>234.9</v>
      </c>
      <c r="AE465" s="97">
        <f>VLOOKUP($B465,Table10[#All],HLOOKUP(AE$455,$B$2:$CE$6,5,FALSE),FALSE)</f>
        <v>231</v>
      </c>
      <c r="AF465" s="97">
        <f>VLOOKUP($B465,Table10[#All],HLOOKUP(AF$455,$B$2:$CE$6,5,FALSE),FALSE)</f>
        <v>238</v>
      </c>
      <c r="AG465" s="97">
        <f>VLOOKUP($B465,Table10[#All],HLOOKUP(AG$455,$B$2:$CE$6,5,FALSE),FALSE)</f>
        <v>242.5</v>
      </c>
      <c r="AH465" s="97">
        <f>VLOOKUP($B465,Table10[#All],HLOOKUP(AH$455,$B$2:$CE$6,5,FALSE),FALSE)</f>
        <v>243.7</v>
      </c>
      <c r="AI465" s="97">
        <f>VLOOKUP($B465,Table10[#All],HLOOKUP(AI$455,$B$2:$CE$6,5,FALSE),FALSE)</f>
        <v>247</v>
      </c>
      <c r="AJ465" s="97">
        <f>VLOOKUP($B465,Table10[#All],HLOOKUP(AJ$455,$B$2:$CE$6,5,FALSE),FALSE)</f>
        <v>261.5</v>
      </c>
      <c r="AK465" s="97">
        <f>VLOOKUP($B465,Table10[#All],HLOOKUP(AK$455,$B$2:$CE$6,5,FALSE),FALSE)</f>
        <v>263.39999999999998</v>
      </c>
      <c r="AL465" s="97">
        <f>VLOOKUP($B465,Table10[#All],HLOOKUP(AL$455,$B$2:$CE$6,5,FALSE),FALSE)</f>
        <v>266.10000000000002</v>
      </c>
      <c r="AM465" s="97">
        <f>VLOOKUP($B465,Table10[#All],HLOOKUP(AM$455,$B$2:$CE$6,5,FALSE),FALSE)</f>
        <v>319.39999999999998</v>
      </c>
      <c r="AN465" s="97">
        <f>VLOOKUP($B465,Table10[#All],HLOOKUP(AN$455,$B$2:$CE$6,5,FALSE),FALSE)</f>
        <v>326.8</v>
      </c>
      <c r="AO465" s="97">
        <f>VLOOKUP($B465,Table10[#All],HLOOKUP(AO$455,$B$2:$CE$6,5,FALSE),FALSE)</f>
        <v>342.2</v>
      </c>
      <c r="AP465" s="97">
        <f>VLOOKUP($B465,Table10[#All],HLOOKUP(AP$455,$B$2:$CE$6,5,FALSE),FALSE)</f>
        <v>360.5</v>
      </c>
      <c r="AQ465" s="97">
        <f>VLOOKUP($B465,Table10[#All],HLOOKUP(AQ$455,$B$2:$CE$6,5,FALSE),FALSE)</f>
        <v>380.3</v>
      </c>
      <c r="AR465" s="97">
        <f>VLOOKUP($B465,Table10[#All],HLOOKUP(AR$455,$B$2:$CE$6,5,FALSE),FALSE)</f>
        <v>412.6</v>
      </c>
      <c r="AS465" s="97">
        <f>VLOOKUP($B465,Table10[#All],HLOOKUP(AS$455,$B$2:$CE$6,5,FALSE),FALSE)</f>
        <v>443.4</v>
      </c>
      <c r="AT465" s="97">
        <f>VLOOKUP($B465,Table10[#All],HLOOKUP(AT$455,$B$2:$CE$6,5,FALSE),FALSE)</f>
        <v>495.5</v>
      </c>
      <c r="AU465" s="97">
        <f>VLOOKUP($B465,Table10[#All],HLOOKUP(AU$455,$B$2:$CE$6,5,FALSE),FALSE)</f>
        <v>515.5</v>
      </c>
      <c r="AV465" s="97">
        <f>VLOOKUP($B465,Table10[#All],HLOOKUP(AV$455,$B$2:$CE$6,5,FALSE),FALSE)</f>
        <v>557.29999999999995</v>
      </c>
      <c r="AW465" s="97">
        <f>VLOOKUP($B465,Table10[#All],HLOOKUP(AW$455,$B$2:$CE$6,5,FALSE),FALSE)</f>
        <v>572</v>
      </c>
      <c r="AX465" s="97">
        <f>VLOOKUP($B465,Table10[#All],HLOOKUP(AX$455,$B$2:$CE$6,5,FALSE),FALSE)</f>
        <v>585.70000000000005</v>
      </c>
      <c r="AY465" s="97">
        <f>VLOOKUP($B465,Table10[#All],HLOOKUP(AY$455,$B$2:$CE$6,5,FALSE),FALSE)</f>
        <v>591.9</v>
      </c>
      <c r="AZ465" s="97">
        <f>VLOOKUP($B465,Table10[#All],HLOOKUP(AZ$455,$B$2:$CE$6,5,FALSE),FALSE)</f>
        <v>652.79999999999995</v>
      </c>
      <c r="BA465" s="97">
        <f>VLOOKUP($B465,Table10[#All],HLOOKUP(BA$455,$B$2:$CE$6,5,FALSE),FALSE)</f>
        <v>667.2</v>
      </c>
      <c r="BB465" s="97">
        <f>VLOOKUP($B465,Table10[#All],HLOOKUP(BB$455,$B$2:$CE$6,5,FALSE),FALSE)</f>
        <v>670.8</v>
      </c>
      <c r="BC465" s="97">
        <f>VLOOKUP($B465,Table10[#All],HLOOKUP(BC$455,$B$2:$CE$6,5,FALSE),FALSE)</f>
        <v>672.7</v>
      </c>
      <c r="BD465" s="97">
        <f>VLOOKUP($B465,Table10[#All],HLOOKUP(BD$455,$B$2:$CE$6,5,FALSE),FALSE)</f>
        <v>711</v>
      </c>
      <c r="BE465" s="97">
        <f>VLOOKUP($B465,Table10[#All],HLOOKUP(BE$455,$B$2:$CE$6,5,FALSE),FALSE)</f>
        <v>713.6</v>
      </c>
      <c r="BF465" s="97">
        <f>VLOOKUP($B465,Table10[#All],HLOOKUP(BF$455,$B$2:$CE$6,5,FALSE),FALSE)</f>
        <v>711.2</v>
      </c>
      <c r="BG465" s="97">
        <f>VLOOKUP($B465,Table10[#All],HLOOKUP(BG$455,$B$2:$CE$6,5,FALSE),FALSE)</f>
        <v>709.3</v>
      </c>
      <c r="BH465" s="97">
        <f>VLOOKUP($B465,Table10[#All],HLOOKUP(BH$455,$B$2:$CE$6,5,FALSE),FALSE)</f>
        <v>750.2</v>
      </c>
      <c r="BI465" s="97">
        <f>VLOOKUP($B465,Table10[#All],HLOOKUP(BI$455,$B$2:$CE$6,5,FALSE),FALSE)</f>
        <v>757.8</v>
      </c>
      <c r="BJ465" s="97">
        <f>VLOOKUP($B465,Table10[#All],HLOOKUP(BJ$455,$B$2:$CE$6,5,FALSE),FALSE)</f>
        <v>771.1</v>
      </c>
      <c r="BK465" s="97">
        <f>VLOOKUP($B465,Table10[#All],HLOOKUP(BK$455,$B$2:$CE$6,5,FALSE),FALSE)</f>
        <v>777.6</v>
      </c>
      <c r="BL465" s="97">
        <f>VLOOKUP($B465,Table10[#All],HLOOKUP(BL$455,$B$2:$CE$6,5,FALSE),FALSE)</f>
        <v>826</v>
      </c>
      <c r="BM465" s="97">
        <f>VLOOKUP($B465,Table10[#All],HLOOKUP(BM$455,$B$2:$CE$6,5,FALSE),FALSE)</f>
        <v>837.4</v>
      </c>
      <c r="BN465" s="97">
        <f>VLOOKUP($B465,Table10[#All],HLOOKUP(BN$455,$B$2:$CE$6,5,FALSE),FALSE)</f>
        <v>858.2</v>
      </c>
      <c r="BO465" s="97">
        <f>VLOOKUP($B465,Table10[#All],HLOOKUP(BO$455,$B$2:$CE$6,5,FALSE),FALSE)</f>
        <v>869.1</v>
      </c>
      <c r="BP465" s="97">
        <f>VLOOKUP($B465,Table10[#All],HLOOKUP(BP$455,$B$2:$CE$6,5,FALSE),FALSE)</f>
        <v>975.3</v>
      </c>
      <c r="BQ465" s="97">
        <f>VLOOKUP($B465,Table10[#All],HLOOKUP(BQ$455,$B$2:$CE$6,5,FALSE),FALSE)</f>
        <v>1084.5</v>
      </c>
      <c r="BR465" s="97">
        <f>VLOOKUP($B465,Table10[#All],HLOOKUP(BR$455,$B$2:$CE$6,5,FALSE),FALSE)</f>
        <v>1160.7</v>
      </c>
      <c r="BS465" s="97">
        <f>VLOOKUP($B465,Table10[#All],HLOOKUP(BS$455,$B$2:$CE$6,5,FALSE),FALSE)</f>
        <v>1208.3</v>
      </c>
      <c r="BT465" s="97">
        <f>VLOOKUP($B465,Table10[#All],HLOOKUP(BT$455,$B$2:$CE$6,5,FALSE),FALSE)</f>
        <v>1217.4000000000001</v>
      </c>
      <c r="BU465" s="97">
        <f>VLOOKUP($B465,Table10[#All],HLOOKUP(BU$455,$B$2:$CE$6,5,FALSE),FALSE)</f>
        <v>1255.8</v>
      </c>
      <c r="BV465" s="97">
        <f>VLOOKUP($B465,Table10[#All],HLOOKUP(BV$455,$B$2:$CE$6,5,FALSE),FALSE)</f>
        <v>1449.8</v>
      </c>
      <c r="BW465" s="97">
        <f>VLOOKUP($B465,Table10[#All],HLOOKUP(BW$455,$B$2:$CE$6,5,FALSE),FALSE)</f>
        <v>1525.5</v>
      </c>
      <c r="BX465" s="97">
        <f>VLOOKUP($B465,Table10[#All],HLOOKUP(BX$455,$B$2:$CE$6,5,FALSE),FALSE)</f>
        <v>1160.4000000000001</v>
      </c>
      <c r="BY465" s="97">
        <f>VLOOKUP($B465,Table10[#All],HLOOKUP(BY$455,$B$2:$CE$6,5,FALSE),FALSE)</f>
        <v>1718.6</v>
      </c>
      <c r="BZ465" s="97">
        <f>VLOOKUP($B465,Table10[#All],HLOOKUP(BZ$455,$B$2:$CE$6,5,FALSE),FALSE)</f>
        <v>2041.9</v>
      </c>
      <c r="CA465" s="97">
        <f>VLOOKUP($B465,Table10[#All],HLOOKUP(CA$455,$B$2:$CE$6,5,FALSE),FALSE)</f>
        <v>2420.9</v>
      </c>
      <c r="CB465" s="97">
        <f>VLOOKUP($B465,Table10[#All],HLOOKUP(CB$455,$B$2:$CE$6,5,FALSE),FALSE)</f>
        <v>2524.3000000000002</v>
      </c>
      <c r="CC465" s="97">
        <f>VLOOKUP($B465,Table10[#All],HLOOKUP(CC$455,$B$2:$CE$6,5,FALSE),FALSE)</f>
        <v>2707.6</v>
      </c>
      <c r="CD465" s="97">
        <f>VLOOKUP($B465,Table10[#All],HLOOKUP(CD$455,$B$2:$CE$6,5,FALSE),FALSE)</f>
        <v>2979.5</v>
      </c>
      <c r="CE465" s="98">
        <f>VLOOKUP($B465,Table10[#All],HLOOKUP(CE$455,$B$2:$CE$6,5,FALSE),FALSE)</f>
        <v>3145.1</v>
      </c>
    </row>
    <row r="466" spans="2:83" ht="17.399999999999999" customHeight="1" x14ac:dyDescent="0.3">
      <c r="B466" s="33" t="str">
        <f t="shared" si="35"/>
        <v>K99</v>
      </c>
      <c r="C466" s="35" t="s">
        <v>34</v>
      </c>
      <c r="D466" s="34" t="s">
        <v>86</v>
      </c>
      <c r="E466" s="34">
        <v>99</v>
      </c>
      <c r="F466" s="35" t="s">
        <v>564</v>
      </c>
      <c r="G466" s="95">
        <f>VLOOKUP($B466,Table10[#All],HLOOKUP(G$455,$B$2:$CE$6,5,FALSE),FALSE)</f>
        <v>0</v>
      </c>
      <c r="H466" s="95">
        <f>VLOOKUP($B466,Table10[#All],HLOOKUP(H$455,$B$2:$CE$6,5,FALSE),FALSE)</f>
        <v>0</v>
      </c>
      <c r="I466" s="95">
        <f>VLOOKUP($B466,Table10[#All],HLOOKUP(I$455,$B$2:$CE$6,5,FALSE),FALSE)</f>
        <v>0</v>
      </c>
      <c r="J466" s="95">
        <f>VLOOKUP($B466,Table10[#All],HLOOKUP(J$455,$B$2:$CE$6,5,FALSE),FALSE)</f>
        <v>0</v>
      </c>
      <c r="K466" s="95">
        <f>VLOOKUP($B466,Table10[#All],HLOOKUP(K$455,$B$2:$CE$6,5,FALSE),FALSE)</f>
        <v>0</v>
      </c>
      <c r="L466" s="95">
        <f>VLOOKUP($B466,Table10[#All],HLOOKUP(L$455,$B$2:$CE$6,5,FALSE),FALSE)</f>
        <v>0</v>
      </c>
      <c r="M466" s="95">
        <f>VLOOKUP($B466,Table10[#All],HLOOKUP(M$455,$B$2:$CE$6,5,FALSE),FALSE)</f>
        <v>0</v>
      </c>
      <c r="N466" s="95">
        <f>VLOOKUP($B466,Table10[#All],HLOOKUP(N$455,$B$2:$CE$6,5,FALSE),FALSE)</f>
        <v>0</v>
      </c>
      <c r="O466" s="95">
        <f>VLOOKUP($B466,Table10[#All],HLOOKUP(O$455,$B$2:$CE$6,5,FALSE),FALSE)</f>
        <v>0</v>
      </c>
      <c r="P466" s="95">
        <f>VLOOKUP($B466,Table10[#All],HLOOKUP(P$455,$B$2:$CE$6,5,FALSE),FALSE)</f>
        <v>0</v>
      </c>
      <c r="Q466" s="95">
        <f>VLOOKUP($B466,Table10[#All],HLOOKUP(Q$455,$B$2:$CE$6,5,FALSE),FALSE)</f>
        <v>0</v>
      </c>
      <c r="R466" s="95">
        <f>VLOOKUP($B466,Table10[#All],HLOOKUP(R$455,$B$2:$CE$6,5,FALSE),FALSE)</f>
        <v>0</v>
      </c>
      <c r="S466" s="95">
        <f>VLOOKUP($B466,Table10[#All],HLOOKUP(S$455,$B$2:$CE$6,5,FALSE),FALSE)</f>
        <v>159.6</v>
      </c>
      <c r="T466" s="95">
        <f>VLOOKUP($B466,Table10[#All],HLOOKUP(T$455,$B$2:$CE$6,5,FALSE),FALSE)</f>
        <v>169</v>
      </c>
      <c r="U466" s="95">
        <f>VLOOKUP($B466,Table10[#All],HLOOKUP(U$455,$B$2:$CE$6,5,FALSE),FALSE)</f>
        <v>172.4</v>
      </c>
      <c r="V466" s="95">
        <f>VLOOKUP($B466,Table10[#All],HLOOKUP(V$455,$B$2:$CE$6,5,FALSE),FALSE)</f>
        <v>174.9</v>
      </c>
      <c r="W466" s="95">
        <f>VLOOKUP($B466,Table10[#All],HLOOKUP(W$455,$B$2:$CE$6,5,FALSE),FALSE)</f>
        <v>175.9</v>
      </c>
      <c r="X466" s="95">
        <f>VLOOKUP($B466,Table10[#All],HLOOKUP(X$455,$B$2:$CE$6,5,FALSE),FALSE)</f>
        <v>189.2</v>
      </c>
      <c r="Y466" s="95">
        <f>VLOOKUP($B466,Table10[#All],HLOOKUP(Y$455,$B$2:$CE$6,5,FALSE),FALSE)</f>
        <v>190.4</v>
      </c>
      <c r="Z466" s="95">
        <f>VLOOKUP($B466,Table10[#All],HLOOKUP(Z$455,$B$2:$CE$6,5,FALSE),FALSE)</f>
        <v>198.2</v>
      </c>
      <c r="AA466" s="95">
        <f>VLOOKUP($B466,Table10[#All],HLOOKUP(AA$455,$B$2:$CE$6,5,FALSE),FALSE)</f>
        <v>206.1</v>
      </c>
      <c r="AB466" s="95">
        <f>VLOOKUP($B466,Table10[#All],HLOOKUP(AB$455,$B$2:$CE$6,5,FALSE),FALSE)</f>
        <v>226.8</v>
      </c>
      <c r="AC466" s="95">
        <f>VLOOKUP($B466,Table10[#All],HLOOKUP(AC$455,$B$2:$CE$6,5,FALSE),FALSE)</f>
        <v>239.5</v>
      </c>
      <c r="AD466" s="95">
        <f>VLOOKUP($B466,Table10[#All],HLOOKUP(AD$455,$B$2:$CE$6,5,FALSE),FALSE)</f>
        <v>233.9</v>
      </c>
      <c r="AE466" s="95">
        <f>VLOOKUP($B466,Table10[#All],HLOOKUP(AE$455,$B$2:$CE$6,5,FALSE),FALSE)</f>
        <v>229.1</v>
      </c>
      <c r="AF466" s="95">
        <f>VLOOKUP($B466,Table10[#All],HLOOKUP(AF$455,$B$2:$CE$6,5,FALSE),FALSE)</f>
        <v>233.8</v>
      </c>
      <c r="AG466" s="95">
        <f>VLOOKUP($B466,Table10[#All],HLOOKUP(AG$455,$B$2:$CE$6,5,FALSE),FALSE)</f>
        <v>237.7</v>
      </c>
      <c r="AH466" s="95">
        <f>VLOOKUP($B466,Table10[#All],HLOOKUP(AH$455,$B$2:$CE$6,5,FALSE),FALSE)</f>
        <v>239.1</v>
      </c>
      <c r="AI466" s="95">
        <f>VLOOKUP($B466,Table10[#All],HLOOKUP(AI$455,$B$2:$CE$6,5,FALSE),FALSE)</f>
        <v>242.8</v>
      </c>
      <c r="AJ466" s="95">
        <f>VLOOKUP($B466,Table10[#All],HLOOKUP(AJ$455,$B$2:$CE$6,5,FALSE),FALSE)</f>
        <v>256.89999999999998</v>
      </c>
      <c r="AK466" s="95">
        <f>VLOOKUP($B466,Table10[#All],HLOOKUP(AK$455,$B$2:$CE$6,5,FALSE),FALSE)</f>
        <v>258.7</v>
      </c>
      <c r="AL466" s="95">
        <f>VLOOKUP($B466,Table10[#All],HLOOKUP(AL$455,$B$2:$CE$6,5,FALSE),FALSE)</f>
        <v>261.8</v>
      </c>
      <c r="AM466" s="95">
        <f>VLOOKUP($B466,Table10[#All],HLOOKUP(AM$455,$B$2:$CE$6,5,FALSE),FALSE)</f>
        <v>304</v>
      </c>
      <c r="AN466" s="95">
        <f>VLOOKUP($B466,Table10[#All],HLOOKUP(AN$455,$B$2:$CE$6,5,FALSE),FALSE)</f>
        <v>310.39999999999998</v>
      </c>
      <c r="AO466" s="95">
        <f>VLOOKUP($B466,Table10[#All],HLOOKUP(AO$455,$B$2:$CE$6,5,FALSE),FALSE)</f>
        <v>326.60000000000002</v>
      </c>
      <c r="AP466" s="95">
        <f>VLOOKUP($B466,Table10[#All],HLOOKUP(AP$455,$B$2:$CE$6,5,FALSE),FALSE)</f>
        <v>342.5</v>
      </c>
      <c r="AQ466" s="95">
        <f>VLOOKUP($B466,Table10[#All],HLOOKUP(AQ$455,$B$2:$CE$6,5,FALSE),FALSE)</f>
        <v>360</v>
      </c>
      <c r="AR466" s="95">
        <f>VLOOKUP($B466,Table10[#All],HLOOKUP(AR$455,$B$2:$CE$6,5,FALSE),FALSE)</f>
        <v>390.8</v>
      </c>
      <c r="AS466" s="95">
        <f>VLOOKUP($B466,Table10[#All],HLOOKUP(AS$455,$B$2:$CE$6,5,FALSE),FALSE)</f>
        <v>418.1</v>
      </c>
      <c r="AT466" s="95">
        <f>VLOOKUP($B466,Table10[#All],HLOOKUP(AT$455,$B$2:$CE$6,5,FALSE),FALSE)</f>
        <v>474.2</v>
      </c>
      <c r="AU466" s="95">
        <f>VLOOKUP($B466,Table10[#All],HLOOKUP(AU$455,$B$2:$CE$6,5,FALSE),FALSE)</f>
        <v>492</v>
      </c>
      <c r="AV466" s="95">
        <f>VLOOKUP($B466,Table10[#All],HLOOKUP(AV$455,$B$2:$CE$6,5,FALSE),FALSE)</f>
        <v>529.9</v>
      </c>
      <c r="AW466" s="95">
        <f>VLOOKUP($B466,Table10[#All],HLOOKUP(AW$455,$B$2:$CE$6,5,FALSE),FALSE)</f>
        <v>545.29999999999995</v>
      </c>
      <c r="AX466" s="95">
        <f>VLOOKUP($B466,Table10[#All],HLOOKUP(AX$455,$B$2:$CE$6,5,FALSE),FALSE)</f>
        <v>556</v>
      </c>
      <c r="AY466" s="95">
        <f>VLOOKUP($B466,Table10[#All],HLOOKUP(AY$455,$B$2:$CE$6,5,FALSE),FALSE)</f>
        <v>561</v>
      </c>
      <c r="AZ466" s="95">
        <f>VLOOKUP($B466,Table10[#All],HLOOKUP(AZ$455,$B$2:$CE$6,5,FALSE),FALSE)</f>
        <v>613.79999999999995</v>
      </c>
      <c r="BA466" s="95">
        <f>VLOOKUP($B466,Table10[#All],HLOOKUP(BA$455,$B$2:$CE$6,5,FALSE),FALSE)</f>
        <v>633.70000000000005</v>
      </c>
      <c r="BB466" s="95">
        <f>VLOOKUP($B466,Table10[#All],HLOOKUP(BB$455,$B$2:$CE$6,5,FALSE),FALSE)</f>
        <v>633.29999999999995</v>
      </c>
      <c r="BC466" s="95">
        <f>VLOOKUP($B466,Table10[#All],HLOOKUP(BC$455,$B$2:$CE$6,5,FALSE),FALSE)</f>
        <v>635.1</v>
      </c>
      <c r="BD466" s="95">
        <f>VLOOKUP($B466,Table10[#All],HLOOKUP(BD$455,$B$2:$CE$6,5,FALSE),FALSE)</f>
        <v>668.8</v>
      </c>
      <c r="BE466" s="95">
        <f>VLOOKUP($B466,Table10[#All],HLOOKUP(BE$455,$B$2:$CE$6,5,FALSE),FALSE)</f>
        <v>670.7</v>
      </c>
      <c r="BF466" s="95">
        <f>VLOOKUP($B466,Table10[#All],HLOOKUP(BF$455,$B$2:$CE$6,5,FALSE),FALSE)</f>
        <v>666.6</v>
      </c>
      <c r="BG466" s="95">
        <f>VLOOKUP($B466,Table10[#All],HLOOKUP(BG$455,$B$2:$CE$6,5,FALSE),FALSE)</f>
        <v>664.8</v>
      </c>
      <c r="BH466" s="95">
        <f>VLOOKUP($B466,Table10[#All],HLOOKUP(BH$455,$B$2:$CE$6,5,FALSE),FALSE)</f>
        <v>702.2</v>
      </c>
      <c r="BI466" s="95">
        <f>VLOOKUP($B466,Table10[#All],HLOOKUP(BI$455,$B$2:$CE$6,5,FALSE),FALSE)</f>
        <v>710.1</v>
      </c>
      <c r="BJ466" s="95">
        <f>VLOOKUP($B466,Table10[#All],HLOOKUP(BJ$455,$B$2:$CE$6,5,FALSE),FALSE)</f>
        <v>724.6</v>
      </c>
      <c r="BK466" s="95">
        <f>VLOOKUP($B466,Table10[#All],HLOOKUP(BK$455,$B$2:$CE$6,5,FALSE),FALSE)</f>
        <v>731.1</v>
      </c>
      <c r="BL466" s="95">
        <f>VLOOKUP($B466,Table10[#All],HLOOKUP(BL$455,$B$2:$CE$6,5,FALSE),FALSE)</f>
        <v>775</v>
      </c>
      <c r="BM466" s="95">
        <f>VLOOKUP($B466,Table10[#All],HLOOKUP(BM$455,$B$2:$CE$6,5,FALSE),FALSE)</f>
        <v>787.3</v>
      </c>
      <c r="BN466" s="95">
        <f>VLOOKUP($B466,Table10[#All],HLOOKUP(BN$455,$B$2:$CE$6,5,FALSE),FALSE)</f>
        <v>806.9</v>
      </c>
      <c r="BO466" s="95">
        <f>VLOOKUP($B466,Table10[#All],HLOOKUP(BO$455,$B$2:$CE$6,5,FALSE),FALSE)</f>
        <v>816.6</v>
      </c>
      <c r="BP466" s="95">
        <f>VLOOKUP($B466,Table10[#All],HLOOKUP(BP$455,$B$2:$CE$6,5,FALSE),FALSE)</f>
        <v>916.7</v>
      </c>
      <c r="BQ466" s="95">
        <f>VLOOKUP($B466,Table10[#All],HLOOKUP(BQ$455,$B$2:$CE$6,5,FALSE),FALSE)</f>
        <v>1016.1</v>
      </c>
      <c r="BR466" s="95">
        <f>VLOOKUP($B466,Table10[#All],HLOOKUP(BR$455,$B$2:$CE$6,5,FALSE),FALSE)</f>
        <v>1084.5</v>
      </c>
      <c r="BS466" s="95">
        <f>VLOOKUP($B466,Table10[#All],HLOOKUP(BS$455,$B$2:$CE$6,5,FALSE),FALSE)</f>
        <v>1124.5</v>
      </c>
      <c r="BT466" s="95">
        <f>VLOOKUP($B466,Table10[#All],HLOOKUP(BT$455,$B$2:$CE$6,5,FALSE),FALSE)</f>
        <v>1138.2</v>
      </c>
      <c r="BU466" s="95">
        <f>VLOOKUP($B466,Table10[#All],HLOOKUP(BU$455,$B$2:$CE$6,5,FALSE),FALSE)</f>
        <v>1183.2</v>
      </c>
      <c r="BV466" s="95">
        <f>VLOOKUP($B466,Table10[#All],HLOOKUP(BV$455,$B$2:$CE$6,5,FALSE),FALSE)</f>
        <v>1361.3</v>
      </c>
      <c r="BW466" s="95">
        <f>VLOOKUP($B466,Table10[#All],HLOOKUP(BW$455,$B$2:$CE$6,5,FALSE),FALSE)</f>
        <v>1443.5</v>
      </c>
      <c r="BX466" s="95">
        <f>VLOOKUP($B466,Table10[#All],HLOOKUP(BX$455,$B$2:$CE$6,5,FALSE),FALSE)</f>
        <v>1510.9</v>
      </c>
      <c r="BY466" s="95">
        <f>VLOOKUP($B466,Table10[#All],HLOOKUP(BY$455,$B$2:$CE$6,5,FALSE),FALSE)</f>
        <v>1608.7</v>
      </c>
      <c r="BZ466" s="95">
        <f>VLOOKUP($B466,Table10[#All],HLOOKUP(BZ$455,$B$2:$CE$6,5,FALSE),FALSE)</f>
        <v>1893.1</v>
      </c>
      <c r="CA466" s="95">
        <f>VLOOKUP($B466,Table10[#All],HLOOKUP(CA$455,$B$2:$CE$6,5,FALSE),FALSE)</f>
        <v>2240.8000000000002</v>
      </c>
      <c r="CB466" s="95">
        <f>VLOOKUP($B466,Table10[#All],HLOOKUP(CB$455,$B$2:$CE$6,5,FALSE),FALSE)</f>
        <v>2325.8000000000002</v>
      </c>
      <c r="CC466" s="95">
        <f>VLOOKUP($B466,Table10[#All],HLOOKUP(CC$455,$B$2:$CE$6,5,FALSE),FALSE)</f>
        <v>2489.3000000000002</v>
      </c>
      <c r="CD466" s="95">
        <f>VLOOKUP($B466,Table10[#All],HLOOKUP(CD$455,$B$2:$CE$6,5,FALSE),FALSE)</f>
        <v>2716</v>
      </c>
      <c r="CE466" s="96">
        <f>VLOOKUP($B466,Table10[#All],HLOOKUP(CE$455,$B$2:$CE$6,5,FALSE),FALSE)</f>
        <v>2877.8</v>
      </c>
    </row>
    <row r="467" spans="2:83" ht="17.399999999999999" customHeight="1" x14ac:dyDescent="0.3">
      <c r="B467" s="36" t="str">
        <f t="shared" si="35"/>
        <v>L99</v>
      </c>
      <c r="C467" s="38" t="s">
        <v>35</v>
      </c>
      <c r="D467" s="37" t="s">
        <v>87</v>
      </c>
      <c r="E467" s="37">
        <v>99</v>
      </c>
      <c r="F467" s="38" t="s">
        <v>547</v>
      </c>
      <c r="G467" s="97">
        <f>VLOOKUP($B467,Table10[#All],HLOOKUP(G$455,$B$2:$CE$6,5,FALSE),FALSE)</f>
        <v>0</v>
      </c>
      <c r="H467" s="97">
        <f>VLOOKUP($B467,Table10[#All],HLOOKUP(H$455,$B$2:$CE$6,5,FALSE),FALSE)</f>
        <v>0</v>
      </c>
      <c r="I467" s="97">
        <f>VLOOKUP($B467,Table10[#All],HLOOKUP(I$455,$B$2:$CE$6,5,FALSE),FALSE)</f>
        <v>0</v>
      </c>
      <c r="J467" s="97">
        <f>VLOOKUP($B467,Table10[#All],HLOOKUP(J$455,$B$2:$CE$6,5,FALSE),FALSE)</f>
        <v>0</v>
      </c>
      <c r="K467" s="97">
        <f>VLOOKUP($B467,Table10[#All],HLOOKUP(K$455,$B$2:$CE$6,5,FALSE),FALSE)</f>
        <v>117.6</v>
      </c>
      <c r="L467" s="97">
        <f>VLOOKUP($B467,Table10[#All],HLOOKUP(L$455,$B$2:$CE$6,5,FALSE),FALSE)</f>
        <v>135.5</v>
      </c>
      <c r="M467" s="97">
        <f>VLOOKUP($B467,Table10[#All],HLOOKUP(M$455,$B$2:$CE$6,5,FALSE),FALSE)</f>
        <v>139.6</v>
      </c>
      <c r="N467" s="97">
        <f>VLOOKUP($B467,Table10[#All],HLOOKUP(N$455,$B$2:$CE$6,5,FALSE),FALSE)</f>
        <v>142.69999999999999</v>
      </c>
      <c r="O467" s="97">
        <f>VLOOKUP($B467,Table10[#All],HLOOKUP(O$455,$B$2:$CE$6,5,FALSE),FALSE)</f>
        <v>142.4</v>
      </c>
      <c r="P467" s="97">
        <f>VLOOKUP($B467,Table10[#All],HLOOKUP(P$455,$B$2:$CE$6,5,FALSE),FALSE)</f>
        <v>150.9</v>
      </c>
      <c r="Q467" s="97">
        <f>VLOOKUP($B467,Table10[#All],HLOOKUP(Q$455,$B$2:$CE$6,5,FALSE),FALSE)</f>
        <v>153.19999999999999</v>
      </c>
      <c r="R467" s="97">
        <f>VLOOKUP($B467,Table10[#All],HLOOKUP(R$455,$B$2:$CE$6,5,FALSE),FALSE)</f>
        <v>156.4</v>
      </c>
      <c r="S467" s="97">
        <f>VLOOKUP($B467,Table10[#All],HLOOKUP(S$455,$B$2:$CE$6,5,FALSE),FALSE)</f>
        <v>157.4</v>
      </c>
      <c r="T467" s="97">
        <f>VLOOKUP($B467,Table10[#All],HLOOKUP(T$455,$B$2:$CE$6,5,FALSE),FALSE)</f>
        <v>170.3</v>
      </c>
      <c r="U467" s="97">
        <f>VLOOKUP($B467,Table10[#All],HLOOKUP(U$455,$B$2:$CE$6,5,FALSE),FALSE)</f>
        <v>172.2</v>
      </c>
      <c r="V467" s="97">
        <f>VLOOKUP($B467,Table10[#All],HLOOKUP(V$455,$B$2:$CE$6,5,FALSE),FALSE)</f>
        <v>173.3</v>
      </c>
      <c r="W467" s="97">
        <f>VLOOKUP($B467,Table10[#All],HLOOKUP(W$455,$B$2:$CE$6,5,FALSE),FALSE)</f>
        <v>173.6</v>
      </c>
      <c r="X467" s="97">
        <f>VLOOKUP($B467,Table10[#All],HLOOKUP(X$455,$B$2:$CE$6,5,FALSE),FALSE)</f>
        <v>191</v>
      </c>
      <c r="Y467" s="97">
        <f>VLOOKUP($B467,Table10[#All],HLOOKUP(Y$455,$B$2:$CE$6,5,FALSE),FALSE)</f>
        <v>193.4</v>
      </c>
      <c r="Z467" s="97">
        <f>VLOOKUP($B467,Table10[#All],HLOOKUP(Z$455,$B$2:$CE$6,5,FALSE),FALSE)</f>
        <v>201.2</v>
      </c>
      <c r="AA467" s="97">
        <f>VLOOKUP($B467,Table10[#All],HLOOKUP(AA$455,$B$2:$CE$6,5,FALSE),FALSE)</f>
        <v>206.5</v>
      </c>
      <c r="AB467" s="97">
        <f>VLOOKUP($B467,Table10[#All],HLOOKUP(AB$455,$B$2:$CE$6,5,FALSE),FALSE)</f>
        <v>228.7</v>
      </c>
      <c r="AC467" s="97">
        <f>VLOOKUP($B467,Table10[#All],HLOOKUP(AC$455,$B$2:$CE$6,5,FALSE),FALSE)</f>
        <v>231.6</v>
      </c>
      <c r="AD467" s="97">
        <f>VLOOKUP($B467,Table10[#All],HLOOKUP(AD$455,$B$2:$CE$6,5,FALSE),FALSE)</f>
        <v>234.5</v>
      </c>
      <c r="AE467" s="97">
        <f>VLOOKUP($B467,Table10[#All],HLOOKUP(AE$455,$B$2:$CE$6,5,FALSE),FALSE)</f>
        <v>235.1</v>
      </c>
      <c r="AF467" s="97">
        <f>VLOOKUP($B467,Table10[#All],HLOOKUP(AF$455,$B$2:$CE$6,5,FALSE),FALSE)</f>
        <v>252.1</v>
      </c>
      <c r="AG467" s="97">
        <f>VLOOKUP($B467,Table10[#All],HLOOKUP(AG$455,$B$2:$CE$6,5,FALSE),FALSE)</f>
        <v>255.4</v>
      </c>
      <c r="AH467" s="97">
        <f>VLOOKUP($B467,Table10[#All],HLOOKUP(AH$455,$B$2:$CE$6,5,FALSE),FALSE)</f>
        <v>258.8</v>
      </c>
      <c r="AI467" s="97">
        <f>VLOOKUP($B467,Table10[#All],HLOOKUP(AI$455,$B$2:$CE$6,5,FALSE),FALSE)</f>
        <v>261.7</v>
      </c>
      <c r="AJ467" s="97">
        <f>VLOOKUP($B467,Table10[#All],HLOOKUP(AJ$455,$B$2:$CE$6,5,FALSE),FALSE)</f>
        <v>278.89999999999998</v>
      </c>
      <c r="AK467" s="97">
        <f>VLOOKUP($B467,Table10[#All],HLOOKUP(AK$455,$B$2:$CE$6,5,FALSE),FALSE)</f>
        <v>280.5</v>
      </c>
      <c r="AL467" s="97">
        <f>VLOOKUP($B467,Table10[#All],HLOOKUP(AL$455,$B$2:$CE$6,5,FALSE),FALSE)</f>
        <v>286.2</v>
      </c>
      <c r="AM467" s="97">
        <f>VLOOKUP($B467,Table10[#All],HLOOKUP(AM$455,$B$2:$CE$6,5,FALSE),FALSE)</f>
        <v>315.7</v>
      </c>
      <c r="AN467" s="97">
        <f>VLOOKUP($B467,Table10[#All],HLOOKUP(AN$455,$B$2:$CE$6,5,FALSE),FALSE)</f>
        <v>333.6</v>
      </c>
      <c r="AO467" s="97">
        <f>VLOOKUP($B467,Table10[#All],HLOOKUP(AO$455,$B$2:$CE$6,5,FALSE),FALSE)</f>
        <v>343.8</v>
      </c>
      <c r="AP467" s="97">
        <f>VLOOKUP($B467,Table10[#All],HLOOKUP(AP$455,$B$2:$CE$6,5,FALSE),FALSE)</f>
        <v>354.1</v>
      </c>
      <c r="AQ467" s="97">
        <f>VLOOKUP($B467,Table10[#All],HLOOKUP(AQ$455,$B$2:$CE$6,5,FALSE),FALSE)</f>
        <v>363.6</v>
      </c>
      <c r="AR467" s="97">
        <f>VLOOKUP($B467,Table10[#All],HLOOKUP(AR$455,$B$2:$CE$6,5,FALSE),FALSE)</f>
        <v>401.4</v>
      </c>
      <c r="AS467" s="97">
        <f>VLOOKUP($B467,Table10[#All],HLOOKUP(AS$455,$B$2:$CE$6,5,FALSE),FALSE)</f>
        <v>421.8</v>
      </c>
      <c r="AT467" s="97">
        <f>VLOOKUP($B467,Table10[#All],HLOOKUP(AT$455,$B$2:$CE$6,5,FALSE),FALSE)</f>
        <v>454.6</v>
      </c>
      <c r="AU467" s="97">
        <f>VLOOKUP($B467,Table10[#All],HLOOKUP(AU$455,$B$2:$CE$6,5,FALSE),FALSE)</f>
        <v>468.5</v>
      </c>
      <c r="AV467" s="97">
        <f>VLOOKUP($B467,Table10[#All],HLOOKUP(AV$455,$B$2:$CE$6,5,FALSE),FALSE)</f>
        <v>524.1</v>
      </c>
      <c r="AW467" s="97">
        <f>VLOOKUP($B467,Table10[#All],HLOOKUP(AW$455,$B$2:$CE$6,5,FALSE),FALSE)</f>
        <v>534.4</v>
      </c>
      <c r="AX467" s="97">
        <f>VLOOKUP($B467,Table10[#All],HLOOKUP(AX$455,$B$2:$CE$6,5,FALSE),FALSE)</f>
        <v>545.5</v>
      </c>
      <c r="AY467" s="97">
        <f>VLOOKUP($B467,Table10[#All],HLOOKUP(AY$455,$B$2:$CE$6,5,FALSE),FALSE)</f>
        <v>556.5</v>
      </c>
      <c r="AZ467" s="97">
        <f>VLOOKUP($B467,Table10[#All],HLOOKUP(AZ$455,$B$2:$CE$6,5,FALSE),FALSE)</f>
        <v>639.4</v>
      </c>
      <c r="BA467" s="97">
        <f>VLOOKUP($B467,Table10[#All],HLOOKUP(BA$455,$B$2:$CE$6,5,FALSE),FALSE)</f>
        <v>651.29999999999995</v>
      </c>
      <c r="BB467" s="97">
        <f>VLOOKUP($B467,Table10[#All],HLOOKUP(BB$455,$B$2:$CE$6,5,FALSE),FALSE)</f>
        <v>659.7</v>
      </c>
      <c r="BC467" s="97">
        <f>VLOOKUP($B467,Table10[#All],HLOOKUP(BC$455,$B$2:$CE$6,5,FALSE),FALSE)</f>
        <v>668.7</v>
      </c>
      <c r="BD467" s="97">
        <f>VLOOKUP($B467,Table10[#All],HLOOKUP(BD$455,$B$2:$CE$6,5,FALSE),FALSE)</f>
        <v>730.9</v>
      </c>
      <c r="BE467" s="97">
        <f>VLOOKUP($B467,Table10[#All],HLOOKUP(BE$455,$B$2:$CE$6,5,FALSE),FALSE)</f>
        <v>736.3</v>
      </c>
      <c r="BF467" s="97">
        <f>VLOOKUP($B467,Table10[#All],HLOOKUP(BF$455,$B$2:$CE$6,5,FALSE),FALSE)</f>
        <v>740.3</v>
      </c>
      <c r="BG467" s="97">
        <f>VLOOKUP($B467,Table10[#All],HLOOKUP(BG$455,$B$2:$CE$6,5,FALSE),FALSE)</f>
        <v>744.5</v>
      </c>
      <c r="BH467" s="97">
        <f>VLOOKUP($B467,Table10[#All],HLOOKUP(BH$455,$B$2:$CE$6,5,FALSE),FALSE)</f>
        <v>798</v>
      </c>
      <c r="BI467" s="97">
        <f>VLOOKUP($B467,Table10[#All],HLOOKUP(BI$455,$B$2:$CE$6,5,FALSE),FALSE)</f>
        <v>805.2</v>
      </c>
      <c r="BJ467" s="97">
        <f>VLOOKUP($B467,Table10[#All],HLOOKUP(BJ$455,$B$2:$CE$6,5,FALSE),FALSE)</f>
        <v>812.9</v>
      </c>
      <c r="BK467" s="97">
        <f>VLOOKUP($B467,Table10[#All],HLOOKUP(BK$455,$B$2:$CE$6,5,FALSE),FALSE)</f>
        <v>820.6</v>
      </c>
      <c r="BL467" s="97">
        <f>VLOOKUP($B467,Table10[#All],HLOOKUP(BL$455,$B$2:$CE$6,5,FALSE),FALSE)</f>
        <v>889.7</v>
      </c>
      <c r="BM467" s="97">
        <f>VLOOKUP($B467,Table10[#All],HLOOKUP(BM$455,$B$2:$CE$6,5,FALSE),FALSE)</f>
        <v>892.2</v>
      </c>
      <c r="BN467" s="97">
        <f>VLOOKUP($B467,Table10[#All],HLOOKUP(BN$455,$B$2:$CE$6,5,FALSE),FALSE)</f>
        <v>909.9</v>
      </c>
      <c r="BO467" s="97">
        <f>VLOOKUP($B467,Table10[#All],HLOOKUP(BO$455,$B$2:$CE$6,5,FALSE),FALSE)</f>
        <v>918.8</v>
      </c>
      <c r="BP467" s="97">
        <f>VLOOKUP($B467,Table10[#All],HLOOKUP(BP$455,$B$2:$CE$6,5,FALSE),FALSE)</f>
        <v>1047</v>
      </c>
      <c r="BQ467" s="97">
        <f>VLOOKUP($B467,Table10[#All],HLOOKUP(BQ$455,$B$2:$CE$6,5,FALSE),FALSE)</f>
        <v>1113.8</v>
      </c>
      <c r="BR467" s="97">
        <f>VLOOKUP($B467,Table10[#All],HLOOKUP(BR$455,$B$2:$CE$6,5,FALSE),FALSE)</f>
        <v>1137.3</v>
      </c>
      <c r="BS467" s="97">
        <f>VLOOKUP($B467,Table10[#All],HLOOKUP(BS$455,$B$2:$CE$6,5,FALSE),FALSE)</f>
        <v>1158.4000000000001</v>
      </c>
      <c r="BT467" s="97">
        <f>VLOOKUP($B467,Table10[#All],HLOOKUP(BT$455,$B$2:$CE$6,5,FALSE),FALSE)</f>
        <v>1176.2</v>
      </c>
      <c r="BU467" s="97">
        <f>VLOOKUP($B467,Table10[#All],HLOOKUP(BU$455,$B$2:$CE$6,5,FALSE),FALSE)</f>
        <v>1219</v>
      </c>
      <c r="BV467" s="97">
        <f>VLOOKUP($B467,Table10[#All],HLOOKUP(BV$455,$B$2:$CE$6,5,FALSE),FALSE)</f>
        <v>1469.5</v>
      </c>
      <c r="BW467" s="97">
        <f>VLOOKUP($B467,Table10[#All],HLOOKUP(BW$455,$B$2:$CE$6,5,FALSE),FALSE)</f>
        <v>1542.7</v>
      </c>
      <c r="BX467" s="97">
        <f>VLOOKUP($B467,Table10[#All],HLOOKUP(BX$455,$B$2:$CE$6,5,FALSE),FALSE)</f>
        <v>1589</v>
      </c>
      <c r="BY467" s="97">
        <f>VLOOKUP($B467,Table10[#All],HLOOKUP(BY$455,$B$2:$CE$6,5,FALSE),FALSE)</f>
        <v>1647.3</v>
      </c>
      <c r="BZ467" s="97">
        <f>VLOOKUP($B467,Table10[#All],HLOOKUP(BZ$455,$B$2:$CE$6,5,FALSE),FALSE)</f>
        <v>2008.5</v>
      </c>
      <c r="CA467" s="97">
        <f>VLOOKUP($B467,Table10[#All],HLOOKUP(CA$455,$B$2:$CE$6,5,FALSE),FALSE)</f>
        <v>2244.6999999999998</v>
      </c>
      <c r="CB467" s="97">
        <f>VLOOKUP($B467,Table10[#All],HLOOKUP(CB$455,$B$2:$CE$6,5,FALSE),FALSE)</f>
        <v>2284.9</v>
      </c>
      <c r="CC467" s="97">
        <f>VLOOKUP($B467,Table10[#All],HLOOKUP(CC$455,$B$2:$CE$6,5,FALSE),FALSE)</f>
        <v>2365.4</v>
      </c>
      <c r="CD467" s="97">
        <f>VLOOKUP($B467,Table10[#All],HLOOKUP(CD$455,$B$2:$CE$6,5,FALSE),FALSE)</f>
        <v>2609.9</v>
      </c>
      <c r="CE467" s="98">
        <f>VLOOKUP($B467,Table10[#All],HLOOKUP(CE$455,$B$2:$CE$6,5,FALSE),FALSE)</f>
        <v>2755.2</v>
      </c>
    </row>
    <row r="468" spans="2:83" ht="17.399999999999999" customHeight="1" x14ac:dyDescent="0.3">
      <c r="B468" s="33" t="str">
        <f t="shared" si="35"/>
        <v>M99</v>
      </c>
      <c r="C468" s="35" t="s">
        <v>41</v>
      </c>
      <c r="D468" s="34" t="s">
        <v>88</v>
      </c>
      <c r="E468" s="34">
        <v>99</v>
      </c>
      <c r="F468" s="35" t="s">
        <v>432</v>
      </c>
      <c r="G468" s="95">
        <f>VLOOKUP($B468,Table10[#All],HLOOKUP(G$455,$B$2:$CE$6,5,FALSE),FALSE)</f>
        <v>100</v>
      </c>
      <c r="H468" s="95">
        <f>VLOOKUP($B468,Table10[#All],HLOOKUP(H$455,$B$2:$CE$6,5,FALSE),FALSE)</f>
        <v>108.1</v>
      </c>
      <c r="I468" s="95">
        <f>VLOOKUP($B468,Table10[#All],HLOOKUP(I$455,$B$2:$CE$6,5,FALSE),FALSE)</f>
        <v>111.2</v>
      </c>
      <c r="J468" s="95">
        <f>VLOOKUP($B468,Table10[#All],HLOOKUP(J$455,$B$2:$CE$6,5,FALSE),FALSE)</f>
        <v>113.4</v>
      </c>
      <c r="K468" s="95">
        <f>VLOOKUP($B468,Table10[#All],HLOOKUP(K$455,$B$2:$CE$6,5,FALSE),FALSE)</f>
        <v>118.8</v>
      </c>
      <c r="L468" s="95">
        <f>VLOOKUP($B468,Table10[#All],HLOOKUP(L$455,$B$2:$CE$6,5,FALSE),FALSE)</f>
        <v>139.4</v>
      </c>
      <c r="M468" s="95">
        <f>VLOOKUP($B468,Table10[#All],HLOOKUP(M$455,$B$2:$CE$6,5,FALSE),FALSE)</f>
        <v>143.5</v>
      </c>
      <c r="N468" s="95">
        <f>VLOOKUP($B468,Table10[#All],HLOOKUP(N$455,$B$2:$CE$6,5,FALSE),FALSE)</f>
        <v>146.9</v>
      </c>
      <c r="O468" s="95">
        <f>VLOOKUP($B468,Table10[#All],HLOOKUP(O$455,$B$2:$CE$6,5,FALSE),FALSE)</f>
        <v>146.6</v>
      </c>
      <c r="P468" s="95">
        <f>VLOOKUP($B468,Table10[#All],HLOOKUP(P$455,$B$2:$CE$6,5,FALSE),FALSE)</f>
        <v>154.69999999999999</v>
      </c>
      <c r="Q468" s="95">
        <f>VLOOKUP($B468,Table10[#All],HLOOKUP(Q$455,$B$2:$CE$6,5,FALSE),FALSE)</f>
        <v>156.1</v>
      </c>
      <c r="R468" s="95">
        <f>VLOOKUP($B468,Table10[#All],HLOOKUP(R$455,$B$2:$CE$6,5,FALSE),FALSE)</f>
        <v>159.69999999999999</v>
      </c>
      <c r="S468" s="95">
        <f>VLOOKUP($B468,Table10[#All],HLOOKUP(S$455,$B$2:$CE$6,5,FALSE),FALSE)</f>
        <v>160.69999999999999</v>
      </c>
      <c r="T468" s="95">
        <f>VLOOKUP($B468,Table10[#All],HLOOKUP(T$455,$B$2:$CE$6,5,FALSE),FALSE)</f>
        <v>169.9</v>
      </c>
      <c r="U468" s="95">
        <f>VLOOKUP($B468,Table10[#All],HLOOKUP(U$455,$B$2:$CE$6,5,FALSE),FALSE)</f>
        <v>172.9</v>
      </c>
      <c r="V468" s="95">
        <f>VLOOKUP($B468,Table10[#All],HLOOKUP(V$455,$B$2:$CE$6,5,FALSE),FALSE)</f>
        <v>178</v>
      </c>
      <c r="W468" s="95">
        <f>VLOOKUP($B468,Table10[#All],HLOOKUP(W$455,$B$2:$CE$6,5,FALSE),FALSE)</f>
        <v>178.5</v>
      </c>
      <c r="X468" s="95">
        <f>VLOOKUP($B468,Table10[#All],HLOOKUP(X$455,$B$2:$CE$6,5,FALSE),FALSE)</f>
        <v>196.9</v>
      </c>
      <c r="Y468" s="95">
        <f>VLOOKUP($B468,Table10[#All],HLOOKUP(Y$455,$B$2:$CE$6,5,FALSE),FALSE)</f>
        <v>198.2</v>
      </c>
      <c r="Z468" s="95">
        <f>VLOOKUP($B468,Table10[#All],HLOOKUP(Z$455,$B$2:$CE$6,5,FALSE),FALSE)</f>
        <v>209.3</v>
      </c>
      <c r="AA468" s="95">
        <f>VLOOKUP($B468,Table10[#All],HLOOKUP(AA$455,$B$2:$CE$6,5,FALSE),FALSE)</f>
        <v>215.9</v>
      </c>
      <c r="AB468" s="95">
        <f>VLOOKUP($B468,Table10[#All],HLOOKUP(AB$455,$B$2:$CE$6,5,FALSE),FALSE)</f>
        <v>239.7</v>
      </c>
      <c r="AC468" s="95">
        <f>VLOOKUP($B468,Table10[#All],HLOOKUP(AC$455,$B$2:$CE$6,5,FALSE),FALSE)</f>
        <v>245.4</v>
      </c>
      <c r="AD468" s="95">
        <f>VLOOKUP($B468,Table10[#All],HLOOKUP(AD$455,$B$2:$CE$6,5,FALSE),FALSE)</f>
        <v>237.9</v>
      </c>
      <c r="AE468" s="95">
        <f>VLOOKUP($B468,Table10[#All],HLOOKUP(AE$455,$B$2:$CE$6,5,FALSE),FALSE)</f>
        <v>235.1</v>
      </c>
      <c r="AF468" s="95">
        <f>VLOOKUP($B468,Table10[#All],HLOOKUP(AF$455,$B$2:$CE$6,5,FALSE),FALSE)</f>
        <v>238.3</v>
      </c>
      <c r="AG468" s="95">
        <f>VLOOKUP($B468,Table10[#All],HLOOKUP(AG$455,$B$2:$CE$6,5,FALSE),FALSE)</f>
        <v>241.8</v>
      </c>
      <c r="AH468" s="95">
        <f>VLOOKUP($B468,Table10[#All],HLOOKUP(AH$455,$B$2:$CE$6,5,FALSE),FALSE)</f>
        <v>248</v>
      </c>
      <c r="AI468" s="95">
        <f>VLOOKUP($B468,Table10[#All],HLOOKUP(AI$455,$B$2:$CE$6,5,FALSE),FALSE)</f>
        <v>251.2</v>
      </c>
      <c r="AJ468" s="95">
        <f>VLOOKUP($B468,Table10[#All],HLOOKUP(AJ$455,$B$2:$CE$6,5,FALSE),FALSE)</f>
        <v>268.10000000000002</v>
      </c>
      <c r="AK468" s="95">
        <f>VLOOKUP($B468,Table10[#All],HLOOKUP(AK$455,$B$2:$CE$6,5,FALSE),FALSE)</f>
        <v>269.7</v>
      </c>
      <c r="AL468" s="95">
        <f>VLOOKUP($B468,Table10[#All],HLOOKUP(AL$455,$B$2:$CE$6,5,FALSE),FALSE)</f>
        <v>272.89999999999998</v>
      </c>
      <c r="AM468" s="95">
        <f>VLOOKUP($B468,Table10[#All],HLOOKUP(AM$455,$B$2:$CE$6,5,FALSE),FALSE)</f>
        <v>316.60000000000002</v>
      </c>
      <c r="AN468" s="95">
        <f>VLOOKUP($B468,Table10[#All],HLOOKUP(AN$455,$B$2:$CE$6,5,FALSE),FALSE)</f>
        <v>328.3</v>
      </c>
      <c r="AO468" s="95">
        <f>VLOOKUP($B468,Table10[#All],HLOOKUP(AO$455,$B$2:$CE$6,5,FALSE),FALSE)</f>
        <v>339.7</v>
      </c>
      <c r="AP468" s="95">
        <f>VLOOKUP($B468,Table10[#All],HLOOKUP(AP$455,$B$2:$CE$6,5,FALSE),FALSE)</f>
        <v>354.7</v>
      </c>
      <c r="AQ468" s="95">
        <f>VLOOKUP($B468,Table10[#All],HLOOKUP(AQ$455,$B$2:$CE$6,5,FALSE),FALSE)</f>
        <v>373.4</v>
      </c>
      <c r="AR468" s="95">
        <f>VLOOKUP($B468,Table10[#All],HLOOKUP(AR$455,$B$2:$CE$6,5,FALSE),FALSE)</f>
        <v>404</v>
      </c>
      <c r="AS468" s="95">
        <f>VLOOKUP($B468,Table10[#All],HLOOKUP(AS$455,$B$2:$CE$6,5,FALSE),FALSE)</f>
        <v>432.2</v>
      </c>
      <c r="AT468" s="95">
        <f>VLOOKUP($B468,Table10[#All],HLOOKUP(AT$455,$B$2:$CE$6,5,FALSE),FALSE)</f>
        <v>477.9</v>
      </c>
      <c r="AU468" s="95">
        <f>VLOOKUP($B468,Table10[#All],HLOOKUP(AU$455,$B$2:$CE$6,5,FALSE),FALSE)</f>
        <v>496.6</v>
      </c>
      <c r="AV468" s="95">
        <f>VLOOKUP($B468,Table10[#All],HLOOKUP(AV$455,$B$2:$CE$6,5,FALSE),FALSE)</f>
        <v>538.20000000000005</v>
      </c>
      <c r="AW468" s="95">
        <f>VLOOKUP($B468,Table10[#All],HLOOKUP(AW$455,$B$2:$CE$6,5,FALSE),FALSE)</f>
        <v>551.6</v>
      </c>
      <c r="AX468" s="95">
        <f>VLOOKUP($B468,Table10[#All],HLOOKUP(AX$455,$B$2:$CE$6,5,FALSE),FALSE)</f>
        <v>559.4</v>
      </c>
      <c r="AY468" s="95">
        <f>VLOOKUP($B468,Table10[#All],HLOOKUP(AY$455,$B$2:$CE$6,5,FALSE),FALSE)</f>
        <v>565.6</v>
      </c>
      <c r="AZ468" s="95">
        <f>VLOOKUP($B468,Table10[#All],HLOOKUP(AZ$455,$B$2:$CE$6,5,FALSE),FALSE)</f>
        <v>623.79999999999995</v>
      </c>
      <c r="BA468" s="95">
        <f>VLOOKUP($B468,Table10[#All],HLOOKUP(BA$455,$B$2:$CE$6,5,FALSE),FALSE)</f>
        <v>634.9</v>
      </c>
      <c r="BB468" s="95">
        <f>VLOOKUP($B468,Table10[#All],HLOOKUP(BB$455,$B$2:$CE$6,5,FALSE),FALSE)</f>
        <v>640.6</v>
      </c>
      <c r="BC468" s="95">
        <f>VLOOKUP($B468,Table10[#All],HLOOKUP(BC$455,$B$2:$CE$6,5,FALSE),FALSE)</f>
        <v>642.20000000000005</v>
      </c>
      <c r="BD468" s="95">
        <f>VLOOKUP($B468,Table10[#All],HLOOKUP(BD$455,$B$2:$CE$6,5,FALSE),FALSE)</f>
        <v>675.9</v>
      </c>
      <c r="BE468" s="95">
        <f>VLOOKUP($B468,Table10[#All],HLOOKUP(BE$455,$B$2:$CE$6,5,FALSE),FALSE)</f>
        <v>679.6</v>
      </c>
      <c r="BF468" s="95">
        <f>VLOOKUP($B468,Table10[#All],HLOOKUP(BF$455,$B$2:$CE$6,5,FALSE),FALSE)</f>
        <v>677.2</v>
      </c>
      <c r="BG468" s="95">
        <f>VLOOKUP($B468,Table10[#All],HLOOKUP(BG$455,$B$2:$CE$6,5,FALSE),FALSE)</f>
        <v>675.4</v>
      </c>
      <c r="BH468" s="95">
        <f>VLOOKUP($B468,Table10[#All],HLOOKUP(BH$455,$B$2:$CE$6,5,FALSE),FALSE)</f>
        <v>711.4</v>
      </c>
      <c r="BI468" s="95">
        <f>VLOOKUP($B468,Table10[#All],HLOOKUP(BI$455,$B$2:$CE$6,5,FALSE),FALSE)</f>
        <v>719.4</v>
      </c>
      <c r="BJ468" s="95">
        <f>VLOOKUP($B468,Table10[#All],HLOOKUP(BJ$455,$B$2:$CE$6,5,FALSE),FALSE)</f>
        <v>728.8</v>
      </c>
      <c r="BK468" s="95">
        <f>VLOOKUP($B468,Table10[#All],HLOOKUP(BK$455,$B$2:$CE$6,5,FALSE),FALSE)</f>
        <v>734.5</v>
      </c>
      <c r="BL468" s="95">
        <f>VLOOKUP($B468,Table10[#All],HLOOKUP(BL$455,$B$2:$CE$6,5,FALSE),FALSE)</f>
        <v>783.8</v>
      </c>
      <c r="BM468" s="95">
        <f>VLOOKUP($B468,Table10[#All],HLOOKUP(BM$455,$B$2:$CE$6,5,FALSE),FALSE)</f>
        <v>798.3</v>
      </c>
      <c r="BN468" s="95">
        <f>VLOOKUP($B468,Table10[#All],HLOOKUP(BN$455,$B$2:$CE$6,5,FALSE),FALSE)</f>
        <v>818.1</v>
      </c>
      <c r="BO468" s="95">
        <f>VLOOKUP($B468,Table10[#All],HLOOKUP(BO$455,$B$2:$CE$6,5,FALSE),FALSE)</f>
        <v>829</v>
      </c>
      <c r="BP468" s="95">
        <f>VLOOKUP($B468,Table10[#All],HLOOKUP(BP$455,$B$2:$CE$6,5,FALSE),FALSE)</f>
        <v>937</v>
      </c>
      <c r="BQ468" s="95">
        <f>VLOOKUP($B468,Table10[#All],HLOOKUP(BQ$455,$B$2:$CE$6,5,FALSE),FALSE)</f>
        <v>1053.5</v>
      </c>
      <c r="BR468" s="95">
        <f>VLOOKUP($B468,Table10[#All],HLOOKUP(BR$455,$B$2:$CE$6,5,FALSE),FALSE)</f>
        <v>1124.5999999999999</v>
      </c>
      <c r="BS468" s="95">
        <f>VLOOKUP($B468,Table10[#All],HLOOKUP(BS$455,$B$2:$CE$6,5,FALSE),FALSE)</f>
        <v>1176.4000000000001</v>
      </c>
      <c r="BT468" s="95">
        <f>VLOOKUP($B468,Table10[#All],HLOOKUP(BT$455,$B$2:$CE$6,5,FALSE),FALSE)</f>
        <v>1186.9000000000001</v>
      </c>
      <c r="BU468" s="95">
        <f>VLOOKUP($B468,Table10[#All],HLOOKUP(BU$455,$B$2:$CE$6,5,FALSE),FALSE)</f>
        <v>1245.0999999999999</v>
      </c>
      <c r="BV468" s="95">
        <f>VLOOKUP($B468,Table10[#All],HLOOKUP(BV$455,$B$2:$CE$6,5,FALSE),FALSE)</f>
        <v>1448.6</v>
      </c>
      <c r="BW468" s="95">
        <f>VLOOKUP($B468,Table10[#All],HLOOKUP(BW$455,$B$2:$CE$6,5,FALSE),FALSE)</f>
        <v>1526.6</v>
      </c>
      <c r="BX468" s="95">
        <f>VLOOKUP($B468,Table10[#All],HLOOKUP(BX$455,$B$2:$CE$6,5,FALSE),FALSE)</f>
        <v>1611.1</v>
      </c>
      <c r="BY468" s="95">
        <f>VLOOKUP($B468,Table10[#All],HLOOKUP(BY$455,$B$2:$CE$6,5,FALSE),FALSE)</f>
        <v>1709.2</v>
      </c>
      <c r="BZ468" s="95">
        <f>VLOOKUP($B468,Table10[#All],HLOOKUP(BZ$455,$B$2:$CE$6,5,FALSE),FALSE)</f>
        <v>2066.3000000000002</v>
      </c>
      <c r="CA468" s="95">
        <f>VLOOKUP($B468,Table10[#All],HLOOKUP(CA$455,$B$2:$CE$6,5,FALSE),FALSE)</f>
        <v>2422.6</v>
      </c>
      <c r="CB468" s="95">
        <f>VLOOKUP($B468,Table10[#All],HLOOKUP(CB$455,$B$2:$CE$6,5,FALSE),FALSE)</f>
        <v>2526.6999999999998</v>
      </c>
      <c r="CC468" s="95">
        <f>VLOOKUP($B468,Table10[#All],HLOOKUP(CC$455,$B$2:$CE$6,5,FALSE),FALSE)</f>
        <v>2724.8</v>
      </c>
      <c r="CD468" s="95">
        <f>VLOOKUP($B468,Table10[#All],HLOOKUP(CD$455,$B$2:$CE$6,5,FALSE),FALSE)</f>
        <v>2928.2</v>
      </c>
      <c r="CE468" s="96">
        <f>VLOOKUP($B468,Table10[#All],HLOOKUP(CE$455,$B$2:$CE$6,5,FALSE),FALSE)</f>
        <v>3074.3</v>
      </c>
    </row>
    <row r="469" spans="2:83" ht="17.399999999999999" customHeight="1" x14ac:dyDescent="0.3">
      <c r="B469" s="36" t="str">
        <f t="shared" si="35"/>
        <v>N99</v>
      </c>
      <c r="C469" s="38" t="s">
        <v>36</v>
      </c>
      <c r="D469" s="37" t="s">
        <v>89</v>
      </c>
      <c r="E469" s="37">
        <v>99</v>
      </c>
      <c r="F469" s="38" t="s">
        <v>550</v>
      </c>
      <c r="G469" s="97">
        <f>VLOOKUP($B469,Table10[#All],HLOOKUP(G$455,$B$2:$CE$6,5,FALSE),FALSE)</f>
        <v>0</v>
      </c>
      <c r="H469" s="97">
        <f>VLOOKUP($B469,Table10[#All],HLOOKUP(H$455,$B$2:$CE$6,5,FALSE),FALSE)</f>
        <v>0</v>
      </c>
      <c r="I469" s="97">
        <f>VLOOKUP($B469,Table10[#All],HLOOKUP(I$455,$B$2:$CE$6,5,FALSE),FALSE)</f>
        <v>0</v>
      </c>
      <c r="J469" s="97">
        <f>VLOOKUP($B469,Table10[#All],HLOOKUP(J$455,$B$2:$CE$6,5,FALSE),FALSE)</f>
        <v>0</v>
      </c>
      <c r="K469" s="97">
        <f>VLOOKUP($B469,Table10[#All],HLOOKUP(K$455,$B$2:$CE$6,5,FALSE),FALSE)</f>
        <v>0</v>
      </c>
      <c r="L469" s="97">
        <f>VLOOKUP($B469,Table10[#All],HLOOKUP(L$455,$B$2:$CE$6,5,FALSE),FALSE)</f>
        <v>0</v>
      </c>
      <c r="M469" s="97">
        <f>VLOOKUP($B469,Table10[#All],HLOOKUP(M$455,$B$2:$CE$6,5,FALSE),FALSE)</f>
        <v>0</v>
      </c>
      <c r="N469" s="97">
        <f>VLOOKUP($B469,Table10[#All],HLOOKUP(N$455,$B$2:$CE$6,5,FALSE),FALSE)</f>
        <v>0</v>
      </c>
      <c r="O469" s="97">
        <f>VLOOKUP($B469,Table10[#All],HLOOKUP(O$455,$B$2:$CE$6,5,FALSE),FALSE)</f>
        <v>133.9</v>
      </c>
      <c r="P469" s="97">
        <f>VLOOKUP($B469,Table10[#All],HLOOKUP(P$455,$B$2:$CE$6,5,FALSE),FALSE)</f>
        <v>139.4</v>
      </c>
      <c r="Q469" s="97">
        <f>VLOOKUP($B469,Table10[#All],HLOOKUP(Q$455,$B$2:$CE$6,5,FALSE),FALSE)</f>
        <v>140.1</v>
      </c>
      <c r="R469" s="97">
        <f>VLOOKUP($B469,Table10[#All],HLOOKUP(R$455,$B$2:$CE$6,5,FALSE),FALSE)</f>
        <v>147.9</v>
      </c>
      <c r="S469" s="97">
        <f>VLOOKUP($B469,Table10[#All],HLOOKUP(S$455,$B$2:$CE$6,5,FALSE),FALSE)</f>
        <v>148.19999999999999</v>
      </c>
      <c r="T469" s="97">
        <f>VLOOKUP($B469,Table10[#All],HLOOKUP(T$455,$B$2:$CE$6,5,FALSE),FALSE)</f>
        <v>163.9</v>
      </c>
      <c r="U469" s="97">
        <f>VLOOKUP($B469,Table10[#All],HLOOKUP(U$455,$B$2:$CE$6,5,FALSE),FALSE)</f>
        <v>164.4</v>
      </c>
      <c r="V469" s="97">
        <f>VLOOKUP($B469,Table10[#All],HLOOKUP(V$455,$B$2:$CE$6,5,FALSE),FALSE)</f>
        <v>171.6</v>
      </c>
      <c r="W469" s="97">
        <f>VLOOKUP($B469,Table10[#All],HLOOKUP(W$455,$B$2:$CE$6,5,FALSE),FALSE)</f>
        <v>171.8</v>
      </c>
      <c r="X469" s="97">
        <f>VLOOKUP($B469,Table10[#All],HLOOKUP(X$455,$B$2:$CE$6,5,FALSE),FALSE)</f>
        <v>190.3</v>
      </c>
      <c r="Y469" s="97">
        <f>VLOOKUP($B469,Table10[#All],HLOOKUP(Y$455,$B$2:$CE$6,5,FALSE),FALSE)</f>
        <v>191.6</v>
      </c>
      <c r="Z469" s="97">
        <f>VLOOKUP($B469,Table10[#All],HLOOKUP(Z$455,$B$2:$CE$6,5,FALSE),FALSE)</f>
        <v>190.9</v>
      </c>
      <c r="AA469" s="97">
        <f>VLOOKUP($B469,Table10[#All],HLOOKUP(AA$455,$B$2:$CE$6,5,FALSE),FALSE)</f>
        <v>194.9</v>
      </c>
      <c r="AB469" s="97">
        <f>VLOOKUP($B469,Table10[#All],HLOOKUP(AB$455,$B$2:$CE$6,5,FALSE),FALSE)</f>
        <v>204.5</v>
      </c>
      <c r="AC469" s="97">
        <f>VLOOKUP($B469,Table10[#All],HLOOKUP(AC$455,$B$2:$CE$6,5,FALSE),FALSE)</f>
        <v>209</v>
      </c>
      <c r="AD469" s="97">
        <f>VLOOKUP($B469,Table10[#All],HLOOKUP(AD$455,$B$2:$CE$6,5,FALSE),FALSE)</f>
        <v>222.3</v>
      </c>
      <c r="AE469" s="97">
        <f>VLOOKUP($B469,Table10[#All],HLOOKUP(AE$455,$B$2:$CE$6,5,FALSE),FALSE)</f>
        <v>222.2</v>
      </c>
      <c r="AF469" s="97">
        <f>VLOOKUP($B469,Table10[#All],HLOOKUP(AF$455,$B$2:$CE$6,5,FALSE),FALSE)</f>
        <v>236</v>
      </c>
      <c r="AG469" s="97">
        <f>VLOOKUP($B469,Table10[#All],HLOOKUP(AG$455,$B$2:$CE$6,5,FALSE),FALSE)</f>
        <v>236</v>
      </c>
      <c r="AH469" s="97">
        <f>VLOOKUP($B469,Table10[#All],HLOOKUP(AH$455,$B$2:$CE$6,5,FALSE),FALSE)</f>
        <v>237.2</v>
      </c>
      <c r="AI469" s="97">
        <f>VLOOKUP($B469,Table10[#All],HLOOKUP(AI$455,$B$2:$CE$6,5,FALSE),FALSE)</f>
        <v>239.3</v>
      </c>
      <c r="AJ469" s="97">
        <f>VLOOKUP($B469,Table10[#All],HLOOKUP(AJ$455,$B$2:$CE$6,5,FALSE),FALSE)</f>
        <v>248.4</v>
      </c>
      <c r="AK469" s="97">
        <f>VLOOKUP($B469,Table10[#All],HLOOKUP(AK$455,$B$2:$CE$6,5,FALSE),FALSE)</f>
        <v>251.9</v>
      </c>
      <c r="AL469" s="97">
        <f>VLOOKUP($B469,Table10[#All],HLOOKUP(AL$455,$B$2:$CE$6,5,FALSE),FALSE)</f>
        <v>250</v>
      </c>
      <c r="AM469" s="97">
        <f>VLOOKUP($B469,Table10[#All],HLOOKUP(AM$455,$B$2:$CE$6,5,FALSE),FALSE)</f>
        <v>265.39999999999998</v>
      </c>
      <c r="AN469" s="97">
        <f>VLOOKUP($B469,Table10[#All],HLOOKUP(AN$455,$B$2:$CE$6,5,FALSE),FALSE)</f>
        <v>294.8</v>
      </c>
      <c r="AO469" s="97">
        <f>VLOOKUP($B469,Table10[#All],HLOOKUP(AO$455,$B$2:$CE$6,5,FALSE),FALSE)</f>
        <v>300.3</v>
      </c>
      <c r="AP469" s="97">
        <f>VLOOKUP($B469,Table10[#All],HLOOKUP(AP$455,$B$2:$CE$6,5,FALSE),FALSE)</f>
        <v>322.89999999999998</v>
      </c>
      <c r="AQ469" s="97">
        <f>VLOOKUP($B469,Table10[#All],HLOOKUP(AQ$455,$B$2:$CE$6,5,FALSE),FALSE)</f>
        <v>330.6</v>
      </c>
      <c r="AR469" s="97">
        <f>VLOOKUP($B469,Table10[#All],HLOOKUP(AR$455,$B$2:$CE$6,5,FALSE),FALSE)</f>
        <v>377.3</v>
      </c>
      <c r="AS469" s="97">
        <f>VLOOKUP($B469,Table10[#All],HLOOKUP(AS$455,$B$2:$CE$6,5,FALSE),FALSE)</f>
        <v>391.1</v>
      </c>
      <c r="AT469" s="97">
        <f>VLOOKUP($B469,Table10[#All],HLOOKUP(AT$455,$B$2:$CE$6,5,FALSE),FALSE)</f>
        <v>464.5</v>
      </c>
      <c r="AU469" s="97">
        <f>VLOOKUP($B469,Table10[#All],HLOOKUP(AU$455,$B$2:$CE$6,5,FALSE),FALSE)</f>
        <v>475.9</v>
      </c>
      <c r="AV469" s="97">
        <f>VLOOKUP($B469,Table10[#All],HLOOKUP(AV$455,$B$2:$CE$6,5,FALSE),FALSE)</f>
        <v>518.20000000000005</v>
      </c>
      <c r="AW469" s="97">
        <f>VLOOKUP($B469,Table10[#All],HLOOKUP(AW$455,$B$2:$CE$6,5,FALSE),FALSE)</f>
        <v>521.5</v>
      </c>
      <c r="AX469" s="97">
        <f>VLOOKUP($B469,Table10[#All],HLOOKUP(AX$455,$B$2:$CE$6,5,FALSE),FALSE)</f>
        <v>538</v>
      </c>
      <c r="AY469" s="97">
        <f>VLOOKUP($B469,Table10[#All],HLOOKUP(AY$455,$B$2:$CE$6,5,FALSE),FALSE)</f>
        <v>546</v>
      </c>
      <c r="AZ469" s="97">
        <f>VLOOKUP($B469,Table10[#All],HLOOKUP(AZ$455,$B$2:$CE$6,5,FALSE),FALSE)</f>
        <v>607</v>
      </c>
      <c r="BA469" s="97">
        <f>VLOOKUP($B469,Table10[#All],HLOOKUP(BA$455,$B$2:$CE$6,5,FALSE),FALSE)</f>
        <v>612.9</v>
      </c>
      <c r="BB469" s="97">
        <f>VLOOKUP($B469,Table10[#All],HLOOKUP(BB$455,$B$2:$CE$6,5,FALSE),FALSE)</f>
        <v>619.20000000000005</v>
      </c>
      <c r="BC469" s="97">
        <f>VLOOKUP($B469,Table10[#All],HLOOKUP(BC$455,$B$2:$CE$6,5,FALSE),FALSE)</f>
        <v>621.29999999999995</v>
      </c>
      <c r="BD469" s="97">
        <f>VLOOKUP($B469,Table10[#All],HLOOKUP(BD$455,$B$2:$CE$6,5,FALSE),FALSE)</f>
        <v>641.5</v>
      </c>
      <c r="BE469" s="97">
        <f>VLOOKUP($B469,Table10[#All],HLOOKUP(BE$455,$B$2:$CE$6,5,FALSE),FALSE)</f>
        <v>649.79999999999995</v>
      </c>
      <c r="BF469" s="97">
        <f>VLOOKUP($B469,Table10[#All],HLOOKUP(BF$455,$B$2:$CE$6,5,FALSE),FALSE)</f>
        <v>639.79999999999995</v>
      </c>
      <c r="BG469" s="97">
        <f>VLOOKUP($B469,Table10[#All],HLOOKUP(BG$455,$B$2:$CE$6,5,FALSE),FALSE)</f>
        <v>636.20000000000005</v>
      </c>
      <c r="BH469" s="97">
        <f>VLOOKUP($B469,Table10[#All],HLOOKUP(BH$455,$B$2:$CE$6,5,FALSE),FALSE)</f>
        <v>655.6</v>
      </c>
      <c r="BI469" s="97">
        <f>VLOOKUP($B469,Table10[#All],HLOOKUP(BI$455,$B$2:$CE$6,5,FALSE),FALSE)</f>
        <v>661.9</v>
      </c>
      <c r="BJ469" s="97">
        <f>VLOOKUP($B469,Table10[#All],HLOOKUP(BJ$455,$B$2:$CE$6,5,FALSE),FALSE)</f>
        <v>667.3</v>
      </c>
      <c r="BK469" s="97">
        <f>VLOOKUP($B469,Table10[#All],HLOOKUP(BK$455,$B$2:$CE$6,5,FALSE),FALSE)</f>
        <v>677.5</v>
      </c>
      <c r="BL469" s="97">
        <f>VLOOKUP($B469,Table10[#All],HLOOKUP(BL$455,$B$2:$CE$6,5,FALSE),FALSE)</f>
        <v>722.3</v>
      </c>
      <c r="BM469" s="97">
        <f>VLOOKUP($B469,Table10[#All],HLOOKUP(BM$455,$B$2:$CE$6,5,FALSE),FALSE)</f>
        <v>726.5</v>
      </c>
      <c r="BN469" s="97">
        <f>VLOOKUP($B469,Table10[#All],HLOOKUP(BN$455,$B$2:$CE$6,5,FALSE),FALSE)</f>
        <v>773.3</v>
      </c>
      <c r="BO469" s="97">
        <f>VLOOKUP($B469,Table10[#All],HLOOKUP(BO$455,$B$2:$CE$6,5,FALSE),FALSE)</f>
        <v>809.7</v>
      </c>
      <c r="BP469" s="97">
        <f>VLOOKUP($B469,Table10[#All],HLOOKUP(BP$455,$B$2:$CE$6,5,FALSE),FALSE)</f>
        <v>904.7</v>
      </c>
      <c r="BQ469" s="97">
        <f>VLOOKUP($B469,Table10[#All],HLOOKUP(BQ$455,$B$2:$CE$6,5,FALSE),FALSE)</f>
        <v>1031.2</v>
      </c>
      <c r="BR469" s="97">
        <f>VLOOKUP($B469,Table10[#All],HLOOKUP(BR$455,$B$2:$CE$6,5,FALSE),FALSE)</f>
        <v>1103.3</v>
      </c>
      <c r="BS469" s="97">
        <f>VLOOKUP($B469,Table10[#All],HLOOKUP(BS$455,$B$2:$CE$6,5,FALSE),FALSE)</f>
        <v>1211.4000000000001</v>
      </c>
      <c r="BT469" s="97">
        <f>VLOOKUP($B469,Table10[#All],HLOOKUP(BT$455,$B$2:$CE$6,5,FALSE),FALSE)</f>
        <v>1164.2</v>
      </c>
      <c r="BU469" s="97">
        <f>VLOOKUP($B469,Table10[#All],HLOOKUP(BU$455,$B$2:$CE$6,5,FALSE),FALSE)</f>
        <v>1179</v>
      </c>
      <c r="BV469" s="97">
        <f>VLOOKUP($B469,Table10[#All],HLOOKUP(BV$455,$B$2:$CE$6,5,FALSE),FALSE)</f>
        <v>1385.2</v>
      </c>
      <c r="BW469" s="97">
        <f>VLOOKUP($B469,Table10[#All],HLOOKUP(BW$455,$B$2:$CE$6,5,FALSE),FALSE)</f>
        <v>1394.4</v>
      </c>
      <c r="BX469" s="97">
        <f>VLOOKUP($B469,Table10[#All],HLOOKUP(BX$455,$B$2:$CE$6,5,FALSE),FALSE)</f>
        <v>1374.6</v>
      </c>
      <c r="BY469" s="97">
        <f>VLOOKUP($B469,Table10[#All],HLOOKUP(BY$455,$B$2:$CE$6,5,FALSE),FALSE)</f>
        <v>1408.3</v>
      </c>
      <c r="BZ469" s="97">
        <f>VLOOKUP($B469,Table10[#All],HLOOKUP(BZ$455,$B$2:$CE$6,5,FALSE),FALSE)</f>
        <v>1778.4</v>
      </c>
      <c r="CA469" s="97">
        <f>VLOOKUP($B469,Table10[#All],HLOOKUP(CA$455,$B$2:$CE$6,5,FALSE),FALSE)</f>
        <v>2038.1</v>
      </c>
      <c r="CB469" s="97">
        <f>VLOOKUP($B469,Table10[#All],HLOOKUP(CB$455,$B$2:$CE$6,5,FALSE),FALSE)</f>
        <v>2146</v>
      </c>
      <c r="CC469" s="97">
        <f>VLOOKUP($B469,Table10[#All],HLOOKUP(CC$455,$B$2:$CE$6,5,FALSE),FALSE)</f>
        <v>2278.4</v>
      </c>
      <c r="CD469" s="97">
        <f>VLOOKUP($B469,Table10[#All],HLOOKUP(CD$455,$B$2:$CE$6,5,FALSE),FALSE)</f>
        <v>2564.3000000000002</v>
      </c>
      <c r="CE469" s="98">
        <f>VLOOKUP($B469,Table10[#All],HLOOKUP(CE$455,$B$2:$CE$6,5,FALSE),FALSE)</f>
        <v>2677.4</v>
      </c>
    </row>
    <row r="470" spans="2:83" ht="17.399999999999999" customHeight="1" x14ac:dyDescent="0.3">
      <c r="B470" s="33" t="str">
        <f t="shared" si="35"/>
        <v>O99</v>
      </c>
      <c r="C470" s="35" t="s">
        <v>37</v>
      </c>
      <c r="D470" s="34" t="s">
        <v>90</v>
      </c>
      <c r="E470" s="34">
        <v>99</v>
      </c>
      <c r="F470" s="35" t="s">
        <v>380</v>
      </c>
      <c r="G470" s="95">
        <f>VLOOKUP($B470,Table10[#All],HLOOKUP(G$455,$B$2:$CE$6,5,FALSE),FALSE)</f>
        <v>0</v>
      </c>
      <c r="H470" s="95">
        <f>VLOOKUP($B470,Table10[#All],HLOOKUP(H$455,$B$2:$CE$6,5,FALSE),FALSE)</f>
        <v>0</v>
      </c>
      <c r="I470" s="95">
        <f>VLOOKUP($B470,Table10[#All],HLOOKUP(I$455,$B$2:$CE$6,5,FALSE),FALSE)</f>
        <v>0</v>
      </c>
      <c r="J470" s="95">
        <f>VLOOKUP($B470,Table10[#All],HLOOKUP(J$455,$B$2:$CE$6,5,FALSE),FALSE)</f>
        <v>0</v>
      </c>
      <c r="K470" s="95">
        <f>VLOOKUP($B470,Table10[#All],HLOOKUP(K$455,$B$2:$CE$6,5,FALSE),FALSE)</f>
        <v>0</v>
      </c>
      <c r="L470" s="95">
        <f>VLOOKUP($B470,Table10[#All],HLOOKUP(L$455,$B$2:$CE$6,5,FALSE),FALSE)</f>
        <v>0</v>
      </c>
      <c r="M470" s="95">
        <f>VLOOKUP($B470,Table10[#All],HLOOKUP(M$455,$B$2:$CE$6,5,FALSE),FALSE)</f>
        <v>0</v>
      </c>
      <c r="N470" s="95">
        <f>VLOOKUP($B470,Table10[#All],HLOOKUP(N$455,$B$2:$CE$6,5,FALSE),FALSE)</f>
        <v>0</v>
      </c>
      <c r="O470" s="95">
        <f>VLOOKUP($B470,Table10[#All],HLOOKUP(O$455,$B$2:$CE$6,5,FALSE),FALSE)</f>
        <v>0</v>
      </c>
      <c r="P470" s="95">
        <f>VLOOKUP($B470,Table10[#All],HLOOKUP(P$455,$B$2:$CE$6,5,FALSE),FALSE)</f>
        <v>0</v>
      </c>
      <c r="Q470" s="95">
        <f>VLOOKUP($B470,Table10[#All],HLOOKUP(Q$455,$B$2:$CE$6,5,FALSE),FALSE)</f>
        <v>0</v>
      </c>
      <c r="R470" s="95">
        <f>VLOOKUP($B470,Table10[#All],HLOOKUP(R$455,$B$2:$CE$6,5,FALSE),FALSE)</f>
        <v>0</v>
      </c>
      <c r="S470" s="95">
        <f>VLOOKUP($B470,Table10[#All],HLOOKUP(S$455,$B$2:$CE$6,5,FALSE),FALSE)</f>
        <v>0</v>
      </c>
      <c r="T470" s="95">
        <f>VLOOKUP($B470,Table10[#All],HLOOKUP(T$455,$B$2:$CE$6,5,FALSE),FALSE)</f>
        <v>0</v>
      </c>
      <c r="U470" s="95">
        <f>VLOOKUP($B470,Table10[#All],HLOOKUP(U$455,$B$2:$CE$6,5,FALSE),FALSE)</f>
        <v>0</v>
      </c>
      <c r="V470" s="95">
        <f>VLOOKUP($B470,Table10[#All],HLOOKUP(V$455,$B$2:$CE$6,5,FALSE),FALSE)</f>
        <v>0</v>
      </c>
      <c r="W470" s="95">
        <f>VLOOKUP($B470,Table10[#All],HLOOKUP(W$455,$B$2:$CE$6,5,FALSE),FALSE)</f>
        <v>0</v>
      </c>
      <c r="X470" s="95">
        <f>VLOOKUP($B470,Table10[#All],HLOOKUP(X$455,$B$2:$CE$6,5,FALSE),FALSE)</f>
        <v>0</v>
      </c>
      <c r="Y470" s="95">
        <f>VLOOKUP($B470,Table10[#All],HLOOKUP(Y$455,$B$2:$CE$6,5,FALSE),FALSE)</f>
        <v>0</v>
      </c>
      <c r="Z470" s="95">
        <f>VLOOKUP($B470,Table10[#All],HLOOKUP(Z$455,$B$2:$CE$6,5,FALSE),FALSE)</f>
        <v>0</v>
      </c>
      <c r="AA470" s="95">
        <f>VLOOKUP($B470,Table10[#All],HLOOKUP(AA$455,$B$2:$CE$6,5,FALSE),FALSE)</f>
        <v>0</v>
      </c>
      <c r="AB470" s="95">
        <f>VLOOKUP($B470,Table10[#All],HLOOKUP(AB$455,$B$2:$CE$6,5,FALSE),FALSE)</f>
        <v>0</v>
      </c>
      <c r="AC470" s="95">
        <f>VLOOKUP($B470,Table10[#All],HLOOKUP(AC$455,$B$2:$CE$6,5,FALSE),FALSE)</f>
        <v>272.7</v>
      </c>
      <c r="AD470" s="95">
        <f>VLOOKUP($B470,Table10[#All],HLOOKUP(AD$455,$B$2:$CE$6,5,FALSE),FALSE)</f>
        <v>234.8</v>
      </c>
      <c r="AE470" s="95">
        <f>VLOOKUP($B470,Table10[#All],HLOOKUP(AE$455,$B$2:$CE$6,5,FALSE),FALSE)</f>
        <v>219</v>
      </c>
      <c r="AF470" s="95">
        <f>VLOOKUP($B470,Table10[#All],HLOOKUP(AF$455,$B$2:$CE$6,5,FALSE),FALSE)</f>
        <v>225.2</v>
      </c>
      <c r="AG470" s="95">
        <f>VLOOKUP($B470,Table10[#All],HLOOKUP(AG$455,$B$2:$CE$6,5,FALSE),FALSE)</f>
        <v>229.1</v>
      </c>
      <c r="AH470" s="95">
        <f>VLOOKUP($B470,Table10[#All],HLOOKUP(AH$455,$B$2:$CE$6,5,FALSE),FALSE)</f>
        <v>228.7</v>
      </c>
      <c r="AI470" s="95">
        <f>VLOOKUP($B470,Table10[#All],HLOOKUP(AI$455,$B$2:$CE$6,5,FALSE),FALSE)</f>
        <v>239.2</v>
      </c>
      <c r="AJ470" s="95">
        <f>VLOOKUP($B470,Table10[#All],HLOOKUP(AJ$455,$B$2:$CE$6,5,FALSE),FALSE)</f>
        <v>252.6</v>
      </c>
      <c r="AK470" s="95">
        <f>VLOOKUP($B470,Table10[#All],HLOOKUP(AK$455,$B$2:$CE$6,5,FALSE),FALSE)</f>
        <v>257.2</v>
      </c>
      <c r="AL470" s="95">
        <f>VLOOKUP($B470,Table10[#All],HLOOKUP(AL$455,$B$2:$CE$6,5,FALSE),FALSE)</f>
        <v>267.60000000000002</v>
      </c>
      <c r="AM470" s="95">
        <f>VLOOKUP($B470,Table10[#All],HLOOKUP(AM$455,$B$2:$CE$6,5,FALSE),FALSE)</f>
        <v>274.3</v>
      </c>
      <c r="AN470" s="95">
        <f>VLOOKUP($B470,Table10[#All],HLOOKUP(AN$455,$B$2:$CE$6,5,FALSE),FALSE)</f>
        <v>288.10000000000002</v>
      </c>
      <c r="AO470" s="95">
        <f>VLOOKUP($B470,Table10[#All],HLOOKUP(AO$455,$B$2:$CE$6,5,FALSE),FALSE)</f>
        <v>300.5</v>
      </c>
      <c r="AP470" s="95">
        <f>VLOOKUP($B470,Table10[#All],HLOOKUP(AP$455,$B$2:$CE$6,5,FALSE),FALSE)</f>
        <v>305.60000000000002</v>
      </c>
      <c r="AQ470" s="95">
        <f>VLOOKUP($B470,Table10[#All],HLOOKUP(AQ$455,$B$2:$CE$6,5,FALSE),FALSE)</f>
        <v>320.89999999999998</v>
      </c>
      <c r="AR470" s="95">
        <f>VLOOKUP($B470,Table10[#All],HLOOKUP(AR$455,$B$2:$CE$6,5,FALSE),FALSE)</f>
        <v>357.8</v>
      </c>
      <c r="AS470" s="95">
        <f>VLOOKUP($B470,Table10[#All],HLOOKUP(AS$455,$B$2:$CE$6,5,FALSE),FALSE)</f>
        <v>394.6</v>
      </c>
      <c r="AT470" s="95">
        <f>VLOOKUP($B470,Table10[#All],HLOOKUP(AT$455,$B$2:$CE$6,5,FALSE),FALSE)</f>
        <v>432.1</v>
      </c>
      <c r="AU470" s="95">
        <f>VLOOKUP($B470,Table10[#All],HLOOKUP(AU$455,$B$2:$CE$6,5,FALSE),FALSE)</f>
        <v>439.5</v>
      </c>
      <c r="AV470" s="95">
        <f>VLOOKUP($B470,Table10[#All],HLOOKUP(AV$455,$B$2:$CE$6,5,FALSE),FALSE)</f>
        <v>472.4</v>
      </c>
      <c r="AW470" s="95">
        <f>VLOOKUP($B470,Table10[#All],HLOOKUP(AW$455,$B$2:$CE$6,5,FALSE),FALSE)</f>
        <v>478.7</v>
      </c>
      <c r="AX470" s="95">
        <f>VLOOKUP($B470,Table10[#All],HLOOKUP(AX$455,$B$2:$CE$6,5,FALSE),FALSE)</f>
        <v>484.6</v>
      </c>
      <c r="AY470" s="95">
        <f>VLOOKUP($B470,Table10[#All],HLOOKUP(AY$455,$B$2:$CE$6,5,FALSE),FALSE)</f>
        <v>481.7</v>
      </c>
      <c r="AZ470" s="95">
        <f>VLOOKUP($B470,Table10[#All],HLOOKUP(AZ$455,$B$2:$CE$6,5,FALSE),FALSE)</f>
        <v>540.1</v>
      </c>
      <c r="BA470" s="95">
        <f>VLOOKUP($B470,Table10[#All],HLOOKUP(BA$455,$B$2:$CE$6,5,FALSE),FALSE)</f>
        <v>550.6</v>
      </c>
      <c r="BB470" s="95">
        <f>VLOOKUP($B470,Table10[#All],HLOOKUP(BB$455,$B$2:$CE$6,5,FALSE),FALSE)</f>
        <v>552.29999999999995</v>
      </c>
      <c r="BC470" s="95">
        <f>VLOOKUP($B470,Table10[#All],HLOOKUP(BC$455,$B$2:$CE$6,5,FALSE),FALSE)</f>
        <v>544.29999999999995</v>
      </c>
      <c r="BD470" s="95">
        <f>VLOOKUP($B470,Table10[#All],HLOOKUP(BD$455,$B$2:$CE$6,5,FALSE),FALSE)</f>
        <v>570.79999999999995</v>
      </c>
      <c r="BE470" s="95">
        <f>VLOOKUP($B470,Table10[#All],HLOOKUP(BE$455,$B$2:$CE$6,5,FALSE),FALSE)</f>
        <v>567.70000000000005</v>
      </c>
      <c r="BF470" s="95">
        <f>VLOOKUP($B470,Table10[#All],HLOOKUP(BF$455,$B$2:$CE$6,5,FALSE),FALSE)</f>
        <v>557.29999999999995</v>
      </c>
      <c r="BG470" s="95">
        <f>VLOOKUP($B470,Table10[#All],HLOOKUP(BG$455,$B$2:$CE$6,5,FALSE),FALSE)</f>
        <v>556</v>
      </c>
      <c r="BH470" s="95">
        <f>VLOOKUP($B470,Table10[#All],HLOOKUP(BH$455,$B$2:$CE$6,5,FALSE),FALSE)</f>
        <v>614.79999999999995</v>
      </c>
      <c r="BI470" s="95">
        <f>VLOOKUP($B470,Table10[#All],HLOOKUP(BI$455,$B$2:$CE$6,5,FALSE),FALSE)</f>
        <v>615.9</v>
      </c>
      <c r="BJ470" s="95">
        <f>VLOOKUP($B470,Table10[#All],HLOOKUP(BJ$455,$B$2:$CE$6,5,FALSE),FALSE)</f>
        <v>629.70000000000005</v>
      </c>
      <c r="BK470" s="95">
        <f>VLOOKUP($B470,Table10[#All],HLOOKUP(BK$455,$B$2:$CE$6,5,FALSE),FALSE)</f>
        <v>631.5</v>
      </c>
      <c r="BL470" s="95">
        <f>VLOOKUP($B470,Table10[#All],HLOOKUP(BL$455,$B$2:$CE$6,5,FALSE),FALSE)</f>
        <v>863.3</v>
      </c>
      <c r="BM470" s="95">
        <f>VLOOKUP($B470,Table10[#All],HLOOKUP(BM$455,$B$2:$CE$6,5,FALSE),FALSE)</f>
        <v>722</v>
      </c>
      <c r="BN470" s="95">
        <f>VLOOKUP($B470,Table10[#All],HLOOKUP(BN$455,$B$2:$CE$6,5,FALSE),FALSE)</f>
        <v>733.9</v>
      </c>
      <c r="BO470" s="95">
        <f>VLOOKUP($B470,Table10[#All],HLOOKUP(BO$455,$B$2:$CE$6,5,FALSE),FALSE)</f>
        <v>747.6</v>
      </c>
      <c r="BP470" s="95">
        <f>VLOOKUP($B470,Table10[#All],HLOOKUP(BP$455,$B$2:$CE$6,5,FALSE),FALSE)</f>
        <v>874.6</v>
      </c>
      <c r="BQ470" s="95">
        <f>VLOOKUP($B470,Table10[#All],HLOOKUP(BQ$455,$B$2:$CE$6,5,FALSE),FALSE)</f>
        <v>949.7</v>
      </c>
      <c r="BR470" s="95">
        <f>VLOOKUP($B470,Table10[#All],HLOOKUP(BR$455,$B$2:$CE$6,5,FALSE),FALSE)</f>
        <v>1035</v>
      </c>
      <c r="BS470" s="95">
        <f>VLOOKUP($B470,Table10[#All],HLOOKUP(BS$455,$B$2:$CE$6,5,FALSE),FALSE)</f>
        <v>1046</v>
      </c>
      <c r="BT470" s="95">
        <f>VLOOKUP($B470,Table10[#All],HLOOKUP(BT$455,$B$2:$CE$6,5,FALSE),FALSE)</f>
        <v>1047.5</v>
      </c>
      <c r="BU470" s="95">
        <f>VLOOKUP($B470,Table10[#All],HLOOKUP(BU$455,$B$2:$CE$6,5,FALSE),FALSE)</f>
        <v>1060.5</v>
      </c>
      <c r="BV470" s="95">
        <f>VLOOKUP($B470,Table10[#All],HLOOKUP(BV$455,$B$2:$CE$6,5,FALSE),FALSE)</f>
        <v>1254.9000000000001</v>
      </c>
      <c r="BW470" s="95">
        <f>VLOOKUP($B470,Table10[#All],HLOOKUP(BW$455,$B$2:$CE$6,5,FALSE),FALSE)</f>
        <v>1269.7</v>
      </c>
      <c r="BX470" s="95">
        <f>VLOOKUP($B470,Table10[#All],HLOOKUP(BX$455,$B$2:$CE$6,5,FALSE),FALSE)</f>
        <v>1317.3</v>
      </c>
      <c r="BY470" s="95">
        <f>VLOOKUP($B470,Table10[#All],HLOOKUP(BY$455,$B$2:$CE$6,5,FALSE),FALSE)</f>
        <v>1444.9</v>
      </c>
      <c r="BZ470" s="95">
        <f>VLOOKUP($B470,Table10[#All],HLOOKUP(BZ$455,$B$2:$CE$6,5,FALSE),FALSE)</f>
        <v>1745.1</v>
      </c>
      <c r="CA470" s="95">
        <f>VLOOKUP($B470,Table10[#All],HLOOKUP(CA$455,$B$2:$CE$6,5,FALSE),FALSE)</f>
        <v>2141.5</v>
      </c>
      <c r="CB470" s="95">
        <f>VLOOKUP($B470,Table10[#All],HLOOKUP(CB$455,$B$2:$CE$6,5,FALSE),FALSE)</f>
        <v>2207.1999999999998</v>
      </c>
      <c r="CC470" s="95">
        <f>VLOOKUP($B470,Table10[#All],HLOOKUP(CC$455,$B$2:$CE$6,5,FALSE),FALSE)</f>
        <v>2292.8000000000002</v>
      </c>
      <c r="CD470" s="95">
        <f>VLOOKUP($B470,Table10[#All],HLOOKUP(CD$455,$B$2:$CE$6,5,FALSE),FALSE)</f>
        <v>2502.9</v>
      </c>
      <c r="CE470" s="96">
        <f>VLOOKUP($B470,Table10[#All],HLOOKUP(CE$455,$B$2:$CE$6,5,FALSE),FALSE)</f>
        <v>2602.6999999999998</v>
      </c>
    </row>
    <row r="471" spans="2:83" ht="17.399999999999999" customHeight="1" x14ac:dyDescent="0.3">
      <c r="B471" s="36" t="str">
        <f t="shared" si="35"/>
        <v>P99</v>
      </c>
      <c r="C471" s="38" t="s">
        <v>38</v>
      </c>
      <c r="D471" s="37" t="s">
        <v>91</v>
      </c>
      <c r="E471" s="37">
        <v>99</v>
      </c>
      <c r="F471" s="38" t="s">
        <v>447</v>
      </c>
      <c r="G471" s="97">
        <f>VLOOKUP($B471,Table10[#All],HLOOKUP(G$455,$B$2:$CE$6,5,FALSE),FALSE)</f>
        <v>0</v>
      </c>
      <c r="H471" s="97">
        <f>VLOOKUP($B471,Table10[#All],HLOOKUP(H$455,$B$2:$CE$6,5,FALSE),FALSE)</f>
        <v>0</v>
      </c>
      <c r="I471" s="97">
        <f>VLOOKUP($B471,Table10[#All],HLOOKUP(I$455,$B$2:$CE$6,5,FALSE),FALSE)</f>
        <v>0</v>
      </c>
      <c r="J471" s="97">
        <f>VLOOKUP($B471,Table10[#All],HLOOKUP(J$455,$B$2:$CE$6,5,FALSE),FALSE)</f>
        <v>0</v>
      </c>
      <c r="K471" s="97">
        <f>VLOOKUP($B471,Table10[#All],HLOOKUP(K$455,$B$2:$CE$6,5,FALSE),FALSE)</f>
        <v>0</v>
      </c>
      <c r="L471" s="97">
        <f>VLOOKUP($B471,Table10[#All],HLOOKUP(L$455,$B$2:$CE$6,5,FALSE),FALSE)</f>
        <v>0</v>
      </c>
      <c r="M471" s="97">
        <f>VLOOKUP($B471,Table10[#All],HLOOKUP(M$455,$B$2:$CE$6,5,FALSE),FALSE)</f>
        <v>0</v>
      </c>
      <c r="N471" s="97">
        <f>VLOOKUP($B471,Table10[#All],HLOOKUP(N$455,$B$2:$CE$6,5,FALSE),FALSE)</f>
        <v>0</v>
      </c>
      <c r="O471" s="97">
        <f>VLOOKUP($B471,Table10[#All],HLOOKUP(O$455,$B$2:$CE$6,5,FALSE),FALSE)</f>
        <v>0</v>
      </c>
      <c r="P471" s="97">
        <f>VLOOKUP($B471,Table10[#All],HLOOKUP(P$455,$B$2:$CE$6,5,FALSE),FALSE)</f>
        <v>0</v>
      </c>
      <c r="Q471" s="97">
        <f>VLOOKUP($B471,Table10[#All],HLOOKUP(Q$455,$B$2:$CE$6,5,FALSE),FALSE)</f>
        <v>0</v>
      </c>
      <c r="R471" s="97">
        <f>VLOOKUP($B471,Table10[#All],HLOOKUP(R$455,$B$2:$CE$6,5,FALSE),FALSE)</f>
        <v>0</v>
      </c>
      <c r="S471" s="97">
        <f>VLOOKUP($B471,Table10[#All],HLOOKUP(S$455,$B$2:$CE$6,5,FALSE),FALSE)</f>
        <v>156.19999999999999</v>
      </c>
      <c r="T471" s="97">
        <f>VLOOKUP($B471,Table10[#All],HLOOKUP(T$455,$B$2:$CE$6,5,FALSE),FALSE)</f>
        <v>168.2</v>
      </c>
      <c r="U471" s="97">
        <f>VLOOKUP($B471,Table10[#All],HLOOKUP(U$455,$B$2:$CE$6,5,FALSE),FALSE)</f>
        <v>170.1</v>
      </c>
      <c r="V471" s="97">
        <f>VLOOKUP($B471,Table10[#All],HLOOKUP(V$455,$B$2:$CE$6,5,FALSE),FALSE)</f>
        <v>175.9</v>
      </c>
      <c r="W471" s="97">
        <f>VLOOKUP($B471,Table10[#All],HLOOKUP(W$455,$B$2:$CE$6,5,FALSE),FALSE)</f>
        <v>176.7</v>
      </c>
      <c r="X471" s="97">
        <f>VLOOKUP($B471,Table10[#All],HLOOKUP(X$455,$B$2:$CE$6,5,FALSE),FALSE)</f>
        <v>194.6</v>
      </c>
      <c r="Y471" s="97">
        <f>VLOOKUP($B471,Table10[#All],HLOOKUP(Y$455,$B$2:$CE$6,5,FALSE),FALSE)</f>
        <v>197.1</v>
      </c>
      <c r="Z471" s="97">
        <f>VLOOKUP($B471,Table10[#All],HLOOKUP(Z$455,$B$2:$CE$6,5,FALSE),FALSE)</f>
        <v>204.4</v>
      </c>
      <c r="AA471" s="97">
        <f>VLOOKUP($B471,Table10[#All],HLOOKUP(AA$455,$B$2:$CE$6,5,FALSE),FALSE)</f>
        <v>210.5</v>
      </c>
      <c r="AB471" s="97">
        <f>VLOOKUP($B471,Table10[#All],HLOOKUP(AB$455,$B$2:$CE$6,5,FALSE),FALSE)</f>
        <v>234.6</v>
      </c>
      <c r="AC471" s="97">
        <f>VLOOKUP($B471,Table10[#All],HLOOKUP(AC$455,$B$2:$CE$6,5,FALSE),FALSE)</f>
        <v>239.2</v>
      </c>
      <c r="AD471" s="97">
        <f>VLOOKUP($B471,Table10[#All],HLOOKUP(AD$455,$B$2:$CE$6,5,FALSE),FALSE)</f>
        <v>240.3</v>
      </c>
      <c r="AE471" s="97">
        <f>VLOOKUP($B471,Table10[#All],HLOOKUP(AE$455,$B$2:$CE$6,5,FALSE),FALSE)</f>
        <v>239.7</v>
      </c>
      <c r="AF471" s="97">
        <f>VLOOKUP($B471,Table10[#All],HLOOKUP(AF$455,$B$2:$CE$6,5,FALSE),FALSE)</f>
        <v>253.5</v>
      </c>
      <c r="AG471" s="97">
        <f>VLOOKUP($B471,Table10[#All],HLOOKUP(AG$455,$B$2:$CE$6,5,FALSE),FALSE)</f>
        <v>255.2</v>
      </c>
      <c r="AH471" s="97">
        <f>VLOOKUP($B471,Table10[#All],HLOOKUP(AH$455,$B$2:$CE$6,5,FALSE),FALSE)</f>
        <v>258.3</v>
      </c>
      <c r="AI471" s="97">
        <f>VLOOKUP($B471,Table10[#All],HLOOKUP(AI$455,$B$2:$CE$6,5,FALSE),FALSE)</f>
        <v>261.3</v>
      </c>
      <c r="AJ471" s="97">
        <f>VLOOKUP($B471,Table10[#All],HLOOKUP(AJ$455,$B$2:$CE$6,5,FALSE),FALSE)</f>
        <v>278.10000000000002</v>
      </c>
      <c r="AK471" s="97">
        <f>VLOOKUP($B471,Table10[#All],HLOOKUP(AK$455,$B$2:$CE$6,5,FALSE),FALSE)</f>
        <v>280.89999999999998</v>
      </c>
      <c r="AL471" s="97">
        <f>VLOOKUP($B471,Table10[#All],HLOOKUP(AL$455,$B$2:$CE$6,5,FALSE),FALSE)</f>
        <v>286.39999999999998</v>
      </c>
      <c r="AM471" s="97">
        <f>VLOOKUP($B471,Table10[#All],HLOOKUP(AM$455,$B$2:$CE$6,5,FALSE),FALSE)</f>
        <v>302.3</v>
      </c>
      <c r="AN471" s="97">
        <f>VLOOKUP($B471,Table10[#All],HLOOKUP(AN$455,$B$2:$CE$6,5,FALSE),FALSE)</f>
        <v>319</v>
      </c>
      <c r="AO471" s="97">
        <f>VLOOKUP($B471,Table10[#All],HLOOKUP(AO$455,$B$2:$CE$6,5,FALSE),FALSE)</f>
        <v>326.8</v>
      </c>
      <c r="AP471" s="97">
        <f>VLOOKUP($B471,Table10[#All],HLOOKUP(AP$455,$B$2:$CE$6,5,FALSE),FALSE)</f>
        <v>338</v>
      </c>
      <c r="AQ471" s="97">
        <f>VLOOKUP($B471,Table10[#All],HLOOKUP(AQ$455,$B$2:$CE$6,5,FALSE),FALSE)</f>
        <v>344.4</v>
      </c>
      <c r="AR471" s="97">
        <f>VLOOKUP($B471,Table10[#All],HLOOKUP(AR$455,$B$2:$CE$6,5,FALSE),FALSE)</f>
        <v>381.1</v>
      </c>
      <c r="AS471" s="97">
        <f>VLOOKUP($B471,Table10[#All],HLOOKUP(AS$455,$B$2:$CE$6,5,FALSE),FALSE)</f>
        <v>403.1</v>
      </c>
      <c r="AT471" s="97">
        <f>VLOOKUP($B471,Table10[#All],HLOOKUP(AT$455,$B$2:$CE$6,5,FALSE),FALSE)</f>
        <v>427.5</v>
      </c>
      <c r="AU471" s="97">
        <f>VLOOKUP($B471,Table10[#All],HLOOKUP(AU$455,$B$2:$CE$6,5,FALSE),FALSE)</f>
        <v>439.3</v>
      </c>
      <c r="AV471" s="97">
        <f>VLOOKUP($B471,Table10[#All],HLOOKUP(AV$455,$B$2:$CE$6,5,FALSE),FALSE)</f>
        <v>487.3</v>
      </c>
      <c r="AW471" s="97">
        <f>VLOOKUP($B471,Table10[#All],HLOOKUP(AW$455,$B$2:$CE$6,5,FALSE),FALSE)</f>
        <v>497.4</v>
      </c>
      <c r="AX471" s="97">
        <f>VLOOKUP($B471,Table10[#All],HLOOKUP(AX$455,$B$2:$CE$6,5,FALSE),FALSE)</f>
        <v>514.9</v>
      </c>
      <c r="AY471" s="97">
        <f>VLOOKUP($B471,Table10[#All],HLOOKUP(AY$455,$B$2:$CE$6,5,FALSE),FALSE)</f>
        <v>522.5</v>
      </c>
      <c r="AZ471" s="97">
        <f>VLOOKUP($B471,Table10[#All],HLOOKUP(AZ$455,$B$2:$CE$6,5,FALSE),FALSE)</f>
        <v>594</v>
      </c>
      <c r="BA471" s="97">
        <f>VLOOKUP($B471,Table10[#All],HLOOKUP(BA$455,$B$2:$CE$6,5,FALSE),FALSE)</f>
        <v>606.70000000000005</v>
      </c>
      <c r="BB471" s="97">
        <f>VLOOKUP($B471,Table10[#All],HLOOKUP(BB$455,$B$2:$CE$6,5,FALSE),FALSE)</f>
        <v>611.79999999999995</v>
      </c>
      <c r="BC471" s="97">
        <f>VLOOKUP($B471,Table10[#All],HLOOKUP(BC$455,$B$2:$CE$6,5,FALSE),FALSE)</f>
        <v>618.6</v>
      </c>
      <c r="BD471" s="97">
        <f>VLOOKUP($B471,Table10[#All],HLOOKUP(BD$455,$B$2:$CE$6,5,FALSE),FALSE)</f>
        <v>670.2</v>
      </c>
      <c r="BE471" s="97">
        <f>VLOOKUP($B471,Table10[#All],HLOOKUP(BE$455,$B$2:$CE$6,5,FALSE),FALSE)</f>
        <v>673.2</v>
      </c>
      <c r="BF471" s="97">
        <f>VLOOKUP($B471,Table10[#All],HLOOKUP(BF$455,$B$2:$CE$6,5,FALSE),FALSE)</f>
        <v>678.3</v>
      </c>
      <c r="BG471" s="97">
        <f>VLOOKUP($B471,Table10[#All],HLOOKUP(BG$455,$B$2:$CE$6,5,FALSE),FALSE)</f>
        <v>681.9</v>
      </c>
      <c r="BH471" s="97">
        <f>VLOOKUP($B471,Table10[#All],HLOOKUP(BH$455,$B$2:$CE$6,5,FALSE),FALSE)</f>
        <v>735.6</v>
      </c>
      <c r="BI471" s="97">
        <f>VLOOKUP($B471,Table10[#All],HLOOKUP(BI$455,$B$2:$CE$6,5,FALSE),FALSE)</f>
        <v>742.2</v>
      </c>
      <c r="BJ471" s="97">
        <f>VLOOKUP($B471,Table10[#All],HLOOKUP(BJ$455,$B$2:$CE$6,5,FALSE),FALSE)</f>
        <v>751.8</v>
      </c>
      <c r="BK471" s="97">
        <f>VLOOKUP($B471,Table10[#All],HLOOKUP(BK$455,$B$2:$CE$6,5,FALSE),FALSE)</f>
        <v>757.9</v>
      </c>
      <c r="BL471" s="97">
        <f>VLOOKUP($B471,Table10[#All],HLOOKUP(BL$455,$B$2:$CE$6,5,FALSE),FALSE)</f>
        <v>820.9</v>
      </c>
      <c r="BM471" s="97">
        <f>VLOOKUP($B471,Table10[#All],HLOOKUP(BM$455,$B$2:$CE$6,5,FALSE),FALSE)</f>
        <v>825.5</v>
      </c>
      <c r="BN471" s="97">
        <f>VLOOKUP($B471,Table10[#All],HLOOKUP(BN$455,$B$2:$CE$6,5,FALSE),FALSE)</f>
        <v>840.5</v>
      </c>
      <c r="BO471" s="97">
        <f>VLOOKUP($B471,Table10[#All],HLOOKUP(BO$455,$B$2:$CE$6,5,FALSE),FALSE)</f>
        <v>849.2</v>
      </c>
      <c r="BP471" s="97">
        <f>VLOOKUP($B471,Table10[#All],HLOOKUP(BP$455,$B$2:$CE$6,5,FALSE),FALSE)</f>
        <v>968.7</v>
      </c>
      <c r="BQ471" s="97">
        <f>VLOOKUP($B471,Table10[#All],HLOOKUP(BQ$455,$B$2:$CE$6,5,FALSE),FALSE)</f>
        <v>1016</v>
      </c>
      <c r="BR471" s="97">
        <f>VLOOKUP($B471,Table10[#All],HLOOKUP(BR$455,$B$2:$CE$6,5,FALSE),FALSE)</f>
        <v>1039.5999999999999</v>
      </c>
      <c r="BS471" s="97">
        <f>VLOOKUP($B471,Table10[#All],HLOOKUP(BS$455,$B$2:$CE$6,5,FALSE),FALSE)</f>
        <v>1057.3</v>
      </c>
      <c r="BT471" s="97">
        <f>VLOOKUP($B471,Table10[#All],HLOOKUP(BT$455,$B$2:$CE$6,5,FALSE),FALSE)</f>
        <v>1092</v>
      </c>
      <c r="BU471" s="97">
        <f>VLOOKUP($B471,Table10[#All],HLOOKUP(BU$455,$B$2:$CE$6,5,FALSE),FALSE)</f>
        <v>1120.8</v>
      </c>
      <c r="BV471" s="97">
        <f>VLOOKUP($B471,Table10[#All],HLOOKUP(BV$455,$B$2:$CE$6,5,FALSE),FALSE)</f>
        <v>1344.8</v>
      </c>
      <c r="BW471" s="97">
        <f>VLOOKUP($B471,Table10[#All],HLOOKUP(BW$455,$B$2:$CE$6,5,FALSE),FALSE)</f>
        <v>1404.9</v>
      </c>
      <c r="BX471" s="97">
        <f>VLOOKUP($B471,Table10[#All],HLOOKUP(BX$455,$B$2:$CE$6,5,FALSE),FALSE)</f>
        <v>1441.8</v>
      </c>
      <c r="BY471" s="97">
        <f>VLOOKUP($B471,Table10[#All],HLOOKUP(BY$455,$B$2:$CE$6,5,FALSE),FALSE)</f>
        <v>1498.9</v>
      </c>
      <c r="BZ471" s="97">
        <f>VLOOKUP($B471,Table10[#All],HLOOKUP(BZ$455,$B$2:$CE$6,5,FALSE),FALSE)</f>
        <v>1845.5</v>
      </c>
      <c r="CA471" s="97">
        <f>VLOOKUP($B471,Table10[#All],HLOOKUP(CA$455,$B$2:$CE$6,5,FALSE),FALSE)</f>
        <v>2042.7</v>
      </c>
      <c r="CB471" s="97">
        <f>VLOOKUP($B471,Table10[#All],HLOOKUP(CB$455,$B$2:$CE$6,5,FALSE),FALSE)</f>
        <v>2062.8000000000002</v>
      </c>
      <c r="CC471" s="97">
        <f>VLOOKUP($B471,Table10[#All],HLOOKUP(CC$455,$B$2:$CE$6,5,FALSE),FALSE)</f>
        <v>2125.1999999999998</v>
      </c>
      <c r="CD471" s="97">
        <f>VLOOKUP($B471,Table10[#All],HLOOKUP(CD$455,$B$2:$CE$6,5,FALSE),FALSE)</f>
        <v>2329.6999999999998</v>
      </c>
      <c r="CE471" s="98">
        <f>VLOOKUP($B471,Table10[#All],HLOOKUP(CE$455,$B$2:$CE$6,5,FALSE),FALSE)</f>
        <v>2468.1</v>
      </c>
    </row>
    <row r="472" spans="2:83" ht="17.399999999999999" customHeight="1" x14ac:dyDescent="0.3">
      <c r="B472" s="33" t="str">
        <f t="shared" si="35"/>
        <v>Q99</v>
      </c>
      <c r="C472" s="35" t="s">
        <v>433</v>
      </c>
      <c r="D472" s="34" t="s">
        <v>434</v>
      </c>
      <c r="E472" s="34">
        <v>99</v>
      </c>
      <c r="F472" s="35" t="s">
        <v>394</v>
      </c>
      <c r="G472" s="95">
        <f>VLOOKUP($B472,Table10[#All],HLOOKUP(G$455,$B$2:$CE$6,5,FALSE),FALSE)</f>
        <v>0</v>
      </c>
      <c r="H472" s="95">
        <f>VLOOKUP($B472,Table10[#All],HLOOKUP(H$455,$B$2:$CE$6,5,FALSE),FALSE)</f>
        <v>0</v>
      </c>
      <c r="I472" s="95">
        <f>VLOOKUP($B472,Table10[#All],HLOOKUP(I$455,$B$2:$CE$6,5,FALSE),FALSE)</f>
        <v>0</v>
      </c>
      <c r="J472" s="95">
        <f>VLOOKUP($B472,Table10[#All],HLOOKUP(J$455,$B$2:$CE$6,5,FALSE),FALSE)</f>
        <v>0</v>
      </c>
      <c r="K472" s="95">
        <f>VLOOKUP($B472,Table10[#All],HLOOKUP(K$455,$B$2:$CE$6,5,FALSE),FALSE)</f>
        <v>0</v>
      </c>
      <c r="L472" s="95">
        <f>VLOOKUP($B472,Table10[#All],HLOOKUP(L$455,$B$2:$CE$6,5,FALSE),FALSE)</f>
        <v>0</v>
      </c>
      <c r="M472" s="95">
        <f>VLOOKUP($B472,Table10[#All],HLOOKUP(M$455,$B$2:$CE$6,5,FALSE),FALSE)</f>
        <v>0</v>
      </c>
      <c r="N472" s="95">
        <f>VLOOKUP($B472,Table10[#All],HLOOKUP(N$455,$B$2:$CE$6,5,FALSE),FALSE)</f>
        <v>0</v>
      </c>
      <c r="O472" s="95">
        <f>VLOOKUP($B472,Table10[#All],HLOOKUP(O$455,$B$2:$CE$6,5,FALSE),FALSE)</f>
        <v>0</v>
      </c>
      <c r="P472" s="95">
        <f>VLOOKUP($B472,Table10[#All],HLOOKUP(P$455,$B$2:$CE$6,5,FALSE),FALSE)</f>
        <v>0</v>
      </c>
      <c r="Q472" s="95">
        <f>VLOOKUP($B472,Table10[#All],HLOOKUP(Q$455,$B$2:$CE$6,5,FALSE),FALSE)</f>
        <v>0</v>
      </c>
      <c r="R472" s="95">
        <f>VLOOKUP($B472,Table10[#All],HLOOKUP(R$455,$B$2:$CE$6,5,FALSE),FALSE)</f>
        <v>0</v>
      </c>
      <c r="S472" s="95">
        <f>VLOOKUP($B472,Table10[#All],HLOOKUP(S$455,$B$2:$CE$6,5,FALSE),FALSE)</f>
        <v>0</v>
      </c>
      <c r="T472" s="95">
        <f>VLOOKUP($B472,Table10[#All],HLOOKUP(T$455,$B$2:$CE$6,5,FALSE),FALSE)</f>
        <v>0</v>
      </c>
      <c r="U472" s="95">
        <f>VLOOKUP($B472,Table10[#All],HLOOKUP(U$455,$B$2:$CE$6,5,FALSE),FALSE)</f>
        <v>0</v>
      </c>
      <c r="V472" s="95">
        <f>VLOOKUP($B472,Table10[#All],HLOOKUP(V$455,$B$2:$CE$6,5,FALSE),FALSE)</f>
        <v>0</v>
      </c>
      <c r="W472" s="95">
        <f>VLOOKUP($B472,Table10[#All],HLOOKUP(W$455,$B$2:$CE$6,5,FALSE),FALSE)</f>
        <v>0</v>
      </c>
      <c r="X472" s="95">
        <f>VLOOKUP($B472,Table10[#All],HLOOKUP(X$455,$B$2:$CE$6,5,FALSE),FALSE)</f>
        <v>0</v>
      </c>
      <c r="Y472" s="95">
        <f>VLOOKUP($B472,Table10[#All],HLOOKUP(Y$455,$B$2:$CE$6,5,FALSE),FALSE)</f>
        <v>0</v>
      </c>
      <c r="Z472" s="95">
        <f>VLOOKUP($B472,Table10[#All],HLOOKUP(Z$455,$B$2:$CE$6,5,FALSE),FALSE)</f>
        <v>0</v>
      </c>
      <c r="AA472" s="95">
        <f>VLOOKUP($B472,Table10[#All],HLOOKUP(AA$455,$B$2:$CE$6,5,FALSE),FALSE)</f>
        <v>0</v>
      </c>
      <c r="AB472" s="95">
        <f>VLOOKUP($B472,Table10[#All],HLOOKUP(AB$455,$B$2:$CE$6,5,FALSE),FALSE)</f>
        <v>0</v>
      </c>
      <c r="AC472" s="95">
        <f>VLOOKUP($B472,Table10[#All],HLOOKUP(AC$455,$B$2:$CE$6,5,FALSE),FALSE)</f>
        <v>0</v>
      </c>
      <c r="AD472" s="95">
        <f>VLOOKUP($B472,Table10[#All],HLOOKUP(AD$455,$B$2:$CE$6,5,FALSE),FALSE)</f>
        <v>0</v>
      </c>
      <c r="AE472" s="95">
        <f>VLOOKUP($B472,Table10[#All],HLOOKUP(AE$455,$B$2:$CE$6,5,FALSE),FALSE)</f>
        <v>0</v>
      </c>
      <c r="AF472" s="95">
        <f>VLOOKUP($B472,Table10[#All],HLOOKUP(AF$455,$B$2:$CE$6,5,FALSE),FALSE)</f>
        <v>0</v>
      </c>
      <c r="AG472" s="95">
        <f>VLOOKUP($B472,Table10[#All],HLOOKUP(AG$455,$B$2:$CE$6,5,FALSE),FALSE)</f>
        <v>0</v>
      </c>
      <c r="AH472" s="95">
        <f>VLOOKUP($B472,Table10[#All],HLOOKUP(AH$455,$B$2:$CE$6,5,FALSE),FALSE)</f>
        <v>0</v>
      </c>
      <c r="AI472" s="95">
        <f>VLOOKUP($B472,Table10[#All],HLOOKUP(AI$455,$B$2:$CE$6,5,FALSE),FALSE)</f>
        <v>0</v>
      </c>
      <c r="AJ472" s="95">
        <f>VLOOKUP($B472,Table10[#All],HLOOKUP(AJ$455,$B$2:$CE$6,5,FALSE),FALSE)</f>
        <v>0</v>
      </c>
      <c r="AK472" s="95">
        <f>VLOOKUP($B472,Table10[#All],HLOOKUP(AK$455,$B$2:$CE$6,5,FALSE),FALSE)</f>
        <v>0</v>
      </c>
      <c r="AL472" s="95">
        <f>VLOOKUP($B472,Table10[#All],HLOOKUP(AL$455,$B$2:$CE$6,5,FALSE),FALSE)</f>
        <v>0</v>
      </c>
      <c r="AM472" s="95">
        <f>VLOOKUP($B472,Table10[#All],HLOOKUP(AM$455,$B$2:$CE$6,5,FALSE),FALSE)</f>
        <v>0</v>
      </c>
      <c r="AN472" s="95">
        <f>VLOOKUP($B472,Table10[#All],HLOOKUP(AN$455,$B$2:$CE$6,5,FALSE),FALSE)</f>
        <v>0</v>
      </c>
      <c r="AO472" s="95">
        <f>VLOOKUP($B472,Table10[#All],HLOOKUP(AO$455,$B$2:$CE$6,5,FALSE),FALSE)</f>
        <v>0</v>
      </c>
      <c r="AP472" s="95">
        <f>VLOOKUP($B472,Table10[#All],HLOOKUP(AP$455,$B$2:$CE$6,5,FALSE),FALSE)</f>
        <v>0</v>
      </c>
      <c r="AQ472" s="95">
        <f>VLOOKUP($B472,Table10[#All],HLOOKUP(AQ$455,$B$2:$CE$6,5,FALSE),FALSE)</f>
        <v>0</v>
      </c>
      <c r="AR472" s="95">
        <f>VLOOKUP($B472,Table10[#All],HLOOKUP(AR$455,$B$2:$CE$6,5,FALSE),FALSE)</f>
        <v>0</v>
      </c>
      <c r="AS472" s="95">
        <f>VLOOKUP($B472,Table10[#All],HLOOKUP(AS$455,$B$2:$CE$6,5,FALSE),FALSE)</f>
        <v>0</v>
      </c>
      <c r="AT472" s="95">
        <f>VLOOKUP($B472,Table10[#All],HLOOKUP(AT$455,$B$2:$CE$6,5,FALSE),FALSE)</f>
        <v>0</v>
      </c>
      <c r="AU472" s="95">
        <f>VLOOKUP($B472,Table10[#All],HLOOKUP(AU$455,$B$2:$CE$6,5,FALSE),FALSE)</f>
        <v>0</v>
      </c>
      <c r="AV472" s="95">
        <f>VLOOKUP($B472,Table10[#All],HLOOKUP(AV$455,$B$2:$CE$6,5,FALSE),FALSE)</f>
        <v>0</v>
      </c>
      <c r="AW472" s="95">
        <f>VLOOKUP($B472,Table10[#All],HLOOKUP(AW$455,$B$2:$CE$6,5,FALSE),FALSE)</f>
        <v>0</v>
      </c>
      <c r="AX472" s="95">
        <f>VLOOKUP($B472,Table10[#All],HLOOKUP(AX$455,$B$2:$CE$6,5,FALSE),FALSE)</f>
        <v>0</v>
      </c>
      <c r="AY472" s="95">
        <f>VLOOKUP($B472,Table10[#All],HLOOKUP(AY$455,$B$2:$CE$6,5,FALSE),FALSE)</f>
        <v>0</v>
      </c>
      <c r="AZ472" s="95">
        <f>VLOOKUP($B472,Table10[#All],HLOOKUP(AZ$455,$B$2:$CE$6,5,FALSE),FALSE)</f>
        <v>0</v>
      </c>
      <c r="BA472" s="95">
        <f>VLOOKUP($B472,Table10[#All],HLOOKUP(BA$455,$B$2:$CE$6,5,FALSE),FALSE)</f>
        <v>0</v>
      </c>
      <c r="BB472" s="95">
        <f>VLOOKUP($B472,Table10[#All],HLOOKUP(BB$455,$B$2:$CE$6,5,FALSE),FALSE)</f>
        <v>0</v>
      </c>
      <c r="BC472" s="95">
        <f>VLOOKUP($B472,Table10[#All],HLOOKUP(BC$455,$B$2:$CE$6,5,FALSE),FALSE)</f>
        <v>0</v>
      </c>
      <c r="BD472" s="95">
        <f>VLOOKUP($B472,Table10[#All],HLOOKUP(BD$455,$B$2:$CE$6,5,FALSE),FALSE)</f>
        <v>0</v>
      </c>
      <c r="BE472" s="95">
        <f>VLOOKUP($B472,Table10[#All],HLOOKUP(BE$455,$B$2:$CE$6,5,FALSE),FALSE)</f>
        <v>0</v>
      </c>
      <c r="BF472" s="95">
        <f>VLOOKUP($B472,Table10[#All],HLOOKUP(BF$455,$B$2:$CE$6,5,FALSE),FALSE)</f>
        <v>0</v>
      </c>
      <c r="BG472" s="95">
        <f>VLOOKUP($B472,Table10[#All],HLOOKUP(BG$455,$B$2:$CE$6,5,FALSE),FALSE)</f>
        <v>0</v>
      </c>
      <c r="BH472" s="95">
        <f>VLOOKUP($B472,Table10[#All],HLOOKUP(BH$455,$B$2:$CE$6,5,FALSE),FALSE)</f>
        <v>0</v>
      </c>
      <c r="BI472" s="95">
        <f>VLOOKUP($B472,Table10[#All],HLOOKUP(BI$455,$B$2:$CE$6,5,FALSE),FALSE)</f>
        <v>0</v>
      </c>
      <c r="BJ472" s="95">
        <f>VLOOKUP($B472,Table10[#All],HLOOKUP(BJ$455,$B$2:$CE$6,5,FALSE),FALSE)</f>
        <v>0</v>
      </c>
      <c r="BK472" s="95">
        <f>VLOOKUP($B472,Table10[#All],HLOOKUP(BK$455,$B$2:$CE$6,5,FALSE),FALSE)</f>
        <v>0</v>
      </c>
      <c r="BL472" s="95">
        <f>VLOOKUP($B472,Table10[#All],HLOOKUP(BL$455,$B$2:$CE$6,5,FALSE),FALSE)</f>
        <v>0</v>
      </c>
      <c r="BM472" s="95">
        <f>VLOOKUP($B472,Table10[#All],HLOOKUP(BM$455,$B$2:$CE$6,5,FALSE),FALSE)</f>
        <v>0</v>
      </c>
      <c r="BN472" s="95">
        <f>VLOOKUP($B472,Table10[#All],HLOOKUP(BN$455,$B$2:$CE$6,5,FALSE),FALSE)</f>
        <v>0</v>
      </c>
      <c r="BO472" s="95">
        <f>VLOOKUP($B472,Table10[#All],HLOOKUP(BO$455,$B$2:$CE$6,5,FALSE),FALSE)</f>
        <v>0</v>
      </c>
      <c r="BP472" s="95">
        <f>VLOOKUP($B472,Table10[#All],HLOOKUP(BP$455,$B$2:$CE$6,5,FALSE),FALSE)</f>
        <v>0</v>
      </c>
      <c r="BQ472" s="95">
        <f>VLOOKUP($B472,Table10[#All],HLOOKUP(BQ$455,$B$2:$CE$6,5,FALSE),FALSE)</f>
        <v>0</v>
      </c>
      <c r="BR472" s="95">
        <f>VLOOKUP($B472,Table10[#All],HLOOKUP(BR$455,$B$2:$CE$6,5,FALSE),FALSE)</f>
        <v>0</v>
      </c>
      <c r="BS472" s="95">
        <f>VLOOKUP($B472,Table10[#All],HLOOKUP(BS$455,$B$2:$CE$6,5,FALSE),FALSE)</f>
        <v>0</v>
      </c>
      <c r="BT472" s="95">
        <f>VLOOKUP($B472,Table10[#All],HLOOKUP(BT$455,$B$2:$CE$6,5,FALSE),FALSE)</f>
        <v>0</v>
      </c>
      <c r="BU472" s="95">
        <f>VLOOKUP($B472,Table10[#All],HLOOKUP(BU$455,$B$2:$CE$6,5,FALSE),FALSE)</f>
        <v>1000</v>
      </c>
      <c r="BV472" s="95">
        <f>VLOOKUP($B472,Table10[#All],HLOOKUP(BV$455,$B$2:$CE$6,5,FALSE),FALSE)</f>
        <v>1218</v>
      </c>
      <c r="BW472" s="95">
        <f>VLOOKUP($B472,Table10[#All],HLOOKUP(BW$455,$B$2:$CE$6,5,FALSE),FALSE)</f>
        <v>1299</v>
      </c>
      <c r="BX472" s="95">
        <f>VLOOKUP($B472,Table10[#All],HLOOKUP(BX$455,$B$2:$CE$6,5,FALSE),FALSE)</f>
        <v>1357</v>
      </c>
      <c r="BY472" s="95">
        <f>VLOOKUP($B472,Table10[#All],HLOOKUP(BY$455,$B$2:$CE$6,5,FALSE),FALSE)</f>
        <v>1430</v>
      </c>
      <c r="BZ472" s="95">
        <f>VLOOKUP($B472,Table10[#All],HLOOKUP(BZ$455,$B$2:$CE$6,5,FALSE),FALSE)</f>
        <v>1834.7</v>
      </c>
      <c r="CA472" s="95">
        <f>VLOOKUP($B472,Table10[#All],HLOOKUP(CA$455,$B$2:$CE$6,5,FALSE),FALSE)</f>
        <v>2059.1999999999998</v>
      </c>
      <c r="CB472" s="95">
        <f>VLOOKUP($B472,Table10[#All],HLOOKUP(CB$455,$B$2:$CE$6,5,FALSE),FALSE)</f>
        <v>2067.8000000000002</v>
      </c>
      <c r="CC472" s="95">
        <f>VLOOKUP($B472,Table10[#All],HLOOKUP(CC$455,$B$2:$CE$6,5,FALSE),FALSE)</f>
        <v>2176.5</v>
      </c>
      <c r="CD472" s="95">
        <f>VLOOKUP($B472,Table10[#All],HLOOKUP(CD$455,$B$2:$CE$6,5,FALSE),FALSE)</f>
        <v>2249.4</v>
      </c>
      <c r="CE472" s="96">
        <f>VLOOKUP($B472,Table10[#All],HLOOKUP(CE$455,$B$2:$CE$6,5,FALSE),FALSE)</f>
        <v>2378.1</v>
      </c>
    </row>
    <row r="473" spans="2:83" ht="17.399999999999999" customHeight="1" x14ac:dyDescent="0.3">
      <c r="B473" s="36" t="str">
        <f t="shared" si="35"/>
        <v>R99</v>
      </c>
      <c r="C473" s="38" t="s">
        <v>445</v>
      </c>
      <c r="D473" s="37" t="s">
        <v>435</v>
      </c>
      <c r="E473" s="37">
        <v>99</v>
      </c>
      <c r="F473" s="38" t="s">
        <v>446</v>
      </c>
      <c r="G473" s="97">
        <f>VLOOKUP($B473,Table10[#All],HLOOKUP(G$455,$B$2:$CE$6,5,FALSE),FALSE)</f>
        <v>0</v>
      </c>
      <c r="H473" s="97">
        <f>VLOOKUP($B473,Table10[#All],HLOOKUP(H$455,$B$2:$CE$6,5,FALSE),FALSE)</f>
        <v>0</v>
      </c>
      <c r="I473" s="97">
        <f>VLOOKUP($B473,Table10[#All],HLOOKUP(I$455,$B$2:$CE$6,5,FALSE),FALSE)</f>
        <v>0</v>
      </c>
      <c r="J473" s="97">
        <f>VLOOKUP($B473,Table10[#All],HLOOKUP(J$455,$B$2:$CE$6,5,FALSE),FALSE)</f>
        <v>0</v>
      </c>
      <c r="K473" s="97">
        <f>VLOOKUP($B473,Table10[#All],HLOOKUP(K$455,$B$2:$CE$6,5,FALSE),FALSE)</f>
        <v>0</v>
      </c>
      <c r="L473" s="97">
        <f>VLOOKUP($B473,Table10[#All],HLOOKUP(L$455,$B$2:$CE$6,5,FALSE),FALSE)</f>
        <v>0</v>
      </c>
      <c r="M473" s="97">
        <f>VLOOKUP($B473,Table10[#All],HLOOKUP(M$455,$B$2:$CE$6,5,FALSE),FALSE)</f>
        <v>0</v>
      </c>
      <c r="N473" s="97">
        <f>VLOOKUP($B473,Table10[#All],HLOOKUP(N$455,$B$2:$CE$6,5,FALSE),FALSE)</f>
        <v>0</v>
      </c>
      <c r="O473" s="97">
        <f>VLOOKUP($B473,Table10[#All],HLOOKUP(O$455,$B$2:$CE$6,5,FALSE),FALSE)</f>
        <v>0</v>
      </c>
      <c r="P473" s="97">
        <f>VLOOKUP($B473,Table10[#All],HLOOKUP(P$455,$B$2:$CE$6,5,FALSE),FALSE)</f>
        <v>0</v>
      </c>
      <c r="Q473" s="97">
        <f>VLOOKUP($B473,Table10[#All],HLOOKUP(Q$455,$B$2:$CE$6,5,FALSE),FALSE)</f>
        <v>0</v>
      </c>
      <c r="R473" s="97">
        <f>VLOOKUP($B473,Table10[#All],HLOOKUP(R$455,$B$2:$CE$6,5,FALSE),FALSE)</f>
        <v>0</v>
      </c>
      <c r="S473" s="97">
        <f>VLOOKUP($B473,Table10[#All],HLOOKUP(S$455,$B$2:$CE$6,5,FALSE),FALSE)</f>
        <v>0</v>
      </c>
      <c r="T473" s="97">
        <f>VLOOKUP($B473,Table10[#All],HLOOKUP(T$455,$B$2:$CE$6,5,FALSE),FALSE)</f>
        <v>0</v>
      </c>
      <c r="U473" s="97">
        <f>VLOOKUP($B473,Table10[#All],HLOOKUP(U$455,$B$2:$CE$6,5,FALSE),FALSE)</f>
        <v>0</v>
      </c>
      <c r="V473" s="97">
        <f>VLOOKUP($B473,Table10[#All],HLOOKUP(V$455,$B$2:$CE$6,5,FALSE),FALSE)</f>
        <v>0</v>
      </c>
      <c r="W473" s="97">
        <f>VLOOKUP($B473,Table10[#All],HLOOKUP(W$455,$B$2:$CE$6,5,FALSE),FALSE)</f>
        <v>0</v>
      </c>
      <c r="X473" s="97">
        <f>VLOOKUP($B473,Table10[#All],HLOOKUP(X$455,$B$2:$CE$6,5,FALSE),FALSE)</f>
        <v>0</v>
      </c>
      <c r="Y473" s="97">
        <f>VLOOKUP($B473,Table10[#All],HLOOKUP(Y$455,$B$2:$CE$6,5,FALSE),FALSE)</f>
        <v>0</v>
      </c>
      <c r="Z473" s="97">
        <f>VLOOKUP($B473,Table10[#All],HLOOKUP(Z$455,$B$2:$CE$6,5,FALSE),FALSE)</f>
        <v>0</v>
      </c>
      <c r="AA473" s="97">
        <f>VLOOKUP($B473,Table10[#All],HLOOKUP(AA$455,$B$2:$CE$6,5,FALSE),FALSE)</f>
        <v>0</v>
      </c>
      <c r="AB473" s="97">
        <f>VLOOKUP($B473,Table10[#All],HLOOKUP(AB$455,$B$2:$CE$6,5,FALSE),FALSE)</f>
        <v>0</v>
      </c>
      <c r="AC473" s="97">
        <f>VLOOKUP($B473,Table10[#All],HLOOKUP(AC$455,$B$2:$CE$6,5,FALSE),FALSE)</f>
        <v>0</v>
      </c>
      <c r="AD473" s="97">
        <f>VLOOKUP($B473,Table10[#All],HLOOKUP(AD$455,$B$2:$CE$6,5,FALSE),FALSE)</f>
        <v>0</v>
      </c>
      <c r="AE473" s="97">
        <f>VLOOKUP($B473,Table10[#All],HLOOKUP(AE$455,$B$2:$CE$6,5,FALSE),FALSE)</f>
        <v>0</v>
      </c>
      <c r="AF473" s="97">
        <f>VLOOKUP($B473,Table10[#All],HLOOKUP(AF$455,$B$2:$CE$6,5,FALSE),FALSE)</f>
        <v>0</v>
      </c>
      <c r="AG473" s="97">
        <f>VLOOKUP($B473,Table10[#All],HLOOKUP(AG$455,$B$2:$CE$6,5,FALSE),FALSE)</f>
        <v>0</v>
      </c>
      <c r="AH473" s="97">
        <f>VLOOKUP($B473,Table10[#All],HLOOKUP(AH$455,$B$2:$CE$6,5,FALSE),FALSE)</f>
        <v>0</v>
      </c>
      <c r="AI473" s="97">
        <f>VLOOKUP($B473,Table10[#All],HLOOKUP(AI$455,$B$2:$CE$6,5,FALSE),FALSE)</f>
        <v>0</v>
      </c>
      <c r="AJ473" s="97">
        <f>VLOOKUP($B473,Table10[#All],HLOOKUP(AJ$455,$B$2:$CE$6,5,FALSE),FALSE)</f>
        <v>0</v>
      </c>
      <c r="AK473" s="97">
        <f>VLOOKUP($B473,Table10[#All],HLOOKUP(AK$455,$B$2:$CE$6,5,FALSE),FALSE)</f>
        <v>0</v>
      </c>
      <c r="AL473" s="97">
        <f>VLOOKUP($B473,Table10[#All],HLOOKUP(AL$455,$B$2:$CE$6,5,FALSE),FALSE)</f>
        <v>0</v>
      </c>
      <c r="AM473" s="97">
        <f>VLOOKUP($B473,Table10[#All],HLOOKUP(AM$455,$B$2:$CE$6,5,FALSE),FALSE)</f>
        <v>0</v>
      </c>
      <c r="AN473" s="97">
        <f>VLOOKUP($B473,Table10[#All],HLOOKUP(AN$455,$B$2:$CE$6,5,FALSE),FALSE)</f>
        <v>0</v>
      </c>
      <c r="AO473" s="97">
        <f>VLOOKUP($B473,Table10[#All],HLOOKUP(AO$455,$B$2:$CE$6,5,FALSE),FALSE)</f>
        <v>0</v>
      </c>
      <c r="AP473" s="97">
        <f>VLOOKUP($B473,Table10[#All],HLOOKUP(AP$455,$B$2:$CE$6,5,FALSE),FALSE)</f>
        <v>0</v>
      </c>
      <c r="AQ473" s="97">
        <f>VLOOKUP($B473,Table10[#All],HLOOKUP(AQ$455,$B$2:$CE$6,5,FALSE),FALSE)</f>
        <v>0</v>
      </c>
      <c r="AR473" s="97">
        <f>VLOOKUP($B473,Table10[#All],HLOOKUP(AR$455,$B$2:$CE$6,5,FALSE),FALSE)</f>
        <v>0</v>
      </c>
      <c r="AS473" s="97">
        <f>VLOOKUP($B473,Table10[#All],HLOOKUP(AS$455,$B$2:$CE$6,5,FALSE),FALSE)</f>
        <v>0</v>
      </c>
      <c r="AT473" s="97">
        <f>VLOOKUP($B473,Table10[#All],HLOOKUP(AT$455,$B$2:$CE$6,5,FALSE),FALSE)</f>
        <v>0</v>
      </c>
      <c r="AU473" s="97">
        <f>VLOOKUP($B473,Table10[#All],HLOOKUP(AU$455,$B$2:$CE$6,5,FALSE),FALSE)</f>
        <v>0</v>
      </c>
      <c r="AV473" s="97">
        <f>VLOOKUP($B473,Table10[#All],HLOOKUP(AV$455,$B$2:$CE$6,5,FALSE),FALSE)</f>
        <v>0</v>
      </c>
      <c r="AW473" s="97">
        <f>VLOOKUP($B473,Table10[#All],HLOOKUP(AW$455,$B$2:$CE$6,5,FALSE),FALSE)</f>
        <v>0</v>
      </c>
      <c r="AX473" s="97">
        <f>VLOOKUP($B473,Table10[#All],HLOOKUP(AX$455,$B$2:$CE$6,5,FALSE),FALSE)</f>
        <v>0</v>
      </c>
      <c r="AY473" s="97">
        <f>VLOOKUP($B473,Table10[#All],HLOOKUP(AY$455,$B$2:$CE$6,5,FALSE),FALSE)</f>
        <v>0</v>
      </c>
      <c r="AZ473" s="97">
        <f>VLOOKUP($B473,Table10[#All],HLOOKUP(AZ$455,$B$2:$CE$6,5,FALSE),FALSE)</f>
        <v>0</v>
      </c>
      <c r="BA473" s="97">
        <f>VLOOKUP($B473,Table10[#All],HLOOKUP(BA$455,$B$2:$CE$6,5,FALSE),FALSE)</f>
        <v>0</v>
      </c>
      <c r="BB473" s="97">
        <f>VLOOKUP($B473,Table10[#All],HLOOKUP(BB$455,$B$2:$CE$6,5,FALSE),FALSE)</f>
        <v>0</v>
      </c>
      <c r="BC473" s="97">
        <f>VLOOKUP($B473,Table10[#All],HLOOKUP(BC$455,$B$2:$CE$6,5,FALSE),FALSE)</f>
        <v>0</v>
      </c>
      <c r="BD473" s="97">
        <f>VLOOKUP($B473,Table10[#All],HLOOKUP(BD$455,$B$2:$CE$6,5,FALSE),FALSE)</f>
        <v>0</v>
      </c>
      <c r="BE473" s="97">
        <f>VLOOKUP($B473,Table10[#All],HLOOKUP(BE$455,$B$2:$CE$6,5,FALSE),FALSE)</f>
        <v>0</v>
      </c>
      <c r="BF473" s="97">
        <f>VLOOKUP($B473,Table10[#All],HLOOKUP(BF$455,$B$2:$CE$6,5,FALSE),FALSE)</f>
        <v>0</v>
      </c>
      <c r="BG473" s="97">
        <f>VLOOKUP($B473,Table10[#All],HLOOKUP(BG$455,$B$2:$CE$6,5,FALSE),FALSE)</f>
        <v>0</v>
      </c>
      <c r="BH473" s="97">
        <f>VLOOKUP($B473,Table10[#All],HLOOKUP(BH$455,$B$2:$CE$6,5,FALSE),FALSE)</f>
        <v>0</v>
      </c>
      <c r="BI473" s="97">
        <f>VLOOKUP($B473,Table10[#All],HLOOKUP(BI$455,$B$2:$CE$6,5,FALSE),FALSE)</f>
        <v>0</v>
      </c>
      <c r="BJ473" s="97">
        <f>VLOOKUP($B473,Table10[#All],HLOOKUP(BJ$455,$B$2:$CE$6,5,FALSE),FALSE)</f>
        <v>0</v>
      </c>
      <c r="BK473" s="97">
        <f>VLOOKUP($B473,Table10[#All],HLOOKUP(BK$455,$B$2:$CE$6,5,FALSE),FALSE)</f>
        <v>0</v>
      </c>
      <c r="BL473" s="97">
        <f>VLOOKUP($B473,Table10[#All],HLOOKUP(BL$455,$B$2:$CE$6,5,FALSE),FALSE)</f>
        <v>0</v>
      </c>
      <c r="BM473" s="97">
        <f>VLOOKUP($B473,Table10[#All],HLOOKUP(BM$455,$B$2:$CE$6,5,FALSE),FALSE)</f>
        <v>0</v>
      </c>
      <c r="BN473" s="97">
        <f>VLOOKUP($B473,Table10[#All],HLOOKUP(BN$455,$B$2:$CE$6,5,FALSE),FALSE)</f>
        <v>0</v>
      </c>
      <c r="BO473" s="97">
        <f>VLOOKUP($B473,Table10[#All],HLOOKUP(BO$455,$B$2:$CE$6,5,FALSE),FALSE)</f>
        <v>0</v>
      </c>
      <c r="BP473" s="97">
        <f>VLOOKUP($B473,Table10[#All],HLOOKUP(BP$455,$B$2:$CE$6,5,FALSE),FALSE)</f>
        <v>0</v>
      </c>
      <c r="BQ473" s="97">
        <f>VLOOKUP($B473,Table10[#All],HLOOKUP(BQ$455,$B$2:$CE$6,5,FALSE),FALSE)</f>
        <v>0</v>
      </c>
      <c r="BR473" s="97">
        <f>VLOOKUP($B473,Table10[#All],HLOOKUP(BR$455,$B$2:$CE$6,5,FALSE),FALSE)</f>
        <v>0</v>
      </c>
      <c r="BS473" s="97">
        <f>VLOOKUP($B473,Table10[#All],HLOOKUP(BS$455,$B$2:$CE$6,5,FALSE),FALSE)</f>
        <v>0</v>
      </c>
      <c r="BT473" s="97">
        <f>VLOOKUP($B473,Table10[#All],HLOOKUP(BT$455,$B$2:$CE$6,5,FALSE),FALSE)</f>
        <v>0</v>
      </c>
      <c r="BU473" s="97">
        <f>VLOOKUP($B473,Table10[#All],HLOOKUP(BU$455,$B$2:$CE$6,5,FALSE),FALSE)</f>
        <v>1000</v>
      </c>
      <c r="BV473" s="97">
        <f>VLOOKUP($B473,Table10[#All],HLOOKUP(BV$455,$B$2:$CE$6,5,FALSE),FALSE)</f>
        <v>1215</v>
      </c>
      <c r="BW473" s="97">
        <f>VLOOKUP($B473,Table10[#All],HLOOKUP(BW$455,$B$2:$CE$6,5,FALSE),FALSE)</f>
        <v>1251</v>
      </c>
      <c r="BX473" s="97">
        <f>VLOOKUP($B473,Table10[#All],HLOOKUP(BX$455,$B$2:$CE$6,5,FALSE),FALSE)</f>
        <v>1277</v>
      </c>
      <c r="BY473" s="97">
        <f>VLOOKUP($B473,Table10[#All],HLOOKUP(BY$455,$B$2:$CE$6,5,FALSE),FALSE)</f>
        <v>1331</v>
      </c>
      <c r="BZ473" s="97">
        <f>VLOOKUP($B473,Table10[#All],HLOOKUP(BZ$455,$B$2:$CE$6,5,FALSE),FALSE)</f>
        <v>1605</v>
      </c>
      <c r="CA473" s="97">
        <f>VLOOKUP($B473,Table10[#All],HLOOKUP(CA$455,$B$2:$CE$6,5,FALSE),FALSE)</f>
        <v>1839</v>
      </c>
      <c r="CB473" s="97">
        <f>VLOOKUP($B473,Table10[#All],HLOOKUP(CB$455,$B$2:$CE$6,5,FALSE),FALSE)</f>
        <v>1898</v>
      </c>
      <c r="CC473" s="97">
        <f>VLOOKUP($B473,Table10[#All],HLOOKUP(CC$455,$B$2:$CE$6,5,FALSE),FALSE)</f>
        <v>2000.5</v>
      </c>
      <c r="CD473" s="97">
        <f>VLOOKUP($B473,Table10[#All],HLOOKUP(CD$455,$B$2:$CE$6,5,FALSE),FALSE)</f>
        <v>2241.4</v>
      </c>
      <c r="CE473" s="98">
        <f>VLOOKUP($B473,Table10[#All],HLOOKUP(CE$455,$B$2:$CE$6,5,FALSE),FALSE)</f>
        <v>2359.9</v>
      </c>
    </row>
    <row r="474" spans="2:83" ht="17.399999999999999" customHeight="1" x14ac:dyDescent="0.3">
      <c r="B474" s="33" t="str">
        <f t="shared" si="35"/>
        <v>S99</v>
      </c>
      <c r="C474" s="35" t="s">
        <v>437</v>
      </c>
      <c r="D474" s="34" t="s">
        <v>436</v>
      </c>
      <c r="E474" s="34">
        <v>99</v>
      </c>
      <c r="F474" s="35" t="s">
        <v>416</v>
      </c>
      <c r="G474" s="95">
        <f>VLOOKUP($B474,Table10[#All],HLOOKUP(G$455,$B$2:$CE$6,5,FALSE),FALSE)</f>
        <v>0</v>
      </c>
      <c r="H474" s="95">
        <f>VLOOKUP($B474,Table10[#All],HLOOKUP(H$455,$B$2:$CE$6,5,FALSE),FALSE)</f>
        <v>0</v>
      </c>
      <c r="I474" s="95">
        <f>VLOOKUP($B474,Table10[#All],HLOOKUP(I$455,$B$2:$CE$6,5,FALSE),FALSE)</f>
        <v>0</v>
      </c>
      <c r="J474" s="95">
        <f>VLOOKUP($B474,Table10[#All],HLOOKUP(J$455,$B$2:$CE$6,5,FALSE),FALSE)</f>
        <v>0</v>
      </c>
      <c r="K474" s="95">
        <f>VLOOKUP($B474,Table10[#All],HLOOKUP(K$455,$B$2:$CE$6,5,FALSE),FALSE)</f>
        <v>0</v>
      </c>
      <c r="L474" s="95">
        <f>VLOOKUP($B474,Table10[#All],HLOOKUP(L$455,$B$2:$CE$6,5,FALSE),FALSE)</f>
        <v>0</v>
      </c>
      <c r="M474" s="95">
        <f>VLOOKUP($B474,Table10[#All],HLOOKUP(M$455,$B$2:$CE$6,5,FALSE),FALSE)</f>
        <v>0</v>
      </c>
      <c r="N474" s="95">
        <f>VLOOKUP($B474,Table10[#All],HLOOKUP(N$455,$B$2:$CE$6,5,FALSE),FALSE)</f>
        <v>0</v>
      </c>
      <c r="O474" s="95">
        <f>VLOOKUP($B474,Table10[#All],HLOOKUP(O$455,$B$2:$CE$6,5,FALSE),FALSE)</f>
        <v>0</v>
      </c>
      <c r="P474" s="95">
        <f>VLOOKUP($B474,Table10[#All],HLOOKUP(P$455,$B$2:$CE$6,5,FALSE),FALSE)</f>
        <v>0</v>
      </c>
      <c r="Q474" s="95">
        <f>VLOOKUP($B474,Table10[#All],HLOOKUP(Q$455,$B$2:$CE$6,5,FALSE),FALSE)</f>
        <v>0</v>
      </c>
      <c r="R474" s="95">
        <f>VLOOKUP($B474,Table10[#All],HLOOKUP(R$455,$B$2:$CE$6,5,FALSE),FALSE)</f>
        <v>0</v>
      </c>
      <c r="S474" s="95">
        <f>VLOOKUP($B474,Table10[#All],HLOOKUP(S$455,$B$2:$CE$6,5,FALSE),FALSE)</f>
        <v>0</v>
      </c>
      <c r="T474" s="95">
        <f>VLOOKUP($B474,Table10[#All],HLOOKUP(T$455,$B$2:$CE$6,5,FALSE),FALSE)</f>
        <v>0</v>
      </c>
      <c r="U474" s="95">
        <f>VLOOKUP($B474,Table10[#All],HLOOKUP(U$455,$B$2:$CE$6,5,FALSE),FALSE)</f>
        <v>0</v>
      </c>
      <c r="V474" s="95">
        <f>VLOOKUP($B474,Table10[#All],HLOOKUP(V$455,$B$2:$CE$6,5,FALSE),FALSE)</f>
        <v>0</v>
      </c>
      <c r="W474" s="95">
        <f>VLOOKUP($B474,Table10[#All],HLOOKUP(W$455,$B$2:$CE$6,5,FALSE),FALSE)</f>
        <v>0</v>
      </c>
      <c r="X474" s="95">
        <f>VLOOKUP($B474,Table10[#All],HLOOKUP(X$455,$B$2:$CE$6,5,FALSE),FALSE)</f>
        <v>0</v>
      </c>
      <c r="Y474" s="95">
        <f>VLOOKUP($B474,Table10[#All],HLOOKUP(Y$455,$B$2:$CE$6,5,FALSE),FALSE)</f>
        <v>0</v>
      </c>
      <c r="Z474" s="95">
        <f>VLOOKUP($B474,Table10[#All],HLOOKUP(Z$455,$B$2:$CE$6,5,FALSE),FALSE)</f>
        <v>0</v>
      </c>
      <c r="AA474" s="95">
        <f>VLOOKUP($B474,Table10[#All],HLOOKUP(AA$455,$B$2:$CE$6,5,FALSE),FALSE)</f>
        <v>0</v>
      </c>
      <c r="AB474" s="95">
        <f>VLOOKUP($B474,Table10[#All],HLOOKUP(AB$455,$B$2:$CE$6,5,FALSE),FALSE)</f>
        <v>0</v>
      </c>
      <c r="AC474" s="95">
        <f>VLOOKUP($B474,Table10[#All],HLOOKUP(AC$455,$B$2:$CE$6,5,FALSE),FALSE)</f>
        <v>0</v>
      </c>
      <c r="AD474" s="95">
        <f>VLOOKUP($B474,Table10[#All],HLOOKUP(AD$455,$B$2:$CE$6,5,FALSE),FALSE)</f>
        <v>0</v>
      </c>
      <c r="AE474" s="95">
        <f>VLOOKUP($B474,Table10[#All],HLOOKUP(AE$455,$B$2:$CE$6,5,FALSE),FALSE)</f>
        <v>0</v>
      </c>
      <c r="AF474" s="95">
        <f>VLOOKUP($B474,Table10[#All],HLOOKUP(AF$455,$B$2:$CE$6,5,FALSE),FALSE)</f>
        <v>0</v>
      </c>
      <c r="AG474" s="95">
        <f>VLOOKUP($B474,Table10[#All],HLOOKUP(AG$455,$B$2:$CE$6,5,FALSE),FALSE)</f>
        <v>0</v>
      </c>
      <c r="AH474" s="95">
        <f>VLOOKUP($B474,Table10[#All],HLOOKUP(AH$455,$B$2:$CE$6,5,FALSE),FALSE)</f>
        <v>0</v>
      </c>
      <c r="AI474" s="95">
        <f>VLOOKUP($B474,Table10[#All],HLOOKUP(AI$455,$B$2:$CE$6,5,FALSE),FALSE)</f>
        <v>0</v>
      </c>
      <c r="AJ474" s="95">
        <f>VLOOKUP($B474,Table10[#All],HLOOKUP(AJ$455,$B$2:$CE$6,5,FALSE),FALSE)</f>
        <v>0</v>
      </c>
      <c r="AK474" s="95">
        <f>VLOOKUP($B474,Table10[#All],HLOOKUP(AK$455,$B$2:$CE$6,5,FALSE),FALSE)</f>
        <v>0</v>
      </c>
      <c r="AL474" s="95">
        <f>VLOOKUP($B474,Table10[#All],HLOOKUP(AL$455,$B$2:$CE$6,5,FALSE),FALSE)</f>
        <v>0</v>
      </c>
      <c r="AM474" s="95">
        <f>VLOOKUP($B474,Table10[#All],HLOOKUP(AM$455,$B$2:$CE$6,5,FALSE),FALSE)</f>
        <v>0</v>
      </c>
      <c r="AN474" s="95">
        <f>VLOOKUP($B474,Table10[#All],HLOOKUP(AN$455,$B$2:$CE$6,5,FALSE),FALSE)</f>
        <v>0</v>
      </c>
      <c r="AO474" s="95">
        <f>VLOOKUP($B474,Table10[#All],HLOOKUP(AO$455,$B$2:$CE$6,5,FALSE),FALSE)</f>
        <v>0</v>
      </c>
      <c r="AP474" s="95">
        <f>VLOOKUP($B474,Table10[#All],HLOOKUP(AP$455,$B$2:$CE$6,5,FALSE),FALSE)</f>
        <v>0</v>
      </c>
      <c r="AQ474" s="95">
        <f>VLOOKUP($B474,Table10[#All],HLOOKUP(AQ$455,$B$2:$CE$6,5,FALSE),FALSE)</f>
        <v>0</v>
      </c>
      <c r="AR474" s="95">
        <f>VLOOKUP($B474,Table10[#All],HLOOKUP(AR$455,$B$2:$CE$6,5,FALSE),FALSE)</f>
        <v>0</v>
      </c>
      <c r="AS474" s="95">
        <f>VLOOKUP($B474,Table10[#All],HLOOKUP(AS$455,$B$2:$CE$6,5,FALSE),FALSE)</f>
        <v>0</v>
      </c>
      <c r="AT474" s="95">
        <f>VLOOKUP($B474,Table10[#All],HLOOKUP(AT$455,$B$2:$CE$6,5,FALSE),FALSE)</f>
        <v>0</v>
      </c>
      <c r="AU474" s="95">
        <f>VLOOKUP($B474,Table10[#All],HLOOKUP(AU$455,$B$2:$CE$6,5,FALSE),FALSE)</f>
        <v>0</v>
      </c>
      <c r="AV474" s="95">
        <f>VLOOKUP($B474,Table10[#All],HLOOKUP(AV$455,$B$2:$CE$6,5,FALSE),FALSE)</f>
        <v>0</v>
      </c>
      <c r="AW474" s="95">
        <f>VLOOKUP($B474,Table10[#All],HLOOKUP(AW$455,$B$2:$CE$6,5,FALSE),FALSE)</f>
        <v>0</v>
      </c>
      <c r="AX474" s="95">
        <f>VLOOKUP($B474,Table10[#All],HLOOKUP(AX$455,$B$2:$CE$6,5,FALSE),FALSE)</f>
        <v>0</v>
      </c>
      <c r="AY474" s="95">
        <f>VLOOKUP($B474,Table10[#All],HLOOKUP(AY$455,$B$2:$CE$6,5,FALSE),FALSE)</f>
        <v>0</v>
      </c>
      <c r="AZ474" s="95">
        <f>VLOOKUP($B474,Table10[#All],HLOOKUP(AZ$455,$B$2:$CE$6,5,FALSE),FALSE)</f>
        <v>0</v>
      </c>
      <c r="BA474" s="95">
        <f>VLOOKUP($B474,Table10[#All],HLOOKUP(BA$455,$B$2:$CE$6,5,FALSE),FALSE)</f>
        <v>0</v>
      </c>
      <c r="BB474" s="95">
        <f>VLOOKUP($B474,Table10[#All],HLOOKUP(BB$455,$B$2:$CE$6,5,FALSE),FALSE)</f>
        <v>0</v>
      </c>
      <c r="BC474" s="95">
        <f>VLOOKUP($B474,Table10[#All],HLOOKUP(BC$455,$B$2:$CE$6,5,FALSE),FALSE)</f>
        <v>0</v>
      </c>
      <c r="BD474" s="95">
        <f>VLOOKUP($B474,Table10[#All],HLOOKUP(BD$455,$B$2:$CE$6,5,FALSE),FALSE)</f>
        <v>0</v>
      </c>
      <c r="BE474" s="95">
        <f>VLOOKUP($B474,Table10[#All],HLOOKUP(BE$455,$B$2:$CE$6,5,FALSE),FALSE)</f>
        <v>0</v>
      </c>
      <c r="BF474" s="95">
        <f>VLOOKUP($B474,Table10[#All],HLOOKUP(BF$455,$B$2:$CE$6,5,FALSE),FALSE)</f>
        <v>0</v>
      </c>
      <c r="BG474" s="95">
        <f>VLOOKUP($B474,Table10[#All],HLOOKUP(BG$455,$B$2:$CE$6,5,FALSE),FALSE)</f>
        <v>0</v>
      </c>
      <c r="BH474" s="95">
        <f>VLOOKUP($B474,Table10[#All],HLOOKUP(BH$455,$B$2:$CE$6,5,FALSE),FALSE)</f>
        <v>0</v>
      </c>
      <c r="BI474" s="95">
        <f>VLOOKUP($B474,Table10[#All],HLOOKUP(BI$455,$B$2:$CE$6,5,FALSE),FALSE)</f>
        <v>0</v>
      </c>
      <c r="BJ474" s="95">
        <f>VLOOKUP($B474,Table10[#All],HLOOKUP(BJ$455,$B$2:$CE$6,5,FALSE),FALSE)</f>
        <v>0</v>
      </c>
      <c r="BK474" s="95">
        <f>VLOOKUP($B474,Table10[#All],HLOOKUP(BK$455,$B$2:$CE$6,5,FALSE),FALSE)</f>
        <v>0</v>
      </c>
      <c r="BL474" s="95">
        <f>VLOOKUP($B474,Table10[#All],HLOOKUP(BL$455,$B$2:$CE$6,5,FALSE),FALSE)</f>
        <v>0</v>
      </c>
      <c r="BM474" s="95">
        <f>VLOOKUP($B474,Table10[#All],HLOOKUP(BM$455,$B$2:$CE$6,5,FALSE),FALSE)</f>
        <v>0</v>
      </c>
      <c r="BN474" s="95">
        <f>VLOOKUP($B474,Table10[#All],HLOOKUP(BN$455,$B$2:$CE$6,5,FALSE),FALSE)</f>
        <v>0</v>
      </c>
      <c r="BO474" s="95">
        <f>VLOOKUP($B474,Table10[#All],HLOOKUP(BO$455,$B$2:$CE$6,5,FALSE),FALSE)</f>
        <v>0</v>
      </c>
      <c r="BP474" s="95">
        <f>VLOOKUP($B474,Table10[#All],HLOOKUP(BP$455,$B$2:$CE$6,5,FALSE),FALSE)</f>
        <v>0</v>
      </c>
      <c r="BQ474" s="95">
        <f>VLOOKUP($B474,Table10[#All],HLOOKUP(BQ$455,$B$2:$CE$6,5,FALSE),FALSE)</f>
        <v>0</v>
      </c>
      <c r="BR474" s="95">
        <f>VLOOKUP($B474,Table10[#All],HLOOKUP(BR$455,$B$2:$CE$6,5,FALSE),FALSE)</f>
        <v>0</v>
      </c>
      <c r="BS474" s="95">
        <f>VLOOKUP($B474,Table10[#All],HLOOKUP(BS$455,$B$2:$CE$6,5,FALSE),FALSE)</f>
        <v>0</v>
      </c>
      <c r="BT474" s="95">
        <f>VLOOKUP($B474,Table10[#All],HLOOKUP(BT$455,$B$2:$CE$6,5,FALSE),FALSE)</f>
        <v>0</v>
      </c>
      <c r="BU474" s="95">
        <f>VLOOKUP($B474,Table10[#All],HLOOKUP(BU$455,$B$2:$CE$6,5,FALSE),FALSE)</f>
        <v>0</v>
      </c>
      <c r="BV474" s="95">
        <f>VLOOKUP($B474,Table10[#All],HLOOKUP(BV$455,$B$2:$CE$6,5,FALSE),FALSE)</f>
        <v>0</v>
      </c>
      <c r="BW474" s="95">
        <f>VLOOKUP($B474,Table10[#All],HLOOKUP(BW$455,$B$2:$CE$6,5,FALSE),FALSE)</f>
        <v>0</v>
      </c>
      <c r="BX474" s="95">
        <f>VLOOKUP($B474,Table10[#All],HLOOKUP(BX$455,$B$2:$CE$6,5,FALSE),FALSE)</f>
        <v>0</v>
      </c>
      <c r="BY474" s="95">
        <f>VLOOKUP($B474,Table10[#All],HLOOKUP(BY$455,$B$2:$CE$6,5,FALSE),FALSE)</f>
        <v>0</v>
      </c>
      <c r="BZ474" s="95">
        <f>VLOOKUP($B474,Table10[#All],HLOOKUP(BZ$455,$B$2:$CE$6,5,FALSE),FALSE)</f>
        <v>0</v>
      </c>
      <c r="CA474" s="95">
        <f>VLOOKUP($B474,Table10[#All],HLOOKUP(CA$455,$B$2:$CE$6,5,FALSE),FALSE)</f>
        <v>0</v>
      </c>
      <c r="CB474" s="95">
        <f>VLOOKUP($B474,Table10[#All],HLOOKUP(CB$455,$B$2:$CE$6,5,FALSE),FALSE)</f>
        <v>0</v>
      </c>
      <c r="CC474" s="95">
        <f>VLOOKUP($B474,Table10[#All],HLOOKUP(CC$455,$B$2:$CE$6,5,FALSE),FALSE)</f>
        <v>0</v>
      </c>
      <c r="CD474" s="95">
        <f>VLOOKUP($B474,Table10[#All],HLOOKUP(CD$455,$B$2:$CE$6,5,FALSE),FALSE)</f>
        <v>0</v>
      </c>
      <c r="CE474" s="96">
        <f>VLOOKUP($B474,Table10[#All],HLOOKUP(CE$455,$B$2:$CE$6,5,FALSE),FALSE)</f>
        <v>0</v>
      </c>
    </row>
    <row r="475" spans="2:83" ht="17.399999999999999" customHeight="1" x14ac:dyDescent="0.3">
      <c r="B475" s="36" t="str">
        <f t="shared" si="35"/>
        <v>T99</v>
      </c>
      <c r="C475" s="38" t="s">
        <v>616</v>
      </c>
      <c r="D475" s="37" t="s">
        <v>632</v>
      </c>
      <c r="E475" s="37">
        <v>99</v>
      </c>
      <c r="F475" s="38" t="s">
        <v>617</v>
      </c>
      <c r="G475" s="97">
        <f>VLOOKUP($B475,Table10[#All],HLOOKUP(G$455,$B$2:$CE$6,5,FALSE),FALSE)</f>
        <v>0</v>
      </c>
      <c r="H475" s="97">
        <f>VLOOKUP($B475,Table10[#All],HLOOKUP(H$455,$B$2:$CE$6,5,FALSE),FALSE)</f>
        <v>0</v>
      </c>
      <c r="I475" s="97">
        <f>VLOOKUP($B475,Table10[#All],HLOOKUP(I$455,$B$2:$CE$6,5,FALSE),FALSE)</f>
        <v>0</v>
      </c>
      <c r="J475" s="97">
        <f>VLOOKUP($B475,Table10[#All],HLOOKUP(J$455,$B$2:$CE$6,5,FALSE),FALSE)</f>
        <v>0</v>
      </c>
      <c r="K475" s="97">
        <f>VLOOKUP($B475,Table10[#All],HLOOKUP(K$455,$B$2:$CE$6,5,FALSE),FALSE)</f>
        <v>0</v>
      </c>
      <c r="L475" s="97">
        <f>VLOOKUP($B475,Table10[#All],HLOOKUP(L$455,$B$2:$CE$6,5,FALSE),FALSE)</f>
        <v>0</v>
      </c>
      <c r="M475" s="97">
        <f>VLOOKUP($B475,Table10[#All],HLOOKUP(M$455,$B$2:$CE$6,5,FALSE),FALSE)</f>
        <v>0</v>
      </c>
      <c r="N475" s="97">
        <f>VLOOKUP($B475,Table10[#All],HLOOKUP(N$455,$B$2:$CE$6,5,FALSE),FALSE)</f>
        <v>0</v>
      </c>
      <c r="O475" s="97">
        <f>VLOOKUP($B475,Table10[#All],HLOOKUP(O$455,$B$2:$CE$6,5,FALSE),FALSE)</f>
        <v>0</v>
      </c>
      <c r="P475" s="97">
        <f>VLOOKUP($B475,Table10[#All],HLOOKUP(P$455,$B$2:$CE$6,5,FALSE),FALSE)</f>
        <v>0</v>
      </c>
      <c r="Q475" s="97">
        <f>VLOOKUP($B475,Table10[#All],HLOOKUP(Q$455,$B$2:$CE$6,5,FALSE),FALSE)</f>
        <v>0</v>
      </c>
      <c r="R475" s="97">
        <f>VLOOKUP($B475,Table10[#All],HLOOKUP(R$455,$B$2:$CE$6,5,FALSE),FALSE)</f>
        <v>0</v>
      </c>
      <c r="S475" s="97">
        <f>VLOOKUP($B475,Table10[#All],HLOOKUP(S$455,$B$2:$CE$6,5,FALSE),FALSE)</f>
        <v>0</v>
      </c>
      <c r="T475" s="97">
        <f>VLOOKUP($B475,Table10[#All],HLOOKUP(T$455,$B$2:$CE$6,5,FALSE),FALSE)</f>
        <v>0</v>
      </c>
      <c r="U475" s="97">
        <f>VLOOKUP($B475,Table10[#All],HLOOKUP(U$455,$B$2:$CE$6,5,FALSE),FALSE)</f>
        <v>0</v>
      </c>
      <c r="V475" s="97">
        <f>VLOOKUP($B475,Table10[#All],HLOOKUP(V$455,$B$2:$CE$6,5,FALSE),FALSE)</f>
        <v>0</v>
      </c>
      <c r="W475" s="97">
        <f>VLOOKUP($B475,Table10[#All],HLOOKUP(W$455,$B$2:$CE$6,5,FALSE),FALSE)</f>
        <v>0</v>
      </c>
      <c r="X475" s="97">
        <f>VLOOKUP($B475,Table10[#All],HLOOKUP(X$455,$B$2:$CE$6,5,FALSE),FALSE)</f>
        <v>0</v>
      </c>
      <c r="Y475" s="97">
        <f>VLOOKUP($B475,Table10[#All],HLOOKUP(Y$455,$B$2:$CE$6,5,FALSE),FALSE)</f>
        <v>0</v>
      </c>
      <c r="Z475" s="97">
        <f>VLOOKUP($B475,Table10[#All],HLOOKUP(Z$455,$B$2:$CE$6,5,FALSE),FALSE)</f>
        <v>0</v>
      </c>
      <c r="AA475" s="97">
        <f>VLOOKUP($B475,Table10[#All],HLOOKUP(AA$455,$B$2:$CE$6,5,FALSE),FALSE)</f>
        <v>0</v>
      </c>
      <c r="AB475" s="97">
        <f>VLOOKUP($B475,Table10[#All],HLOOKUP(AB$455,$B$2:$CE$6,5,FALSE),FALSE)</f>
        <v>0</v>
      </c>
      <c r="AC475" s="97">
        <f>VLOOKUP($B475,Table10[#All],HLOOKUP(AC$455,$B$2:$CE$6,5,FALSE),FALSE)</f>
        <v>0</v>
      </c>
      <c r="AD475" s="97">
        <f>VLOOKUP($B475,Table10[#All],HLOOKUP(AD$455,$B$2:$CE$6,5,FALSE),FALSE)</f>
        <v>0</v>
      </c>
      <c r="AE475" s="97">
        <f>VLOOKUP($B475,Table10[#All],HLOOKUP(AE$455,$B$2:$CE$6,5,FALSE),FALSE)</f>
        <v>0</v>
      </c>
      <c r="AF475" s="97">
        <f>VLOOKUP($B475,Table10[#All],HLOOKUP(AF$455,$B$2:$CE$6,5,FALSE),FALSE)</f>
        <v>0</v>
      </c>
      <c r="AG475" s="97">
        <f>VLOOKUP($B475,Table10[#All],HLOOKUP(AG$455,$B$2:$CE$6,5,FALSE),FALSE)</f>
        <v>0</v>
      </c>
      <c r="AH475" s="97">
        <f>VLOOKUP($B475,Table10[#All],HLOOKUP(AH$455,$B$2:$CE$6,5,FALSE),FALSE)</f>
        <v>0</v>
      </c>
      <c r="AI475" s="97">
        <f>VLOOKUP($B475,Table10[#All],HLOOKUP(AI$455,$B$2:$CE$6,5,FALSE),FALSE)</f>
        <v>0</v>
      </c>
      <c r="AJ475" s="97">
        <f>VLOOKUP($B475,Table10[#All],HLOOKUP(AJ$455,$B$2:$CE$6,5,FALSE),FALSE)</f>
        <v>0</v>
      </c>
      <c r="AK475" s="97">
        <f>VLOOKUP($B475,Table10[#All],HLOOKUP(AK$455,$B$2:$CE$6,5,FALSE),FALSE)</f>
        <v>0</v>
      </c>
      <c r="AL475" s="97">
        <f>VLOOKUP($B475,Table10[#All],HLOOKUP(AL$455,$B$2:$CE$6,5,FALSE),FALSE)</f>
        <v>0</v>
      </c>
      <c r="AM475" s="97">
        <f>VLOOKUP($B475,Table10[#All],HLOOKUP(AM$455,$B$2:$CE$6,5,FALSE),FALSE)</f>
        <v>0</v>
      </c>
      <c r="AN475" s="97">
        <f>VLOOKUP($B475,Table10[#All],HLOOKUP(AN$455,$B$2:$CE$6,5,FALSE),FALSE)</f>
        <v>0</v>
      </c>
      <c r="AO475" s="97">
        <f>VLOOKUP($B475,Table10[#All],HLOOKUP(AO$455,$B$2:$CE$6,5,FALSE),FALSE)</f>
        <v>0</v>
      </c>
      <c r="AP475" s="97">
        <f>VLOOKUP($B475,Table10[#All],HLOOKUP(AP$455,$B$2:$CE$6,5,FALSE),FALSE)</f>
        <v>0</v>
      </c>
      <c r="AQ475" s="97">
        <f>VLOOKUP($B475,Table10[#All],HLOOKUP(AQ$455,$B$2:$CE$6,5,FALSE),FALSE)</f>
        <v>0</v>
      </c>
      <c r="AR475" s="97">
        <f>VLOOKUP($B475,Table10[#All],HLOOKUP(AR$455,$B$2:$CE$6,5,FALSE),FALSE)</f>
        <v>0</v>
      </c>
      <c r="AS475" s="97">
        <f>VLOOKUP($B475,Table10[#All],HLOOKUP(AS$455,$B$2:$CE$6,5,FALSE),FALSE)</f>
        <v>0</v>
      </c>
      <c r="AT475" s="97">
        <f>VLOOKUP($B475,Table10[#All],HLOOKUP(AT$455,$B$2:$CE$6,5,FALSE),FALSE)</f>
        <v>0</v>
      </c>
      <c r="AU475" s="97">
        <f>VLOOKUP($B475,Table10[#All],HLOOKUP(AU$455,$B$2:$CE$6,5,FALSE),FALSE)</f>
        <v>0</v>
      </c>
      <c r="AV475" s="97">
        <f>VLOOKUP($B475,Table10[#All],HLOOKUP(AV$455,$B$2:$CE$6,5,FALSE),FALSE)</f>
        <v>0</v>
      </c>
      <c r="AW475" s="97">
        <f>VLOOKUP($B475,Table10[#All],HLOOKUP(AW$455,$B$2:$CE$6,5,FALSE),FALSE)</f>
        <v>0</v>
      </c>
      <c r="AX475" s="97">
        <f>VLOOKUP($B475,Table10[#All],HLOOKUP(AX$455,$B$2:$CE$6,5,FALSE),FALSE)</f>
        <v>0</v>
      </c>
      <c r="AY475" s="97">
        <f>VLOOKUP($B475,Table10[#All],HLOOKUP(AY$455,$B$2:$CE$6,5,FALSE),FALSE)</f>
        <v>0</v>
      </c>
      <c r="AZ475" s="97">
        <f>VLOOKUP($B475,Table10[#All],HLOOKUP(AZ$455,$B$2:$CE$6,5,FALSE),FALSE)</f>
        <v>0</v>
      </c>
      <c r="BA475" s="97">
        <f>VLOOKUP($B475,Table10[#All],HLOOKUP(BA$455,$B$2:$CE$6,5,FALSE),FALSE)</f>
        <v>0</v>
      </c>
      <c r="BB475" s="97">
        <f>VLOOKUP($B475,Table10[#All],HLOOKUP(BB$455,$B$2:$CE$6,5,FALSE),FALSE)</f>
        <v>0</v>
      </c>
      <c r="BC475" s="97">
        <f>VLOOKUP($B475,Table10[#All],HLOOKUP(BC$455,$B$2:$CE$6,5,FALSE),FALSE)</f>
        <v>0</v>
      </c>
      <c r="BD475" s="97">
        <f>VLOOKUP($B475,Table10[#All],HLOOKUP(BD$455,$B$2:$CE$6,5,FALSE),FALSE)</f>
        <v>0</v>
      </c>
      <c r="BE475" s="97">
        <f>VLOOKUP($B475,Table10[#All],HLOOKUP(BE$455,$B$2:$CE$6,5,FALSE),FALSE)</f>
        <v>0</v>
      </c>
      <c r="BF475" s="97">
        <f>VLOOKUP($B475,Table10[#All],HLOOKUP(BF$455,$B$2:$CE$6,5,FALSE),FALSE)</f>
        <v>0</v>
      </c>
      <c r="BG475" s="97">
        <f>VLOOKUP($B475,Table10[#All],HLOOKUP(BG$455,$B$2:$CE$6,5,FALSE),FALSE)</f>
        <v>0</v>
      </c>
      <c r="BH475" s="97">
        <f>VLOOKUP($B475,Table10[#All],HLOOKUP(BH$455,$B$2:$CE$6,5,FALSE),FALSE)</f>
        <v>0</v>
      </c>
      <c r="BI475" s="97">
        <f>VLOOKUP($B475,Table10[#All],HLOOKUP(BI$455,$B$2:$CE$6,5,FALSE),FALSE)</f>
        <v>0</v>
      </c>
      <c r="BJ475" s="97">
        <f>VLOOKUP($B475,Table10[#All],HLOOKUP(BJ$455,$B$2:$CE$6,5,FALSE),FALSE)</f>
        <v>0</v>
      </c>
      <c r="BK475" s="97">
        <f>VLOOKUP($B475,Table10[#All],HLOOKUP(BK$455,$B$2:$CE$6,5,FALSE),FALSE)</f>
        <v>0</v>
      </c>
      <c r="BL475" s="97">
        <f>VLOOKUP($B475,Table10[#All],HLOOKUP(BL$455,$B$2:$CE$6,5,FALSE),FALSE)</f>
        <v>0</v>
      </c>
      <c r="BM475" s="97">
        <f>VLOOKUP($B475,Table10[#All],HLOOKUP(BM$455,$B$2:$CE$6,5,FALSE),FALSE)</f>
        <v>0</v>
      </c>
      <c r="BN475" s="97">
        <f>VLOOKUP($B475,Table10[#All],HLOOKUP(BN$455,$B$2:$CE$6,5,FALSE),FALSE)</f>
        <v>0</v>
      </c>
      <c r="BO475" s="97">
        <f>VLOOKUP($B475,Table10[#All],HLOOKUP(BO$455,$B$2:$CE$6,5,FALSE),FALSE)</f>
        <v>0</v>
      </c>
      <c r="BP475" s="97">
        <f>VLOOKUP($B475,Table10[#All],HLOOKUP(BP$455,$B$2:$CE$6,5,FALSE),FALSE)</f>
        <v>0</v>
      </c>
      <c r="BQ475" s="97">
        <f>VLOOKUP($B475,Table10[#All],HLOOKUP(BQ$455,$B$2:$CE$6,5,FALSE),FALSE)</f>
        <v>0</v>
      </c>
      <c r="BR475" s="97">
        <f>VLOOKUP($B475,Table10[#All],HLOOKUP(BR$455,$B$2:$CE$6,5,FALSE),FALSE)</f>
        <v>0</v>
      </c>
      <c r="BS475" s="97">
        <f>VLOOKUP($B475,Table10[#All],HLOOKUP(BS$455,$B$2:$CE$6,5,FALSE),FALSE)</f>
        <v>0</v>
      </c>
      <c r="BT475" s="97">
        <f>VLOOKUP($B475,Table10[#All],HLOOKUP(BT$455,$B$2:$CE$6,5,FALSE),FALSE)</f>
        <v>0</v>
      </c>
      <c r="BU475" s="97">
        <f>VLOOKUP($B475,Table10[#All],HLOOKUP(BU$455,$B$2:$CE$6,5,FALSE),FALSE)</f>
        <v>0</v>
      </c>
      <c r="BV475" s="97">
        <f>VLOOKUP($B475,Table10[#All],HLOOKUP(BV$455,$B$2:$CE$6,5,FALSE),FALSE)</f>
        <v>0</v>
      </c>
      <c r="BW475" s="97">
        <f>VLOOKUP($B475,Table10[#All],HLOOKUP(BW$455,$B$2:$CE$6,5,FALSE),FALSE)</f>
        <v>0</v>
      </c>
      <c r="BX475" s="97">
        <f>VLOOKUP($B475,Table10[#All],HLOOKUP(BX$455,$B$2:$CE$6,5,FALSE),FALSE)</f>
        <v>0</v>
      </c>
      <c r="BY475" s="97">
        <f>VLOOKUP($B475,Table10[#All],HLOOKUP(BY$455,$B$2:$CE$6,5,FALSE),FALSE)</f>
        <v>1500</v>
      </c>
      <c r="BZ475" s="97">
        <f>VLOOKUP($B475,Table10[#All],HLOOKUP(BZ$455,$B$2:$CE$6,5,FALSE),FALSE)</f>
        <v>1661.7</v>
      </c>
      <c r="CA475" s="97">
        <f>VLOOKUP($B475,Table10[#All],HLOOKUP(CA$455,$B$2:$CE$6,5,FALSE),FALSE)</f>
        <v>2139.5</v>
      </c>
      <c r="CB475" s="97">
        <f>VLOOKUP($B475,Table10[#All],HLOOKUP(CB$455,$B$2:$CE$6,5,FALSE),FALSE)</f>
        <v>2417.3000000000002</v>
      </c>
      <c r="CC475" s="97">
        <f>VLOOKUP($B475,Table10[#All],HLOOKUP(CC$455,$B$2:$CE$6,5,FALSE),FALSE)</f>
        <v>2732.7</v>
      </c>
      <c r="CD475" s="97">
        <f>VLOOKUP($B475,Table10[#All],HLOOKUP(CD$455,$B$2:$CE$6,5,FALSE),FALSE)</f>
        <v>3233</v>
      </c>
      <c r="CE475" s="98">
        <f>VLOOKUP($B475,Table10[#All],HLOOKUP(CE$455,$B$2:$CE$6,5,FALSE),FALSE)</f>
        <v>3427.8</v>
      </c>
    </row>
    <row r="476" spans="2:83" ht="17.399999999999999" customHeight="1" x14ac:dyDescent="0.3">
      <c r="B476" s="33" t="str">
        <f t="shared" si="35"/>
        <v>U99</v>
      </c>
      <c r="C476" s="35" t="s">
        <v>628</v>
      </c>
      <c r="D476" s="34" t="s">
        <v>633</v>
      </c>
      <c r="E476" s="34">
        <v>99</v>
      </c>
      <c r="F476" s="35" t="s">
        <v>630</v>
      </c>
      <c r="G476" s="95">
        <f>VLOOKUP($B476,Table10[#All],HLOOKUP(G$455,$B$2:$CE$6,5,FALSE),FALSE)</f>
        <v>0</v>
      </c>
      <c r="H476" s="95">
        <f>VLOOKUP($B476,Table10[#All],HLOOKUP(H$455,$B$2:$CE$6,5,FALSE),FALSE)</f>
        <v>0</v>
      </c>
      <c r="I476" s="95">
        <f>VLOOKUP($B476,Table10[#All],HLOOKUP(I$455,$B$2:$CE$6,5,FALSE),FALSE)</f>
        <v>0</v>
      </c>
      <c r="J476" s="95">
        <f>VLOOKUP($B476,Table10[#All],HLOOKUP(J$455,$B$2:$CE$6,5,FALSE),FALSE)</f>
        <v>0</v>
      </c>
      <c r="K476" s="95">
        <f>VLOOKUP($B476,Table10[#All],HLOOKUP(K$455,$B$2:$CE$6,5,FALSE),FALSE)</f>
        <v>0</v>
      </c>
      <c r="L476" s="95">
        <f>VLOOKUP($B476,Table10[#All],HLOOKUP(L$455,$B$2:$CE$6,5,FALSE),FALSE)</f>
        <v>0</v>
      </c>
      <c r="M476" s="95">
        <f>VLOOKUP($B476,Table10[#All],HLOOKUP(M$455,$B$2:$CE$6,5,FALSE),FALSE)</f>
        <v>0</v>
      </c>
      <c r="N476" s="95">
        <f>VLOOKUP($B476,Table10[#All],HLOOKUP(N$455,$B$2:$CE$6,5,FALSE),FALSE)</f>
        <v>0</v>
      </c>
      <c r="O476" s="95">
        <f>VLOOKUP($B476,Table10[#All],HLOOKUP(O$455,$B$2:$CE$6,5,FALSE),FALSE)</f>
        <v>0</v>
      </c>
      <c r="P476" s="95">
        <f>VLOOKUP($B476,Table10[#All],HLOOKUP(P$455,$B$2:$CE$6,5,FALSE),FALSE)</f>
        <v>0</v>
      </c>
      <c r="Q476" s="95">
        <f>VLOOKUP($B476,Table10[#All],HLOOKUP(Q$455,$B$2:$CE$6,5,FALSE),FALSE)</f>
        <v>0</v>
      </c>
      <c r="R476" s="95">
        <f>VLOOKUP($B476,Table10[#All],HLOOKUP(R$455,$B$2:$CE$6,5,FALSE),FALSE)</f>
        <v>0</v>
      </c>
      <c r="S476" s="95">
        <f>VLOOKUP($B476,Table10[#All],HLOOKUP(S$455,$B$2:$CE$6,5,FALSE),FALSE)</f>
        <v>0</v>
      </c>
      <c r="T476" s="95">
        <f>VLOOKUP($B476,Table10[#All],HLOOKUP(T$455,$B$2:$CE$6,5,FALSE),FALSE)</f>
        <v>0</v>
      </c>
      <c r="U476" s="95">
        <f>VLOOKUP($B476,Table10[#All],HLOOKUP(U$455,$B$2:$CE$6,5,FALSE),FALSE)</f>
        <v>0</v>
      </c>
      <c r="V476" s="95">
        <f>VLOOKUP($B476,Table10[#All],HLOOKUP(V$455,$B$2:$CE$6,5,FALSE),FALSE)</f>
        <v>0</v>
      </c>
      <c r="W476" s="95">
        <f>VLOOKUP($B476,Table10[#All],HLOOKUP(W$455,$B$2:$CE$6,5,FALSE),FALSE)</f>
        <v>0</v>
      </c>
      <c r="X476" s="95">
        <f>VLOOKUP($B476,Table10[#All],HLOOKUP(X$455,$B$2:$CE$6,5,FALSE),FALSE)</f>
        <v>0</v>
      </c>
      <c r="Y476" s="95">
        <f>VLOOKUP($B476,Table10[#All],HLOOKUP(Y$455,$B$2:$CE$6,5,FALSE),FALSE)</f>
        <v>0</v>
      </c>
      <c r="Z476" s="95">
        <f>VLOOKUP($B476,Table10[#All],HLOOKUP(Z$455,$B$2:$CE$6,5,FALSE),FALSE)</f>
        <v>0</v>
      </c>
      <c r="AA476" s="95">
        <f>VLOOKUP($B476,Table10[#All],HLOOKUP(AA$455,$B$2:$CE$6,5,FALSE),FALSE)</f>
        <v>0</v>
      </c>
      <c r="AB476" s="95">
        <f>VLOOKUP($B476,Table10[#All],HLOOKUP(AB$455,$B$2:$CE$6,5,FALSE),FALSE)</f>
        <v>0</v>
      </c>
      <c r="AC476" s="95">
        <f>VLOOKUP($B476,Table10[#All],HLOOKUP(AC$455,$B$2:$CE$6,5,FALSE),FALSE)</f>
        <v>0</v>
      </c>
      <c r="AD476" s="95">
        <f>VLOOKUP($B476,Table10[#All],HLOOKUP(AD$455,$B$2:$CE$6,5,FALSE),FALSE)</f>
        <v>0</v>
      </c>
      <c r="AE476" s="95">
        <f>VLOOKUP($B476,Table10[#All],HLOOKUP(AE$455,$B$2:$CE$6,5,FALSE),FALSE)</f>
        <v>0</v>
      </c>
      <c r="AF476" s="95">
        <f>VLOOKUP($B476,Table10[#All],HLOOKUP(AF$455,$B$2:$CE$6,5,FALSE),FALSE)</f>
        <v>0</v>
      </c>
      <c r="AG476" s="95">
        <f>VLOOKUP($B476,Table10[#All],HLOOKUP(AG$455,$B$2:$CE$6,5,FALSE),FALSE)</f>
        <v>0</v>
      </c>
      <c r="AH476" s="95">
        <f>VLOOKUP($B476,Table10[#All],HLOOKUP(AH$455,$B$2:$CE$6,5,FALSE),FALSE)</f>
        <v>0</v>
      </c>
      <c r="AI476" s="95">
        <f>VLOOKUP($B476,Table10[#All],HLOOKUP(AI$455,$B$2:$CE$6,5,FALSE),FALSE)</f>
        <v>0</v>
      </c>
      <c r="AJ476" s="95">
        <f>VLOOKUP($B476,Table10[#All],HLOOKUP(AJ$455,$B$2:$CE$6,5,FALSE),FALSE)</f>
        <v>0</v>
      </c>
      <c r="AK476" s="95">
        <f>VLOOKUP($B476,Table10[#All],HLOOKUP(AK$455,$B$2:$CE$6,5,FALSE),FALSE)</f>
        <v>0</v>
      </c>
      <c r="AL476" s="95">
        <f>VLOOKUP($B476,Table10[#All],HLOOKUP(AL$455,$B$2:$CE$6,5,FALSE),FALSE)</f>
        <v>0</v>
      </c>
      <c r="AM476" s="95">
        <f>VLOOKUP($B476,Table10[#All],HLOOKUP(AM$455,$B$2:$CE$6,5,FALSE),FALSE)</f>
        <v>0</v>
      </c>
      <c r="AN476" s="95">
        <f>VLOOKUP($B476,Table10[#All],HLOOKUP(AN$455,$B$2:$CE$6,5,FALSE),FALSE)</f>
        <v>0</v>
      </c>
      <c r="AO476" s="95">
        <f>VLOOKUP($B476,Table10[#All],HLOOKUP(AO$455,$B$2:$CE$6,5,FALSE),FALSE)</f>
        <v>0</v>
      </c>
      <c r="AP476" s="95">
        <f>VLOOKUP($B476,Table10[#All],HLOOKUP(AP$455,$B$2:$CE$6,5,FALSE),FALSE)</f>
        <v>0</v>
      </c>
      <c r="AQ476" s="95">
        <f>VLOOKUP($B476,Table10[#All],HLOOKUP(AQ$455,$B$2:$CE$6,5,FALSE),FALSE)</f>
        <v>0</v>
      </c>
      <c r="AR476" s="95">
        <f>VLOOKUP($B476,Table10[#All],HLOOKUP(AR$455,$B$2:$CE$6,5,FALSE),FALSE)</f>
        <v>0</v>
      </c>
      <c r="AS476" s="95">
        <f>VLOOKUP($B476,Table10[#All],HLOOKUP(AS$455,$B$2:$CE$6,5,FALSE),FALSE)</f>
        <v>0</v>
      </c>
      <c r="AT476" s="95">
        <f>VLOOKUP($B476,Table10[#All],HLOOKUP(AT$455,$B$2:$CE$6,5,FALSE),FALSE)</f>
        <v>0</v>
      </c>
      <c r="AU476" s="95">
        <f>VLOOKUP($B476,Table10[#All],HLOOKUP(AU$455,$B$2:$CE$6,5,FALSE),FALSE)</f>
        <v>0</v>
      </c>
      <c r="AV476" s="95">
        <f>VLOOKUP($B476,Table10[#All],HLOOKUP(AV$455,$B$2:$CE$6,5,FALSE),FALSE)</f>
        <v>0</v>
      </c>
      <c r="AW476" s="95">
        <f>VLOOKUP($B476,Table10[#All],HLOOKUP(AW$455,$B$2:$CE$6,5,FALSE),FALSE)</f>
        <v>0</v>
      </c>
      <c r="AX476" s="95">
        <f>VLOOKUP($B476,Table10[#All],HLOOKUP(AX$455,$B$2:$CE$6,5,FALSE),FALSE)</f>
        <v>0</v>
      </c>
      <c r="AY476" s="95">
        <f>VLOOKUP($B476,Table10[#All],HLOOKUP(AY$455,$B$2:$CE$6,5,FALSE),FALSE)</f>
        <v>0</v>
      </c>
      <c r="AZ476" s="95">
        <f>VLOOKUP($B476,Table10[#All],HLOOKUP(AZ$455,$B$2:$CE$6,5,FALSE),FALSE)</f>
        <v>0</v>
      </c>
      <c r="BA476" s="95">
        <f>VLOOKUP($B476,Table10[#All],HLOOKUP(BA$455,$B$2:$CE$6,5,FALSE),FALSE)</f>
        <v>0</v>
      </c>
      <c r="BB476" s="95">
        <f>VLOOKUP($B476,Table10[#All],HLOOKUP(BB$455,$B$2:$CE$6,5,FALSE),FALSE)</f>
        <v>0</v>
      </c>
      <c r="BC476" s="95">
        <f>VLOOKUP($B476,Table10[#All],HLOOKUP(BC$455,$B$2:$CE$6,5,FALSE),FALSE)</f>
        <v>0</v>
      </c>
      <c r="BD476" s="95">
        <f>VLOOKUP($B476,Table10[#All],HLOOKUP(BD$455,$B$2:$CE$6,5,FALSE),FALSE)</f>
        <v>0</v>
      </c>
      <c r="BE476" s="95">
        <f>VLOOKUP($B476,Table10[#All],HLOOKUP(BE$455,$B$2:$CE$6,5,FALSE),FALSE)</f>
        <v>0</v>
      </c>
      <c r="BF476" s="95">
        <f>VLOOKUP($B476,Table10[#All],HLOOKUP(BF$455,$B$2:$CE$6,5,FALSE),FALSE)</f>
        <v>0</v>
      </c>
      <c r="BG476" s="95">
        <f>VLOOKUP($B476,Table10[#All],HLOOKUP(BG$455,$B$2:$CE$6,5,FALSE),FALSE)</f>
        <v>0</v>
      </c>
      <c r="BH476" s="95">
        <f>VLOOKUP($B476,Table10[#All],HLOOKUP(BH$455,$B$2:$CE$6,5,FALSE),FALSE)</f>
        <v>0</v>
      </c>
      <c r="BI476" s="95">
        <f>VLOOKUP($B476,Table10[#All],HLOOKUP(BI$455,$B$2:$CE$6,5,FALSE),FALSE)</f>
        <v>0</v>
      </c>
      <c r="BJ476" s="95">
        <f>VLOOKUP($B476,Table10[#All],HLOOKUP(BJ$455,$B$2:$CE$6,5,FALSE),FALSE)</f>
        <v>0</v>
      </c>
      <c r="BK476" s="95">
        <f>VLOOKUP($B476,Table10[#All],HLOOKUP(BK$455,$B$2:$CE$6,5,FALSE),FALSE)</f>
        <v>0</v>
      </c>
      <c r="BL476" s="95">
        <f>VLOOKUP($B476,Table10[#All],HLOOKUP(BL$455,$B$2:$CE$6,5,FALSE),FALSE)</f>
        <v>0</v>
      </c>
      <c r="BM476" s="95">
        <f>VLOOKUP($B476,Table10[#All],HLOOKUP(BM$455,$B$2:$CE$6,5,FALSE),FALSE)</f>
        <v>0</v>
      </c>
      <c r="BN476" s="95">
        <f>VLOOKUP($B476,Table10[#All],HLOOKUP(BN$455,$B$2:$CE$6,5,FALSE),FALSE)</f>
        <v>0</v>
      </c>
      <c r="BO476" s="95">
        <f>VLOOKUP($B476,Table10[#All],HLOOKUP(BO$455,$B$2:$CE$6,5,FALSE),FALSE)</f>
        <v>0</v>
      </c>
      <c r="BP476" s="95">
        <f>VLOOKUP($B476,Table10[#All],HLOOKUP(BP$455,$B$2:$CE$6,5,FALSE),FALSE)</f>
        <v>0</v>
      </c>
      <c r="BQ476" s="95">
        <f>VLOOKUP($B476,Table10[#All],HLOOKUP(BQ$455,$B$2:$CE$6,5,FALSE),FALSE)</f>
        <v>0</v>
      </c>
      <c r="BR476" s="95">
        <f>VLOOKUP($B476,Table10[#All],HLOOKUP(BR$455,$B$2:$CE$6,5,FALSE),FALSE)</f>
        <v>0</v>
      </c>
      <c r="BS476" s="95">
        <f>VLOOKUP($B476,Table10[#All],HLOOKUP(BS$455,$B$2:$CE$6,5,FALSE),FALSE)</f>
        <v>0</v>
      </c>
      <c r="BT476" s="95">
        <f>VLOOKUP($B476,Table10[#All],HLOOKUP(BT$455,$B$2:$CE$6,5,FALSE),FALSE)</f>
        <v>0</v>
      </c>
      <c r="BU476" s="95">
        <f>VLOOKUP($B476,Table10[#All],HLOOKUP(BU$455,$B$2:$CE$6,5,FALSE),FALSE)</f>
        <v>0</v>
      </c>
      <c r="BV476" s="95">
        <f>VLOOKUP($B476,Table10[#All],HLOOKUP(BV$455,$B$2:$CE$6,5,FALSE),FALSE)</f>
        <v>0</v>
      </c>
      <c r="BW476" s="95">
        <f>VLOOKUP($B476,Table10[#All],HLOOKUP(BW$455,$B$2:$CE$6,5,FALSE),FALSE)</f>
        <v>0</v>
      </c>
      <c r="BX476" s="95">
        <f>VLOOKUP($B476,Table10[#All],HLOOKUP(BX$455,$B$2:$CE$6,5,FALSE),FALSE)</f>
        <v>0</v>
      </c>
      <c r="BY476" s="95">
        <f>VLOOKUP($B476,Table10[#All],HLOOKUP(BY$455,$B$2:$CE$6,5,FALSE),FALSE)</f>
        <v>1500</v>
      </c>
      <c r="BZ476" s="95">
        <f>VLOOKUP($B476,Table10[#All],HLOOKUP(BZ$455,$B$2:$CE$6,5,FALSE),FALSE)</f>
        <v>1704.1</v>
      </c>
      <c r="CA476" s="95">
        <f>VLOOKUP($B476,Table10[#All],HLOOKUP(CA$455,$B$2:$CE$6,5,FALSE),FALSE)</f>
        <v>2482.6999999999998</v>
      </c>
      <c r="CB476" s="95">
        <f>VLOOKUP($B476,Table10[#All],HLOOKUP(CB$455,$B$2:$CE$6,5,FALSE),FALSE)</f>
        <v>2482.6999999999998</v>
      </c>
      <c r="CC476" s="95">
        <f>VLOOKUP($B476,Table10[#All],HLOOKUP(CC$455,$B$2:$CE$6,5,FALSE),FALSE)</f>
        <v>2671.6</v>
      </c>
      <c r="CD476" s="95">
        <f>VLOOKUP($B476,Table10[#All],HLOOKUP(CD$455,$B$2:$CE$6,5,FALSE),FALSE)</f>
        <v>2915.7</v>
      </c>
      <c r="CE476" s="96">
        <f>VLOOKUP($B476,Table10[#All],HLOOKUP(CE$455,$B$2:$CE$6,5,FALSE),FALSE)</f>
        <v>3000.9</v>
      </c>
    </row>
    <row r="477" spans="2:83" ht="17.399999999999999" customHeight="1" x14ac:dyDescent="0.3">
      <c r="B477" s="36" t="str">
        <f t="shared" si="35"/>
        <v>V99</v>
      </c>
      <c r="C477" s="38" t="s">
        <v>629</v>
      </c>
      <c r="D477" s="37" t="s">
        <v>634</v>
      </c>
      <c r="E477" s="37">
        <v>99</v>
      </c>
      <c r="F477" s="38" t="s">
        <v>680</v>
      </c>
      <c r="G477" s="97">
        <f>VLOOKUP($B477,Table10[#All],HLOOKUP(G$455,$B$2:$CE$6,5,FALSE),FALSE)</f>
        <v>0</v>
      </c>
      <c r="H477" s="97">
        <f>VLOOKUP($B477,Table10[#All],HLOOKUP(H$455,$B$2:$CE$6,5,FALSE),FALSE)</f>
        <v>0</v>
      </c>
      <c r="I477" s="97">
        <f>VLOOKUP($B477,Table10[#All],HLOOKUP(I$455,$B$2:$CE$6,5,FALSE),FALSE)</f>
        <v>0</v>
      </c>
      <c r="J477" s="97">
        <f>VLOOKUP($B477,Table10[#All],HLOOKUP(J$455,$B$2:$CE$6,5,FALSE),FALSE)</f>
        <v>0</v>
      </c>
      <c r="K477" s="97">
        <f>VLOOKUP($B477,Table10[#All],HLOOKUP(K$455,$B$2:$CE$6,5,FALSE),FALSE)</f>
        <v>0</v>
      </c>
      <c r="L477" s="97">
        <f>VLOOKUP($B477,Table10[#All],HLOOKUP(L$455,$B$2:$CE$6,5,FALSE),FALSE)</f>
        <v>0</v>
      </c>
      <c r="M477" s="97">
        <f>VLOOKUP($B477,Table10[#All],HLOOKUP(M$455,$B$2:$CE$6,5,FALSE),FALSE)</f>
        <v>0</v>
      </c>
      <c r="N477" s="97">
        <f>VLOOKUP($B477,Table10[#All],HLOOKUP(N$455,$B$2:$CE$6,5,FALSE),FALSE)</f>
        <v>0</v>
      </c>
      <c r="O477" s="97">
        <f>VLOOKUP($B477,Table10[#All],HLOOKUP(O$455,$B$2:$CE$6,5,FALSE),FALSE)</f>
        <v>0</v>
      </c>
      <c r="P477" s="97">
        <f>VLOOKUP($B477,Table10[#All],HLOOKUP(P$455,$B$2:$CE$6,5,FALSE),FALSE)</f>
        <v>0</v>
      </c>
      <c r="Q477" s="97">
        <f>VLOOKUP($B477,Table10[#All],HLOOKUP(Q$455,$B$2:$CE$6,5,FALSE),FALSE)</f>
        <v>0</v>
      </c>
      <c r="R477" s="97">
        <f>VLOOKUP($B477,Table10[#All],HLOOKUP(R$455,$B$2:$CE$6,5,FALSE),FALSE)</f>
        <v>0</v>
      </c>
      <c r="S477" s="97">
        <f>VLOOKUP($B477,Table10[#All],HLOOKUP(S$455,$B$2:$CE$6,5,FALSE),FALSE)</f>
        <v>0</v>
      </c>
      <c r="T477" s="97">
        <f>VLOOKUP($B477,Table10[#All],HLOOKUP(T$455,$B$2:$CE$6,5,FALSE),FALSE)</f>
        <v>0</v>
      </c>
      <c r="U477" s="97">
        <f>VLOOKUP($B477,Table10[#All],HLOOKUP(U$455,$B$2:$CE$6,5,FALSE),FALSE)</f>
        <v>0</v>
      </c>
      <c r="V477" s="97">
        <f>VLOOKUP($B477,Table10[#All],HLOOKUP(V$455,$B$2:$CE$6,5,FALSE),FALSE)</f>
        <v>0</v>
      </c>
      <c r="W477" s="97">
        <f>VLOOKUP($B477,Table10[#All],HLOOKUP(W$455,$B$2:$CE$6,5,FALSE),FALSE)</f>
        <v>0</v>
      </c>
      <c r="X477" s="97">
        <f>VLOOKUP($B477,Table10[#All],HLOOKUP(X$455,$B$2:$CE$6,5,FALSE),FALSE)</f>
        <v>0</v>
      </c>
      <c r="Y477" s="97">
        <f>VLOOKUP($B477,Table10[#All],HLOOKUP(Y$455,$B$2:$CE$6,5,FALSE),FALSE)</f>
        <v>0</v>
      </c>
      <c r="Z477" s="97">
        <f>VLOOKUP($B477,Table10[#All],HLOOKUP(Z$455,$B$2:$CE$6,5,FALSE),FALSE)</f>
        <v>0</v>
      </c>
      <c r="AA477" s="97">
        <f>VLOOKUP($B477,Table10[#All],HLOOKUP(AA$455,$B$2:$CE$6,5,FALSE),FALSE)</f>
        <v>0</v>
      </c>
      <c r="AB477" s="97">
        <f>VLOOKUP($B477,Table10[#All],HLOOKUP(AB$455,$B$2:$CE$6,5,FALSE),FALSE)</f>
        <v>0</v>
      </c>
      <c r="AC477" s="97">
        <f>VLOOKUP($B477,Table10[#All],HLOOKUP(AC$455,$B$2:$CE$6,5,FALSE),FALSE)</f>
        <v>0</v>
      </c>
      <c r="AD477" s="97">
        <f>VLOOKUP($B477,Table10[#All],HLOOKUP(AD$455,$B$2:$CE$6,5,FALSE),FALSE)</f>
        <v>0</v>
      </c>
      <c r="AE477" s="97">
        <f>VLOOKUP($B477,Table10[#All],HLOOKUP(AE$455,$B$2:$CE$6,5,FALSE),FALSE)</f>
        <v>0</v>
      </c>
      <c r="AF477" s="97">
        <f>VLOOKUP($B477,Table10[#All],HLOOKUP(AF$455,$B$2:$CE$6,5,FALSE),FALSE)</f>
        <v>0</v>
      </c>
      <c r="AG477" s="97">
        <f>VLOOKUP($B477,Table10[#All],HLOOKUP(AG$455,$B$2:$CE$6,5,FALSE),FALSE)</f>
        <v>0</v>
      </c>
      <c r="AH477" s="97">
        <f>VLOOKUP($B477,Table10[#All],HLOOKUP(AH$455,$B$2:$CE$6,5,FALSE),FALSE)</f>
        <v>0</v>
      </c>
      <c r="AI477" s="97">
        <f>VLOOKUP($B477,Table10[#All],HLOOKUP(AI$455,$B$2:$CE$6,5,FALSE),FALSE)</f>
        <v>0</v>
      </c>
      <c r="AJ477" s="97">
        <f>VLOOKUP($B477,Table10[#All],HLOOKUP(AJ$455,$B$2:$CE$6,5,FALSE),FALSE)</f>
        <v>0</v>
      </c>
      <c r="AK477" s="97">
        <f>VLOOKUP($B477,Table10[#All],HLOOKUP(AK$455,$B$2:$CE$6,5,FALSE),FALSE)</f>
        <v>0</v>
      </c>
      <c r="AL477" s="97">
        <f>VLOOKUP($B477,Table10[#All],HLOOKUP(AL$455,$B$2:$CE$6,5,FALSE),FALSE)</f>
        <v>0</v>
      </c>
      <c r="AM477" s="97">
        <f>VLOOKUP($B477,Table10[#All],HLOOKUP(AM$455,$B$2:$CE$6,5,FALSE),FALSE)</f>
        <v>0</v>
      </c>
      <c r="AN477" s="97">
        <f>VLOOKUP($B477,Table10[#All],HLOOKUP(AN$455,$B$2:$CE$6,5,FALSE),FALSE)</f>
        <v>0</v>
      </c>
      <c r="AO477" s="97">
        <f>VLOOKUP($B477,Table10[#All],HLOOKUP(AO$455,$B$2:$CE$6,5,FALSE),FALSE)</f>
        <v>0</v>
      </c>
      <c r="AP477" s="97">
        <f>VLOOKUP($B477,Table10[#All],HLOOKUP(AP$455,$B$2:$CE$6,5,FALSE),FALSE)</f>
        <v>0</v>
      </c>
      <c r="AQ477" s="97">
        <f>VLOOKUP($B477,Table10[#All],HLOOKUP(AQ$455,$B$2:$CE$6,5,FALSE),FALSE)</f>
        <v>0</v>
      </c>
      <c r="AR477" s="97">
        <f>VLOOKUP($B477,Table10[#All],HLOOKUP(AR$455,$B$2:$CE$6,5,FALSE),FALSE)</f>
        <v>0</v>
      </c>
      <c r="AS477" s="97">
        <f>VLOOKUP($B477,Table10[#All],HLOOKUP(AS$455,$B$2:$CE$6,5,FALSE),FALSE)</f>
        <v>0</v>
      </c>
      <c r="AT477" s="97">
        <f>VLOOKUP($B477,Table10[#All],HLOOKUP(AT$455,$B$2:$CE$6,5,FALSE),FALSE)</f>
        <v>0</v>
      </c>
      <c r="AU477" s="97">
        <f>VLOOKUP($B477,Table10[#All],HLOOKUP(AU$455,$B$2:$CE$6,5,FALSE),FALSE)</f>
        <v>0</v>
      </c>
      <c r="AV477" s="97">
        <f>VLOOKUP($B477,Table10[#All],HLOOKUP(AV$455,$B$2:$CE$6,5,FALSE),FALSE)</f>
        <v>0</v>
      </c>
      <c r="AW477" s="97">
        <f>VLOOKUP($B477,Table10[#All],HLOOKUP(AW$455,$B$2:$CE$6,5,FALSE),FALSE)</f>
        <v>0</v>
      </c>
      <c r="AX477" s="97">
        <f>VLOOKUP($B477,Table10[#All],HLOOKUP(AX$455,$B$2:$CE$6,5,FALSE),FALSE)</f>
        <v>0</v>
      </c>
      <c r="AY477" s="97">
        <f>VLOOKUP($B477,Table10[#All],HLOOKUP(AY$455,$B$2:$CE$6,5,FALSE),FALSE)</f>
        <v>0</v>
      </c>
      <c r="AZ477" s="97">
        <f>VLOOKUP($B477,Table10[#All],HLOOKUP(AZ$455,$B$2:$CE$6,5,FALSE),FALSE)</f>
        <v>0</v>
      </c>
      <c r="BA477" s="97">
        <f>VLOOKUP($B477,Table10[#All],HLOOKUP(BA$455,$B$2:$CE$6,5,FALSE),FALSE)</f>
        <v>0</v>
      </c>
      <c r="BB477" s="97">
        <f>VLOOKUP($B477,Table10[#All],HLOOKUP(BB$455,$B$2:$CE$6,5,FALSE),FALSE)</f>
        <v>0</v>
      </c>
      <c r="BC477" s="97">
        <f>VLOOKUP($B477,Table10[#All],HLOOKUP(BC$455,$B$2:$CE$6,5,FALSE),FALSE)</f>
        <v>0</v>
      </c>
      <c r="BD477" s="97">
        <f>VLOOKUP($B477,Table10[#All],HLOOKUP(BD$455,$B$2:$CE$6,5,FALSE),FALSE)</f>
        <v>0</v>
      </c>
      <c r="BE477" s="97">
        <f>VLOOKUP($B477,Table10[#All],HLOOKUP(BE$455,$B$2:$CE$6,5,FALSE),FALSE)</f>
        <v>0</v>
      </c>
      <c r="BF477" s="97">
        <f>VLOOKUP($B477,Table10[#All],HLOOKUP(BF$455,$B$2:$CE$6,5,FALSE),FALSE)</f>
        <v>0</v>
      </c>
      <c r="BG477" s="97">
        <f>VLOOKUP($B477,Table10[#All],HLOOKUP(BG$455,$B$2:$CE$6,5,FALSE),FALSE)</f>
        <v>0</v>
      </c>
      <c r="BH477" s="97">
        <f>VLOOKUP($B477,Table10[#All],HLOOKUP(BH$455,$B$2:$CE$6,5,FALSE),FALSE)</f>
        <v>0</v>
      </c>
      <c r="BI477" s="97">
        <f>VLOOKUP($B477,Table10[#All],HLOOKUP(BI$455,$B$2:$CE$6,5,FALSE),FALSE)</f>
        <v>0</v>
      </c>
      <c r="BJ477" s="97">
        <f>VLOOKUP($B477,Table10[#All],HLOOKUP(BJ$455,$B$2:$CE$6,5,FALSE),FALSE)</f>
        <v>0</v>
      </c>
      <c r="BK477" s="97">
        <f>VLOOKUP($B477,Table10[#All],HLOOKUP(BK$455,$B$2:$CE$6,5,FALSE),FALSE)</f>
        <v>0</v>
      </c>
      <c r="BL477" s="97">
        <f>VLOOKUP($B477,Table10[#All],HLOOKUP(BL$455,$B$2:$CE$6,5,FALSE),FALSE)</f>
        <v>0</v>
      </c>
      <c r="BM477" s="97">
        <f>VLOOKUP($B477,Table10[#All],HLOOKUP(BM$455,$B$2:$CE$6,5,FALSE),FALSE)</f>
        <v>0</v>
      </c>
      <c r="BN477" s="97">
        <f>VLOOKUP($B477,Table10[#All],HLOOKUP(BN$455,$B$2:$CE$6,5,FALSE),FALSE)</f>
        <v>0</v>
      </c>
      <c r="BO477" s="97">
        <f>VLOOKUP($B477,Table10[#All],HLOOKUP(BO$455,$B$2:$CE$6,5,FALSE),FALSE)</f>
        <v>0</v>
      </c>
      <c r="BP477" s="97">
        <f>VLOOKUP($B477,Table10[#All],HLOOKUP(BP$455,$B$2:$CE$6,5,FALSE),FALSE)</f>
        <v>0</v>
      </c>
      <c r="BQ477" s="97">
        <f>VLOOKUP($B477,Table10[#All],HLOOKUP(BQ$455,$B$2:$CE$6,5,FALSE),FALSE)</f>
        <v>0</v>
      </c>
      <c r="BR477" s="97">
        <f>VLOOKUP($B477,Table10[#All],HLOOKUP(BR$455,$B$2:$CE$6,5,FALSE),FALSE)</f>
        <v>0</v>
      </c>
      <c r="BS477" s="97">
        <f>VLOOKUP($B477,Table10[#All],HLOOKUP(BS$455,$B$2:$CE$6,5,FALSE),FALSE)</f>
        <v>0</v>
      </c>
      <c r="BT477" s="97">
        <f>VLOOKUP($B477,Table10[#All],HLOOKUP(BT$455,$B$2:$CE$6,5,FALSE),FALSE)</f>
        <v>0</v>
      </c>
      <c r="BU477" s="97">
        <f>VLOOKUP($B477,Table10[#All],HLOOKUP(BU$455,$B$2:$CE$6,5,FALSE),FALSE)</f>
        <v>0</v>
      </c>
      <c r="BV477" s="97">
        <f>VLOOKUP($B477,Table10[#All],HLOOKUP(BV$455,$B$2:$CE$6,5,FALSE),FALSE)</f>
        <v>0</v>
      </c>
      <c r="BW477" s="97">
        <f>VLOOKUP($B477,Table10[#All],HLOOKUP(BW$455,$B$2:$CE$6,5,FALSE),FALSE)</f>
        <v>0</v>
      </c>
      <c r="BX477" s="97">
        <f>VLOOKUP($B477,Table10[#All],HLOOKUP(BX$455,$B$2:$CE$6,5,FALSE),FALSE)</f>
        <v>0</v>
      </c>
      <c r="BY477" s="97">
        <f>VLOOKUP($B477,Table10[#All],HLOOKUP(BY$455,$B$2:$CE$6,5,FALSE),FALSE)</f>
        <v>1500</v>
      </c>
      <c r="BZ477" s="97">
        <f>VLOOKUP($B477,Table10[#All],HLOOKUP(BZ$455,$B$2:$CE$6,5,FALSE),FALSE)</f>
        <v>1748.3</v>
      </c>
      <c r="CA477" s="97">
        <f>VLOOKUP($B477,Table10[#All],HLOOKUP(CA$455,$B$2:$CE$6,5,FALSE),FALSE)</f>
        <v>2112.1999999999998</v>
      </c>
      <c r="CB477" s="97">
        <f>VLOOKUP($B477,Table10[#All],HLOOKUP(CB$455,$B$2:$CE$6,5,FALSE),FALSE)</f>
        <v>2338.3000000000002</v>
      </c>
      <c r="CC477" s="97">
        <f>VLOOKUP($B477,Table10[#All],HLOOKUP(CC$455,$B$2:$CE$6,5,FALSE),FALSE)</f>
        <v>2637.2</v>
      </c>
      <c r="CD477" s="97">
        <f>VLOOKUP($B477,Table10[#All],HLOOKUP(CD$455,$B$2:$CE$6,5,FALSE),FALSE)</f>
        <v>2986.5</v>
      </c>
      <c r="CE477" s="98">
        <f>VLOOKUP($B477,Table10[#All],HLOOKUP(CE$455,$B$2:$CE$6,5,FALSE),FALSE)</f>
        <v>3051</v>
      </c>
    </row>
    <row r="478" spans="2:83" ht="17.399999999999999" customHeight="1" x14ac:dyDescent="0.3">
      <c r="B478" s="33" t="str">
        <f t="shared" si="35"/>
        <v>W99</v>
      </c>
      <c r="C478" s="35" t="s">
        <v>688</v>
      </c>
      <c r="D478" s="34" t="s">
        <v>687</v>
      </c>
      <c r="E478" s="34">
        <v>99</v>
      </c>
      <c r="F478" s="35" t="s">
        <v>688</v>
      </c>
      <c r="G478" s="95">
        <f>VLOOKUP($B478,Table10[#All],HLOOKUP(G$455,$B$2:$CE$6,5,FALSE),FALSE)</f>
        <v>0</v>
      </c>
      <c r="H478" s="95">
        <f>VLOOKUP($B478,Table10[#All],HLOOKUP(H$455,$B$2:$CE$6,5,FALSE),FALSE)</f>
        <v>0</v>
      </c>
      <c r="I478" s="95">
        <f>VLOOKUP($B478,Table10[#All],HLOOKUP(I$455,$B$2:$CE$6,5,FALSE),FALSE)</f>
        <v>0</v>
      </c>
      <c r="J478" s="95">
        <f>VLOOKUP($B478,Table10[#All],HLOOKUP(J$455,$B$2:$CE$6,5,FALSE),FALSE)</f>
        <v>0</v>
      </c>
      <c r="K478" s="95">
        <f>VLOOKUP($B478,Table10[#All],HLOOKUP(K$455,$B$2:$CE$6,5,FALSE),FALSE)</f>
        <v>0</v>
      </c>
      <c r="L478" s="95">
        <f>VLOOKUP($B478,Table10[#All],HLOOKUP(L$455,$B$2:$CE$6,5,FALSE),FALSE)</f>
        <v>0</v>
      </c>
      <c r="M478" s="95">
        <f>VLOOKUP($B478,Table10[#All],HLOOKUP(M$455,$B$2:$CE$6,5,FALSE),FALSE)</f>
        <v>0</v>
      </c>
      <c r="N478" s="95">
        <f>VLOOKUP($B478,Table10[#All],HLOOKUP(N$455,$B$2:$CE$6,5,FALSE),FALSE)</f>
        <v>0</v>
      </c>
      <c r="O478" s="95">
        <f>VLOOKUP($B478,Table10[#All],HLOOKUP(O$455,$B$2:$CE$6,5,FALSE),FALSE)</f>
        <v>0</v>
      </c>
      <c r="P478" s="95">
        <f>VLOOKUP($B478,Table10[#All],HLOOKUP(P$455,$B$2:$CE$6,5,FALSE),FALSE)</f>
        <v>0</v>
      </c>
      <c r="Q478" s="95">
        <f>VLOOKUP($B478,Table10[#All],HLOOKUP(Q$455,$B$2:$CE$6,5,FALSE),FALSE)</f>
        <v>0</v>
      </c>
      <c r="R478" s="95">
        <f>VLOOKUP($B478,Table10[#All],HLOOKUP(R$455,$B$2:$CE$6,5,FALSE),FALSE)</f>
        <v>0</v>
      </c>
      <c r="S478" s="95">
        <f>VLOOKUP($B478,Table10[#All],HLOOKUP(S$455,$B$2:$CE$6,5,FALSE),FALSE)</f>
        <v>0</v>
      </c>
      <c r="T478" s="95">
        <f>VLOOKUP($B478,Table10[#All],HLOOKUP(T$455,$B$2:$CE$6,5,FALSE),FALSE)</f>
        <v>0</v>
      </c>
      <c r="U478" s="95">
        <f>VLOOKUP($B478,Table10[#All],HLOOKUP(U$455,$B$2:$CE$6,5,FALSE),FALSE)</f>
        <v>0</v>
      </c>
      <c r="V478" s="95">
        <f>VLOOKUP($B478,Table10[#All],HLOOKUP(V$455,$B$2:$CE$6,5,FALSE),FALSE)</f>
        <v>0</v>
      </c>
      <c r="W478" s="95">
        <f>VLOOKUP($B478,Table10[#All],HLOOKUP(W$455,$B$2:$CE$6,5,FALSE),FALSE)</f>
        <v>0</v>
      </c>
      <c r="X478" s="95">
        <f>VLOOKUP($B478,Table10[#All],HLOOKUP(X$455,$B$2:$CE$6,5,FALSE),FALSE)</f>
        <v>0</v>
      </c>
      <c r="Y478" s="95">
        <f>VLOOKUP($B478,Table10[#All],HLOOKUP(Y$455,$B$2:$CE$6,5,FALSE),FALSE)</f>
        <v>0</v>
      </c>
      <c r="Z478" s="95">
        <f>VLOOKUP($B478,Table10[#All],HLOOKUP(Z$455,$B$2:$CE$6,5,FALSE),FALSE)</f>
        <v>0</v>
      </c>
      <c r="AA478" s="95">
        <f>VLOOKUP($B478,Table10[#All],HLOOKUP(AA$455,$B$2:$CE$6,5,FALSE),FALSE)</f>
        <v>0</v>
      </c>
      <c r="AB478" s="95">
        <f>VLOOKUP($B478,Table10[#All],HLOOKUP(AB$455,$B$2:$CE$6,5,FALSE),FALSE)</f>
        <v>0</v>
      </c>
      <c r="AC478" s="95">
        <f>VLOOKUP($B478,Table10[#All],HLOOKUP(AC$455,$B$2:$CE$6,5,FALSE),FALSE)</f>
        <v>0</v>
      </c>
      <c r="AD478" s="95">
        <f>VLOOKUP($B478,Table10[#All],HLOOKUP(AD$455,$B$2:$CE$6,5,FALSE),FALSE)</f>
        <v>0</v>
      </c>
      <c r="AE478" s="95">
        <f>VLOOKUP($B478,Table10[#All],HLOOKUP(AE$455,$B$2:$CE$6,5,FALSE),FALSE)</f>
        <v>0</v>
      </c>
      <c r="AF478" s="95">
        <f>VLOOKUP($B478,Table10[#All],HLOOKUP(AF$455,$B$2:$CE$6,5,FALSE),FALSE)</f>
        <v>0</v>
      </c>
      <c r="AG478" s="95">
        <f>VLOOKUP($B478,Table10[#All],HLOOKUP(AG$455,$B$2:$CE$6,5,FALSE),FALSE)</f>
        <v>0</v>
      </c>
      <c r="AH478" s="95">
        <f>VLOOKUP($B478,Table10[#All],HLOOKUP(AH$455,$B$2:$CE$6,5,FALSE),FALSE)</f>
        <v>0</v>
      </c>
      <c r="AI478" s="95">
        <f>VLOOKUP($B478,Table10[#All],HLOOKUP(AI$455,$B$2:$CE$6,5,FALSE),FALSE)</f>
        <v>0</v>
      </c>
      <c r="AJ478" s="95">
        <f>VLOOKUP($B478,Table10[#All],HLOOKUP(AJ$455,$B$2:$CE$6,5,FALSE),FALSE)</f>
        <v>0</v>
      </c>
      <c r="AK478" s="95">
        <f>VLOOKUP($B478,Table10[#All],HLOOKUP(AK$455,$B$2:$CE$6,5,FALSE),FALSE)</f>
        <v>0</v>
      </c>
      <c r="AL478" s="95">
        <f>VLOOKUP($B478,Table10[#All],HLOOKUP(AL$455,$B$2:$CE$6,5,FALSE),FALSE)</f>
        <v>0</v>
      </c>
      <c r="AM478" s="95">
        <f>VLOOKUP($B478,Table10[#All],HLOOKUP(AM$455,$B$2:$CE$6,5,FALSE),FALSE)</f>
        <v>0</v>
      </c>
      <c r="AN478" s="95">
        <f>VLOOKUP($B478,Table10[#All],HLOOKUP(AN$455,$B$2:$CE$6,5,FALSE),FALSE)</f>
        <v>0</v>
      </c>
      <c r="AO478" s="95">
        <f>VLOOKUP($B478,Table10[#All],HLOOKUP(AO$455,$B$2:$CE$6,5,FALSE),FALSE)</f>
        <v>0</v>
      </c>
      <c r="AP478" s="95">
        <f>VLOOKUP($B478,Table10[#All],HLOOKUP(AP$455,$B$2:$CE$6,5,FALSE),FALSE)</f>
        <v>0</v>
      </c>
      <c r="AQ478" s="95">
        <f>VLOOKUP($B478,Table10[#All],HLOOKUP(AQ$455,$B$2:$CE$6,5,FALSE),FALSE)</f>
        <v>0</v>
      </c>
      <c r="AR478" s="95">
        <f>VLOOKUP($B478,Table10[#All],HLOOKUP(AR$455,$B$2:$CE$6,5,FALSE),FALSE)</f>
        <v>0</v>
      </c>
      <c r="AS478" s="95">
        <f>VLOOKUP($B478,Table10[#All],HLOOKUP(AS$455,$B$2:$CE$6,5,FALSE),FALSE)</f>
        <v>0</v>
      </c>
      <c r="AT478" s="95">
        <f>VLOOKUP($B478,Table10[#All],HLOOKUP(AT$455,$B$2:$CE$6,5,FALSE),FALSE)</f>
        <v>0</v>
      </c>
      <c r="AU478" s="95">
        <f>VLOOKUP($B478,Table10[#All],HLOOKUP(AU$455,$B$2:$CE$6,5,FALSE),FALSE)</f>
        <v>0</v>
      </c>
      <c r="AV478" s="95">
        <f>VLOOKUP($B478,Table10[#All],HLOOKUP(AV$455,$B$2:$CE$6,5,FALSE),FALSE)</f>
        <v>0</v>
      </c>
      <c r="AW478" s="95">
        <f>VLOOKUP($B478,Table10[#All],HLOOKUP(AW$455,$B$2:$CE$6,5,FALSE),FALSE)</f>
        <v>0</v>
      </c>
      <c r="AX478" s="95">
        <f>VLOOKUP($B478,Table10[#All],HLOOKUP(AX$455,$B$2:$CE$6,5,FALSE),FALSE)</f>
        <v>0</v>
      </c>
      <c r="AY478" s="95">
        <f>VLOOKUP($B478,Table10[#All],HLOOKUP(AY$455,$B$2:$CE$6,5,FALSE),FALSE)</f>
        <v>0</v>
      </c>
      <c r="AZ478" s="95">
        <f>VLOOKUP($B478,Table10[#All],HLOOKUP(AZ$455,$B$2:$CE$6,5,FALSE),FALSE)</f>
        <v>0</v>
      </c>
      <c r="BA478" s="95">
        <f>VLOOKUP($B478,Table10[#All],HLOOKUP(BA$455,$B$2:$CE$6,5,FALSE),FALSE)</f>
        <v>0</v>
      </c>
      <c r="BB478" s="95">
        <f>VLOOKUP($B478,Table10[#All],HLOOKUP(BB$455,$B$2:$CE$6,5,FALSE),FALSE)</f>
        <v>0</v>
      </c>
      <c r="BC478" s="95">
        <f>VLOOKUP($B478,Table10[#All],HLOOKUP(BC$455,$B$2:$CE$6,5,FALSE),FALSE)</f>
        <v>0</v>
      </c>
      <c r="BD478" s="95">
        <f>VLOOKUP($B478,Table10[#All],HLOOKUP(BD$455,$B$2:$CE$6,5,FALSE),FALSE)</f>
        <v>0</v>
      </c>
      <c r="BE478" s="95">
        <f>VLOOKUP($B478,Table10[#All],HLOOKUP(BE$455,$B$2:$CE$6,5,FALSE),FALSE)</f>
        <v>0</v>
      </c>
      <c r="BF478" s="95">
        <f>VLOOKUP($B478,Table10[#All],HLOOKUP(BF$455,$B$2:$CE$6,5,FALSE),FALSE)</f>
        <v>0</v>
      </c>
      <c r="BG478" s="95">
        <f>VLOOKUP($B478,Table10[#All],HLOOKUP(BG$455,$B$2:$CE$6,5,FALSE),FALSE)</f>
        <v>0</v>
      </c>
      <c r="BH478" s="95">
        <f>VLOOKUP($B478,Table10[#All],HLOOKUP(BH$455,$B$2:$CE$6,5,FALSE),FALSE)</f>
        <v>0</v>
      </c>
      <c r="BI478" s="95">
        <f>VLOOKUP($B478,Table10[#All],HLOOKUP(BI$455,$B$2:$CE$6,5,FALSE),FALSE)</f>
        <v>0</v>
      </c>
      <c r="BJ478" s="95">
        <f>VLOOKUP($B478,Table10[#All],HLOOKUP(BJ$455,$B$2:$CE$6,5,FALSE),FALSE)</f>
        <v>0</v>
      </c>
      <c r="BK478" s="95">
        <f>VLOOKUP($B478,Table10[#All],HLOOKUP(BK$455,$B$2:$CE$6,5,FALSE),FALSE)</f>
        <v>0</v>
      </c>
      <c r="BL478" s="95">
        <f>VLOOKUP($B478,Table10[#All],HLOOKUP(BL$455,$B$2:$CE$6,5,FALSE),FALSE)</f>
        <v>0</v>
      </c>
      <c r="BM478" s="95">
        <f>VLOOKUP($B478,Table10[#All],HLOOKUP(BM$455,$B$2:$CE$6,5,FALSE),FALSE)</f>
        <v>0</v>
      </c>
      <c r="BN478" s="95">
        <f>VLOOKUP($B478,Table10[#All],HLOOKUP(BN$455,$B$2:$CE$6,5,FALSE),FALSE)</f>
        <v>0</v>
      </c>
      <c r="BO478" s="95">
        <f>VLOOKUP($B478,Table10[#All],HLOOKUP(BO$455,$B$2:$CE$6,5,FALSE),FALSE)</f>
        <v>0</v>
      </c>
      <c r="BP478" s="95">
        <f>VLOOKUP($B478,Table10[#All],HLOOKUP(BP$455,$B$2:$CE$6,5,FALSE),FALSE)</f>
        <v>0</v>
      </c>
      <c r="BQ478" s="95">
        <f>VLOOKUP($B478,Table10[#All],HLOOKUP(BQ$455,$B$2:$CE$6,5,FALSE),FALSE)</f>
        <v>0</v>
      </c>
      <c r="BR478" s="95">
        <f>VLOOKUP($B478,Table10[#All],HLOOKUP(BR$455,$B$2:$CE$6,5,FALSE),FALSE)</f>
        <v>0</v>
      </c>
      <c r="BS478" s="95">
        <f>VLOOKUP($B478,Table10[#All],HLOOKUP(BS$455,$B$2:$CE$6,5,FALSE),FALSE)</f>
        <v>0</v>
      </c>
      <c r="BT478" s="95">
        <f>VLOOKUP($B478,Table10[#All],HLOOKUP(BT$455,$B$2:$CE$6,5,FALSE),FALSE)</f>
        <v>0</v>
      </c>
      <c r="BU478" s="95">
        <f>VLOOKUP($B478,Table10[#All],HLOOKUP(BU$455,$B$2:$CE$6,5,FALSE),FALSE)</f>
        <v>0</v>
      </c>
      <c r="BV478" s="95">
        <f>VLOOKUP($B478,Table10[#All],HLOOKUP(BV$455,$B$2:$CE$6,5,FALSE),FALSE)</f>
        <v>0</v>
      </c>
      <c r="BW478" s="95">
        <f>VLOOKUP($B478,Table10[#All],HLOOKUP(BW$455,$B$2:$CE$6,5,FALSE),FALSE)</f>
        <v>0</v>
      </c>
      <c r="BX478" s="95">
        <f>VLOOKUP($B478,Table10[#All],HLOOKUP(BX$455,$B$2:$CE$6,5,FALSE),FALSE)</f>
        <v>0</v>
      </c>
      <c r="BY478" s="95">
        <f>VLOOKUP($B478,Table10[#All],HLOOKUP(BY$455,$B$2:$CE$6,5,FALSE),FALSE)</f>
        <v>1500</v>
      </c>
      <c r="BZ478" s="95">
        <f>VLOOKUP($B478,Table10[#All],HLOOKUP(BZ$455,$B$2:$CE$6,5,FALSE),FALSE)</f>
        <v>0</v>
      </c>
      <c r="CA478" s="95">
        <f>VLOOKUP($B478,Table10[#All],HLOOKUP(CA$455,$B$2:$CE$6,5,FALSE),FALSE)</f>
        <v>0</v>
      </c>
      <c r="CB478" s="95">
        <f>VLOOKUP($B478,Table10[#All],HLOOKUP(CB$455,$B$2:$CE$6,5,FALSE),FALSE)</f>
        <v>0</v>
      </c>
      <c r="CC478" s="95">
        <f>VLOOKUP($B478,Table10[#All],HLOOKUP(CC$455,$B$2:$CE$6,5,FALSE),FALSE)</f>
        <v>0</v>
      </c>
      <c r="CD478" s="95">
        <f>VLOOKUP($B478,Table10[#All],HLOOKUP(CD$455,$B$2:$CE$6,5,FALSE),FALSE)</f>
        <v>1919.1</v>
      </c>
      <c r="CE478" s="96">
        <f>VLOOKUP($B478,Table10[#All],HLOOKUP(CE$455,$B$2:$CE$6,5,FALSE),FALSE)</f>
        <v>1940.1</v>
      </c>
    </row>
  </sheetData>
  <phoneticPr fontId="25" type="noConversion"/>
  <pageMargins left="0.25" right="0.25" top="0.75" bottom="0.75" header="0.3" footer="0.3"/>
  <pageSetup paperSize="8" orientation="portrait" verticalDpi="0" r:id="rId1"/>
  <ignoredErrors>
    <ignoredError sqref="G5:BW5 BX5:BY5 BZ5:CC5 CD5:CE5" numberStoredAsText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2:S537"/>
  <sheetViews>
    <sheetView showGridLines="0" rightToLeft="1" topLeftCell="A3" zoomScaleNormal="100" workbookViewId="0"/>
  </sheetViews>
  <sheetFormatPr defaultColWidth="8.88671875" defaultRowHeight="17.399999999999999" customHeight="1" x14ac:dyDescent="0.3"/>
  <cols>
    <col min="1" max="1" width="2.88671875" style="1" customWidth="1"/>
    <col min="2" max="2" width="40.33203125" style="1" bestFit="1" customWidth="1"/>
    <col min="3" max="3" width="10.44140625" style="1" bestFit="1" customWidth="1"/>
    <col min="4" max="5" width="8.88671875" style="1"/>
    <col min="6" max="6" width="10.44140625" style="1" bestFit="1" customWidth="1"/>
    <col min="7" max="16" width="8.88671875" style="1"/>
    <col min="17" max="18" width="9.88671875" style="1" bestFit="1" customWidth="1"/>
    <col min="19" max="19" width="8.88671875" style="1"/>
    <col min="20" max="23" width="9.5546875" style="1" customWidth="1"/>
    <col min="24" max="16384" width="8.88671875" style="1"/>
  </cols>
  <sheetData>
    <row r="2" spans="2:19" s="2" customFormat="1" ht="17.399999999999999" customHeight="1" x14ac:dyDescent="0.3">
      <c r="B2" s="2" t="s">
        <v>28</v>
      </c>
      <c r="C2" s="2" t="s">
        <v>78</v>
      </c>
      <c r="D2" s="2" t="s">
        <v>202</v>
      </c>
      <c r="F2" s="2" t="s">
        <v>1</v>
      </c>
      <c r="G2" s="2" t="s">
        <v>78</v>
      </c>
      <c r="I2" s="2" t="s">
        <v>0</v>
      </c>
      <c r="K2" s="2" t="s">
        <v>23</v>
      </c>
      <c r="L2" s="2" t="s">
        <v>78</v>
      </c>
      <c r="N2" s="2" t="s">
        <v>220</v>
      </c>
      <c r="O2" s="2" t="s">
        <v>221</v>
      </c>
      <c r="P2" s="2" t="s">
        <v>78</v>
      </c>
      <c r="Q2" s="2" t="s">
        <v>0</v>
      </c>
      <c r="S2" s="2" t="s">
        <v>27</v>
      </c>
    </row>
    <row r="3" spans="2:19" ht="17.399999999999999" customHeight="1" x14ac:dyDescent="0.3">
      <c r="B3" s="1" t="s">
        <v>18</v>
      </c>
      <c r="C3" s="4" t="s">
        <v>69</v>
      </c>
      <c r="D3" s="1">
        <v>29</v>
      </c>
      <c r="F3" s="1" t="s">
        <v>42</v>
      </c>
      <c r="G3" s="1">
        <v>1</v>
      </c>
      <c r="I3" s="1">
        <v>1381</v>
      </c>
      <c r="K3" s="1" t="s">
        <v>42</v>
      </c>
      <c r="L3" s="5" t="s">
        <v>70</v>
      </c>
      <c r="N3" s="5" t="s">
        <v>245</v>
      </c>
      <c r="O3" s="1" t="s">
        <v>211</v>
      </c>
      <c r="P3" s="5" t="s">
        <v>245</v>
      </c>
      <c r="Q3" s="1">
        <v>1381</v>
      </c>
      <c r="S3" s="1">
        <v>0.95</v>
      </c>
    </row>
    <row r="4" spans="2:19" ht="17.399999999999999" customHeight="1" x14ac:dyDescent="0.3">
      <c r="B4" s="1" t="s">
        <v>19</v>
      </c>
      <c r="C4" s="4" t="s">
        <v>77</v>
      </c>
      <c r="D4" s="1">
        <v>35</v>
      </c>
      <c r="F4" s="1" t="s">
        <v>43</v>
      </c>
      <c r="G4" s="1">
        <v>2</v>
      </c>
      <c r="I4" s="1">
        <v>1382</v>
      </c>
      <c r="K4" s="1" t="s">
        <v>43</v>
      </c>
      <c r="L4" s="5" t="s">
        <v>73</v>
      </c>
      <c r="N4" s="5" t="s">
        <v>246</v>
      </c>
      <c r="O4" s="1" t="s">
        <v>212</v>
      </c>
      <c r="P4" s="5" t="s">
        <v>246</v>
      </c>
      <c r="Q4" s="1">
        <v>1382</v>
      </c>
      <c r="S4" s="1">
        <v>0.97499999999999998</v>
      </c>
    </row>
    <row r="5" spans="2:19" ht="17.399999999999999" customHeight="1" x14ac:dyDescent="0.3">
      <c r="B5" s="1" t="s">
        <v>20</v>
      </c>
      <c r="C5" s="4" t="s">
        <v>76</v>
      </c>
      <c r="D5" s="1">
        <v>39</v>
      </c>
      <c r="F5" s="1" t="s">
        <v>44</v>
      </c>
      <c r="G5" s="1">
        <v>3</v>
      </c>
      <c r="I5" s="1">
        <v>1383</v>
      </c>
      <c r="K5" s="1" t="s">
        <v>44</v>
      </c>
      <c r="L5" s="5" t="s">
        <v>74</v>
      </c>
      <c r="N5" s="5" t="s">
        <v>70</v>
      </c>
      <c r="O5" s="1" t="s">
        <v>213</v>
      </c>
      <c r="P5" s="5" t="s">
        <v>70</v>
      </c>
      <c r="Q5" s="1">
        <v>1383</v>
      </c>
      <c r="S5" s="1">
        <v>1</v>
      </c>
    </row>
    <row r="6" spans="2:19" ht="17.399999999999999" customHeight="1" x14ac:dyDescent="0.3">
      <c r="B6" s="1" t="s">
        <v>39</v>
      </c>
      <c r="C6" s="4" t="s">
        <v>79</v>
      </c>
      <c r="D6" s="1">
        <v>25</v>
      </c>
      <c r="F6" s="1" t="s">
        <v>45</v>
      </c>
      <c r="G6" s="1">
        <v>4</v>
      </c>
      <c r="I6" s="1">
        <v>1384</v>
      </c>
      <c r="K6" s="1" t="s">
        <v>45</v>
      </c>
      <c r="L6" s="5" t="s">
        <v>75</v>
      </c>
      <c r="N6" s="5" t="s">
        <v>71</v>
      </c>
      <c r="O6" s="1" t="s">
        <v>46</v>
      </c>
      <c r="P6" s="5" t="s">
        <v>71</v>
      </c>
      <c r="Q6" s="1">
        <v>1384</v>
      </c>
    </row>
    <row r="7" spans="2:19" ht="17.399999999999999" customHeight="1" x14ac:dyDescent="0.3">
      <c r="B7" s="1" t="s">
        <v>29</v>
      </c>
      <c r="C7" s="4" t="s">
        <v>80</v>
      </c>
      <c r="D7" s="1">
        <v>27</v>
      </c>
      <c r="F7" s="1" t="s">
        <v>167</v>
      </c>
      <c r="G7" s="1">
        <v>5</v>
      </c>
      <c r="I7" s="1">
        <v>1385</v>
      </c>
      <c r="K7" s="1" t="s">
        <v>46</v>
      </c>
      <c r="L7" s="5" t="s">
        <v>71</v>
      </c>
      <c r="N7" s="5" t="s">
        <v>72</v>
      </c>
      <c r="O7" s="1" t="s">
        <v>47</v>
      </c>
      <c r="P7" s="5" t="s">
        <v>72</v>
      </c>
      <c r="Q7" s="1">
        <v>1385</v>
      </c>
    </row>
    <row r="8" spans="2:19" ht="17.399999999999999" customHeight="1" x14ac:dyDescent="0.3">
      <c r="B8" s="1" t="s">
        <v>40</v>
      </c>
      <c r="C8" s="4" t="s">
        <v>81</v>
      </c>
      <c r="D8" s="1">
        <v>5</v>
      </c>
      <c r="F8" s="1" t="s">
        <v>168</v>
      </c>
      <c r="G8" s="1">
        <v>6</v>
      </c>
      <c r="I8" s="1">
        <v>1386</v>
      </c>
      <c r="K8" s="1" t="s">
        <v>47</v>
      </c>
      <c r="L8" s="5" t="s">
        <v>72</v>
      </c>
      <c r="N8" s="5" t="s">
        <v>73</v>
      </c>
      <c r="O8" s="1" t="s">
        <v>48</v>
      </c>
      <c r="P8" s="5" t="s">
        <v>73</v>
      </c>
      <c r="Q8" s="1">
        <v>1386</v>
      </c>
    </row>
    <row r="9" spans="2:19" ht="17.399999999999999" customHeight="1" x14ac:dyDescent="0.3">
      <c r="B9" s="1" t="s">
        <v>30</v>
      </c>
      <c r="C9" s="4" t="s">
        <v>82</v>
      </c>
      <c r="D9" s="1">
        <v>18</v>
      </c>
      <c r="F9" s="1" t="s">
        <v>169</v>
      </c>
      <c r="G9" s="1">
        <v>7</v>
      </c>
      <c r="I9" s="1">
        <v>1387</v>
      </c>
      <c r="K9" s="1" t="s">
        <v>48</v>
      </c>
      <c r="L9" s="5" t="s">
        <v>73</v>
      </c>
      <c r="N9" s="5" t="s">
        <v>247</v>
      </c>
      <c r="O9" s="1" t="s">
        <v>214</v>
      </c>
      <c r="P9" s="5" t="s">
        <v>247</v>
      </c>
      <c r="Q9" s="1">
        <v>1387</v>
      </c>
    </row>
    <row r="10" spans="2:19" ht="17.399999999999999" customHeight="1" x14ac:dyDescent="0.3">
      <c r="B10" s="1" t="s">
        <v>31</v>
      </c>
      <c r="C10" s="4" t="s">
        <v>83</v>
      </c>
      <c r="D10" s="1">
        <v>14</v>
      </c>
      <c r="F10" s="1" t="s">
        <v>170</v>
      </c>
      <c r="G10" s="1">
        <v>8</v>
      </c>
      <c r="I10" s="1">
        <v>1388</v>
      </c>
      <c r="N10" s="5" t="s">
        <v>248</v>
      </c>
      <c r="O10" s="1" t="s">
        <v>215</v>
      </c>
      <c r="P10" s="5" t="s">
        <v>248</v>
      </c>
      <c r="Q10" s="1">
        <v>1388</v>
      </c>
    </row>
    <row r="11" spans="2:19" ht="17.399999999999999" customHeight="1" x14ac:dyDescent="0.3">
      <c r="B11" s="1" t="s">
        <v>32</v>
      </c>
      <c r="C11" s="4" t="s">
        <v>84</v>
      </c>
      <c r="D11" s="1">
        <v>9</v>
      </c>
      <c r="F11" s="1" t="s">
        <v>171</v>
      </c>
      <c r="G11" s="1">
        <v>9</v>
      </c>
      <c r="I11" s="1">
        <v>1389</v>
      </c>
      <c r="N11" s="5" t="s">
        <v>74</v>
      </c>
      <c r="O11" s="1" t="s">
        <v>216</v>
      </c>
      <c r="P11" s="5" t="s">
        <v>74</v>
      </c>
      <c r="Q11" s="1">
        <v>1389</v>
      </c>
    </row>
    <row r="12" spans="2:19" ht="17.399999999999999" customHeight="1" x14ac:dyDescent="0.3">
      <c r="B12" s="1" t="s">
        <v>33</v>
      </c>
      <c r="C12" s="4" t="s">
        <v>85</v>
      </c>
      <c r="D12" s="1">
        <v>17</v>
      </c>
      <c r="F12" s="1" t="s">
        <v>172</v>
      </c>
      <c r="G12" s="1">
        <v>10</v>
      </c>
      <c r="I12" s="1">
        <v>1390</v>
      </c>
      <c r="N12" s="5" t="s">
        <v>249</v>
      </c>
      <c r="O12" s="1" t="s">
        <v>217</v>
      </c>
      <c r="P12" s="5" t="s">
        <v>249</v>
      </c>
      <c r="Q12" s="1">
        <v>1390</v>
      </c>
    </row>
    <row r="13" spans="2:19" ht="17.399999999999999" customHeight="1" x14ac:dyDescent="0.3">
      <c r="B13" s="1" t="s">
        <v>34</v>
      </c>
      <c r="C13" s="4" t="s">
        <v>86</v>
      </c>
      <c r="D13" s="1">
        <v>10</v>
      </c>
      <c r="F13" s="1" t="s">
        <v>173</v>
      </c>
      <c r="G13" s="1">
        <v>11</v>
      </c>
      <c r="I13" s="1">
        <v>1391</v>
      </c>
      <c r="N13" s="5" t="s">
        <v>250</v>
      </c>
      <c r="O13" s="1" t="s">
        <v>218</v>
      </c>
      <c r="P13" s="5" t="s">
        <v>250</v>
      </c>
      <c r="Q13" s="1">
        <v>1391</v>
      </c>
    </row>
    <row r="14" spans="2:19" ht="17.399999999999999" customHeight="1" x14ac:dyDescent="0.3">
      <c r="B14" s="1" t="s">
        <v>35</v>
      </c>
      <c r="C14" s="4" t="s">
        <v>87</v>
      </c>
      <c r="D14" s="1">
        <v>13</v>
      </c>
      <c r="F14" s="1" t="s">
        <v>174</v>
      </c>
      <c r="G14" s="1">
        <v>12</v>
      </c>
      <c r="I14" s="1">
        <v>1392</v>
      </c>
      <c r="N14" s="5" t="s">
        <v>75</v>
      </c>
      <c r="O14" s="1" t="s">
        <v>219</v>
      </c>
      <c r="P14" s="5" t="s">
        <v>75</v>
      </c>
      <c r="Q14" s="1">
        <v>1392</v>
      </c>
    </row>
    <row r="15" spans="2:19" ht="17.399999999999999" customHeight="1" x14ac:dyDescent="0.3">
      <c r="B15" s="1" t="s">
        <v>41</v>
      </c>
      <c r="C15" s="4" t="s">
        <v>88</v>
      </c>
      <c r="D15" s="1">
        <v>18</v>
      </c>
      <c r="F15" s="1" t="s">
        <v>175</v>
      </c>
      <c r="G15" s="1">
        <v>13</v>
      </c>
      <c r="I15" s="1">
        <v>1393</v>
      </c>
      <c r="N15" s="5" t="s">
        <v>251</v>
      </c>
      <c r="Q15" s="1">
        <v>1393</v>
      </c>
    </row>
    <row r="16" spans="2:19" ht="17.399999999999999" customHeight="1" x14ac:dyDescent="0.3">
      <c r="B16" s="1" t="s">
        <v>36</v>
      </c>
      <c r="C16" s="4" t="s">
        <v>89</v>
      </c>
      <c r="D16" s="1">
        <v>18</v>
      </c>
      <c r="F16" s="1" t="s">
        <v>176</v>
      </c>
      <c r="G16" s="1">
        <v>14</v>
      </c>
      <c r="I16" s="1">
        <v>1394</v>
      </c>
      <c r="N16" s="5" t="s">
        <v>252</v>
      </c>
      <c r="Q16" s="1">
        <v>1394</v>
      </c>
    </row>
    <row r="17" spans="2:17" ht="17.399999999999999" customHeight="1" x14ac:dyDescent="0.3">
      <c r="B17" s="1" t="s">
        <v>37</v>
      </c>
      <c r="C17" s="4" t="s">
        <v>90</v>
      </c>
      <c r="D17" s="1">
        <v>12</v>
      </c>
      <c r="F17" s="1" t="s">
        <v>177</v>
      </c>
      <c r="G17" s="1">
        <v>15</v>
      </c>
      <c r="I17" s="1">
        <v>1395</v>
      </c>
      <c r="N17" s="5" t="s">
        <v>253</v>
      </c>
      <c r="Q17" s="1">
        <v>1395</v>
      </c>
    </row>
    <row r="18" spans="2:17" ht="17.399999999999999" customHeight="1" x14ac:dyDescent="0.3">
      <c r="B18" s="1" t="s">
        <v>38</v>
      </c>
      <c r="C18" s="4" t="s">
        <v>91</v>
      </c>
      <c r="D18" s="1">
        <v>20</v>
      </c>
      <c r="F18" s="1" t="s">
        <v>575</v>
      </c>
      <c r="G18" s="1" t="s">
        <v>341</v>
      </c>
      <c r="I18" s="1">
        <v>1396</v>
      </c>
      <c r="N18" s="5" t="s">
        <v>254</v>
      </c>
      <c r="Q18" s="1">
        <v>1396</v>
      </c>
    </row>
    <row r="19" spans="2:17" ht="17.399999999999999" customHeight="1" x14ac:dyDescent="0.3">
      <c r="B19" s="1" t="s">
        <v>433</v>
      </c>
      <c r="C19" s="4" t="s">
        <v>434</v>
      </c>
      <c r="D19" s="1">
        <v>12</v>
      </c>
      <c r="F19" s="1" t="s">
        <v>576</v>
      </c>
      <c r="G19" s="1" t="s">
        <v>340</v>
      </c>
      <c r="I19" s="1">
        <v>1397</v>
      </c>
      <c r="N19" s="5" t="s">
        <v>255</v>
      </c>
      <c r="Q19" s="1">
        <v>1397</v>
      </c>
    </row>
    <row r="20" spans="2:17" ht="17.399999999999999" customHeight="1" x14ac:dyDescent="0.3">
      <c r="B20" s="1" t="s">
        <v>445</v>
      </c>
      <c r="C20" s="4" t="s">
        <v>435</v>
      </c>
      <c r="D20" s="1">
        <v>6</v>
      </c>
      <c r="F20" s="1" t="s">
        <v>178</v>
      </c>
      <c r="G20" s="1">
        <v>16</v>
      </c>
      <c r="I20" s="1">
        <v>1398</v>
      </c>
      <c r="N20" s="5" t="s">
        <v>256</v>
      </c>
      <c r="Q20" s="1">
        <v>1398</v>
      </c>
    </row>
    <row r="21" spans="2:17" ht="17.399999999999999" customHeight="1" x14ac:dyDescent="0.3">
      <c r="B21" s="1" t="s">
        <v>437</v>
      </c>
      <c r="C21" s="4" t="s">
        <v>436</v>
      </c>
      <c r="D21" s="1">
        <v>18</v>
      </c>
      <c r="F21" s="1" t="s">
        <v>179</v>
      </c>
      <c r="G21" s="1">
        <v>17</v>
      </c>
      <c r="I21" s="1">
        <v>1399</v>
      </c>
      <c r="N21" s="5" t="s">
        <v>257</v>
      </c>
      <c r="Q21" s="1">
        <v>1399</v>
      </c>
    </row>
    <row r="22" spans="2:17" ht="17.399999999999999" customHeight="1" x14ac:dyDescent="0.3">
      <c r="B22" s="1" t="s">
        <v>616</v>
      </c>
      <c r="C22" s="4" t="s">
        <v>632</v>
      </c>
      <c r="D22" s="1">
        <v>11</v>
      </c>
      <c r="F22" s="1" t="s">
        <v>180</v>
      </c>
      <c r="G22" s="1">
        <v>18</v>
      </c>
      <c r="I22" s="1">
        <v>1400</v>
      </c>
      <c r="N22" s="5" t="s">
        <v>258</v>
      </c>
      <c r="Q22" s="1">
        <v>1400</v>
      </c>
    </row>
    <row r="23" spans="2:17" ht="17.399999999999999" customHeight="1" x14ac:dyDescent="0.3">
      <c r="B23" s="1" t="s">
        <v>628</v>
      </c>
      <c r="C23" s="4" t="s">
        <v>633</v>
      </c>
      <c r="D23" s="1">
        <v>15</v>
      </c>
      <c r="F23" s="1" t="s">
        <v>181</v>
      </c>
      <c r="G23" s="1">
        <v>19</v>
      </c>
      <c r="N23" s="5" t="s">
        <v>259</v>
      </c>
    </row>
    <row r="24" spans="2:17" ht="17.399999999999999" customHeight="1" x14ac:dyDescent="0.3">
      <c r="B24" s="1" t="s">
        <v>629</v>
      </c>
      <c r="C24" s="4" t="s">
        <v>634</v>
      </c>
      <c r="D24" s="1">
        <v>33</v>
      </c>
      <c r="F24" s="1" t="s">
        <v>182</v>
      </c>
      <c r="G24" s="1">
        <v>20</v>
      </c>
      <c r="N24" s="5" t="s">
        <v>260</v>
      </c>
    </row>
    <row r="25" spans="2:17" ht="17.399999999999999" customHeight="1" x14ac:dyDescent="0.3">
      <c r="B25" s="1" t="s">
        <v>688</v>
      </c>
      <c r="C25" s="4" t="s">
        <v>687</v>
      </c>
      <c r="D25" s="1">
        <v>12</v>
      </c>
      <c r="F25" s="1" t="s">
        <v>183</v>
      </c>
      <c r="G25" s="1">
        <v>21</v>
      </c>
      <c r="N25" s="5" t="s">
        <v>261</v>
      </c>
    </row>
    <row r="26" spans="2:17" ht="17.399999999999999" customHeight="1" x14ac:dyDescent="0.3">
      <c r="B26" s="1" t="s">
        <v>361</v>
      </c>
      <c r="C26" s="4" t="s">
        <v>587</v>
      </c>
      <c r="D26" s="1">
        <v>1</v>
      </c>
      <c r="F26" s="1" t="s">
        <v>184</v>
      </c>
      <c r="G26" s="1">
        <v>22</v>
      </c>
      <c r="N26" s="5" t="s">
        <v>262</v>
      </c>
    </row>
    <row r="27" spans="2:17" ht="17.399999999999999" customHeight="1" x14ac:dyDescent="0.3">
      <c r="F27" s="1" t="s">
        <v>185</v>
      </c>
      <c r="G27" s="1">
        <v>23</v>
      </c>
      <c r="N27" s="5" t="s">
        <v>263</v>
      </c>
    </row>
    <row r="28" spans="2:17" ht="17.399999999999999" customHeight="1" x14ac:dyDescent="0.3">
      <c r="F28" s="39" t="s">
        <v>186</v>
      </c>
      <c r="G28" s="1">
        <v>24</v>
      </c>
      <c r="N28" s="5" t="s">
        <v>264</v>
      </c>
    </row>
    <row r="29" spans="2:17" ht="17.399999999999999" customHeight="1" x14ac:dyDescent="0.3">
      <c r="F29" s="1" t="s">
        <v>187</v>
      </c>
      <c r="G29" s="1">
        <v>25</v>
      </c>
      <c r="N29" s="5" t="s">
        <v>265</v>
      </c>
    </row>
    <row r="30" spans="2:17" ht="17.399999999999999" customHeight="1" x14ac:dyDescent="0.3">
      <c r="F30" s="1" t="s">
        <v>188</v>
      </c>
      <c r="G30" s="1">
        <v>26</v>
      </c>
      <c r="N30" s="5" t="s">
        <v>266</v>
      </c>
    </row>
    <row r="31" spans="2:17" ht="17.399999999999999" customHeight="1" x14ac:dyDescent="0.3">
      <c r="F31" s="1" t="s">
        <v>189</v>
      </c>
      <c r="G31" s="1">
        <v>27</v>
      </c>
      <c r="N31" s="5" t="s">
        <v>267</v>
      </c>
    </row>
    <row r="32" spans="2:17" ht="17.399999999999999" customHeight="1" x14ac:dyDescent="0.3">
      <c r="F32" s="1" t="s">
        <v>190</v>
      </c>
      <c r="G32" s="1">
        <v>28</v>
      </c>
      <c r="N32" s="5" t="s">
        <v>268</v>
      </c>
    </row>
    <row r="33" spans="6:14" ht="17.399999999999999" customHeight="1" x14ac:dyDescent="0.3">
      <c r="F33" s="1" t="s">
        <v>191</v>
      </c>
      <c r="G33" s="1">
        <v>29</v>
      </c>
      <c r="N33" s="5" t="s">
        <v>269</v>
      </c>
    </row>
    <row r="34" spans="6:14" ht="17.399999999999999" customHeight="1" x14ac:dyDescent="0.3">
      <c r="F34" s="1" t="s">
        <v>192</v>
      </c>
      <c r="G34" s="1">
        <v>30</v>
      </c>
    </row>
    <row r="35" spans="6:14" ht="17.399999999999999" customHeight="1" x14ac:dyDescent="0.3">
      <c r="F35" s="1" t="s">
        <v>193</v>
      </c>
      <c r="G35" s="1">
        <v>31</v>
      </c>
    </row>
    <row r="36" spans="6:14" ht="17.399999999999999" customHeight="1" x14ac:dyDescent="0.3">
      <c r="F36" s="1" t="s">
        <v>194</v>
      </c>
      <c r="G36" s="1">
        <v>32</v>
      </c>
    </row>
    <row r="37" spans="6:14" ht="17.399999999999999" customHeight="1" x14ac:dyDescent="0.3">
      <c r="F37" s="1" t="s">
        <v>195</v>
      </c>
      <c r="G37" s="1">
        <v>33</v>
      </c>
    </row>
    <row r="38" spans="6:14" ht="17.399999999999999" customHeight="1" x14ac:dyDescent="0.3">
      <c r="F38" s="1" t="s">
        <v>196</v>
      </c>
      <c r="G38" s="1">
        <v>34</v>
      </c>
    </row>
    <row r="39" spans="6:14" ht="17.399999999999999" customHeight="1" x14ac:dyDescent="0.3">
      <c r="F39" s="1" t="s">
        <v>197</v>
      </c>
      <c r="G39" s="1">
        <v>35</v>
      </c>
    </row>
    <row r="40" spans="6:14" ht="17.399999999999999" customHeight="1" x14ac:dyDescent="0.3">
      <c r="F40" s="1" t="s">
        <v>198</v>
      </c>
      <c r="G40" s="1">
        <v>36</v>
      </c>
    </row>
    <row r="41" spans="6:14" ht="17.399999999999999" customHeight="1" x14ac:dyDescent="0.3">
      <c r="F41" s="1" t="s">
        <v>199</v>
      </c>
      <c r="G41" s="1">
        <v>37</v>
      </c>
    </row>
    <row r="42" spans="6:14" ht="17.399999999999999" customHeight="1" x14ac:dyDescent="0.3">
      <c r="F42" s="1" t="s">
        <v>200</v>
      </c>
      <c r="G42" s="1">
        <v>38</v>
      </c>
    </row>
    <row r="43" spans="6:14" ht="17.399999999999999" customHeight="1" x14ac:dyDescent="0.3">
      <c r="F43" s="1" t="s">
        <v>201</v>
      </c>
      <c r="G43" s="1">
        <v>39</v>
      </c>
    </row>
    <row r="44" spans="6:14" ht="17.399999999999999" customHeight="1" x14ac:dyDescent="0.3">
      <c r="F44" s="1" t="s">
        <v>584</v>
      </c>
      <c r="G44" s="1">
        <v>40</v>
      </c>
    </row>
    <row r="45" spans="6:14" ht="17.399999999999999" customHeight="1" x14ac:dyDescent="0.3">
      <c r="F45" s="1" t="s">
        <v>585</v>
      </c>
      <c r="G45" s="1">
        <v>41</v>
      </c>
    </row>
    <row r="46" spans="6:14" ht="17.399999999999999" customHeight="1" x14ac:dyDescent="0.3">
      <c r="F46" s="1" t="s">
        <v>586</v>
      </c>
      <c r="G46" s="1">
        <v>42</v>
      </c>
    </row>
    <row r="47" spans="6:14" ht="17.399999999999999" customHeight="1" x14ac:dyDescent="0.3">
      <c r="F47" s="1" t="s">
        <v>681</v>
      </c>
      <c r="G47" s="1">
        <v>43</v>
      </c>
    </row>
    <row r="48" spans="6:14" ht="17.399999999999999" customHeight="1" x14ac:dyDescent="0.3">
      <c r="F48" s="1" t="s">
        <v>682</v>
      </c>
      <c r="G48" s="1">
        <v>50</v>
      </c>
    </row>
    <row r="49" spans="3:15" ht="17.399999999999999" customHeight="1" x14ac:dyDescent="0.3">
      <c r="F49" s="1" t="s">
        <v>600</v>
      </c>
      <c r="G49" s="1">
        <v>78</v>
      </c>
    </row>
    <row r="50" spans="3:15" ht="17.399999999999999" customHeight="1" x14ac:dyDescent="0.3">
      <c r="F50" s="1" t="s">
        <v>601</v>
      </c>
      <c r="G50" s="1">
        <v>79</v>
      </c>
    </row>
    <row r="51" spans="3:15" ht="17.399999999999999" customHeight="1" x14ac:dyDescent="0.3">
      <c r="F51" s="1" t="s">
        <v>602</v>
      </c>
      <c r="G51" s="1">
        <v>80</v>
      </c>
    </row>
    <row r="52" spans="3:15" ht="17.399999999999999" customHeight="1" x14ac:dyDescent="0.3">
      <c r="F52" s="1" t="s">
        <v>603</v>
      </c>
      <c r="G52" s="1">
        <v>81</v>
      </c>
    </row>
    <row r="53" spans="3:15" ht="17.399999999999999" customHeight="1" x14ac:dyDescent="0.3">
      <c r="F53" s="1" t="s">
        <v>604</v>
      </c>
      <c r="G53" s="1">
        <v>82</v>
      </c>
    </row>
    <row r="55" spans="3:15" ht="17.399999999999999" customHeight="1" x14ac:dyDescent="0.3">
      <c r="C55" s="101" t="s">
        <v>285</v>
      </c>
      <c r="D55" s="102"/>
      <c r="E55" s="103"/>
      <c r="F55" s="27" t="s">
        <v>284</v>
      </c>
      <c r="G55" s="27" t="s">
        <v>281</v>
      </c>
      <c r="H55" s="27" t="s">
        <v>280</v>
      </c>
      <c r="I55" s="22" t="s">
        <v>283</v>
      </c>
      <c r="K55" s="20" t="s">
        <v>299</v>
      </c>
      <c r="L55" s="14" t="s">
        <v>301</v>
      </c>
      <c r="M55" s="14" t="s">
        <v>298</v>
      </c>
      <c r="N55" s="14" t="s">
        <v>209</v>
      </c>
      <c r="O55" s="15" t="s">
        <v>0</v>
      </c>
    </row>
    <row r="56" spans="3:15" ht="17.399999999999999" customHeight="1" x14ac:dyDescent="0.3">
      <c r="C56" s="28" t="str">
        <f>'خلاصه مالی'!AL3</f>
        <v>1397/08/22</v>
      </c>
      <c r="D56" s="104">
        <f>IF(MOD(VALUE(LEFT(C56,4)),4)=0,(VALUE(LEFT(C56,4))-1)*365+(IF((VALUE(MID(C56,6,2))-1)&lt;7,(VALUE(MID(C56,6,2))-1)*31,IF((VALUE(MID(C56,6,2))-1)&gt;6,(VALUE(MID(C56,6,2))-1)*30+6)))+VALUE(RIGHT(C56,2))+INT((VALUE(LEFT(C56,4))-1)/4)+1,(VALUE(LEFT(C56,4))-1)*365+(IF((VALUE(MID(C56,6,2))-1)&lt;7,(VALUE(MID(C56,6,2))-1)*31,IF((VALUE(MID(C56,6,2))-1)&gt;6,(VALUE(MID(C56,6,2))-1)*30+6)))+VALUE(RIGHT(C56,2))+INT((VALUE(LEFT(C56,4))-1)/4))-466710</f>
        <v>43417</v>
      </c>
      <c r="E56" s="104"/>
      <c r="F56" s="21" t="str">
        <f>RIGHT(C56,2)</f>
        <v>22</v>
      </c>
      <c r="G56" s="9" t="str">
        <f>MID(C56,6,2)</f>
        <v>08</v>
      </c>
      <c r="H56" s="9">
        <f>VALUE(LEFT(C56,4))</f>
        <v>1397</v>
      </c>
      <c r="I56" s="10"/>
      <c r="K56" s="16" t="s">
        <v>276</v>
      </c>
      <c r="L56" s="9">
        <f>M56</f>
        <v>0</v>
      </c>
      <c r="M56" s="9">
        <f t="shared" ref="M56:M119" si="0">SUMIFS($I$61:$I$86,$D$61:$D$86,LEFT(K56,2),$E$61:$E$86,$O56)+SUMIFS($I$61:$I$86,$D$61:$D$86,MID(K56,3,2),$E$61:$E$86,$O56)+SUMIFS($I$61:$I$86,$D$61:$D$86,RIGHT(K56,2),$E$61:$E$86,$O56)</f>
        <v>0</v>
      </c>
      <c r="N56" s="17" t="s">
        <v>42</v>
      </c>
      <c r="O56" s="10">
        <v>1381</v>
      </c>
    </row>
    <row r="57" spans="3:15" ht="17.399999999999999" customHeight="1" x14ac:dyDescent="0.3">
      <c r="C57" s="23" t="str">
        <f>'خلاصه مالی'!AL4</f>
        <v>1397/08/22</v>
      </c>
      <c r="D57" s="105">
        <f>IF(MOD(VALUE(LEFT(C57,4)),4)=0,(VALUE(LEFT(C57,4))-1)*365+(IF((VALUE(MID(C57,6,2))-1)&lt;7,(VALUE(MID(C57,6,2))-1)*31,IF((VALUE(MID(C57,6,2))-1)&gt;6,(VALUE(MID(C57,6,2))-1)*30+6)))+VALUE(RIGHT(C57,2))+INT((VALUE(LEFT(C57,4))-1)/4)+1,(VALUE(LEFT(C57,4))-1)*365+(IF((VALUE(MID(C57,6,2))-1)&lt;7,(VALUE(MID(C57,6,2))-1)*31,IF((VALUE(MID(C57,6,2))-1)&gt;6,(VALUE(MID(C57,6,2))-1)*30+6)))+VALUE(RIGHT(C57,2))+INT((VALUE(LEFT(C57,4))-1)/4))-466710</f>
        <v>43417</v>
      </c>
      <c r="E57" s="105"/>
      <c r="F57" s="12" t="str">
        <f>RIGHT(C57,2)</f>
        <v>22</v>
      </c>
      <c r="G57" s="12" t="str">
        <f>MID(C57,6,2)</f>
        <v>08</v>
      </c>
      <c r="H57" s="12">
        <f>VALUE(LEFT(C57,4))</f>
        <v>1397</v>
      </c>
      <c r="I57" s="13">
        <f>D57-D56</f>
        <v>0</v>
      </c>
      <c r="K57" s="18" t="s">
        <v>275</v>
      </c>
      <c r="L57" s="12">
        <f t="shared" ref="L57:L120" si="1">IF(M57&gt;0,L56+1,0)</f>
        <v>0</v>
      </c>
      <c r="M57" s="12">
        <f t="shared" si="0"/>
        <v>0</v>
      </c>
      <c r="N57" s="19" t="s">
        <v>43</v>
      </c>
      <c r="O57" s="13">
        <v>1381</v>
      </c>
    </row>
    <row r="58" spans="3:15" ht="17.399999999999999" customHeight="1" x14ac:dyDescent="0.3">
      <c r="D58" s="3"/>
      <c r="E58" s="7"/>
      <c r="F58" s="3"/>
      <c r="G58" s="3"/>
      <c r="H58" s="3"/>
      <c r="I58" s="3"/>
      <c r="J58" s="3"/>
      <c r="K58" s="16" t="s">
        <v>274</v>
      </c>
      <c r="L58" s="9">
        <f t="shared" si="1"/>
        <v>0</v>
      </c>
      <c r="M58" s="9">
        <f t="shared" si="0"/>
        <v>0</v>
      </c>
      <c r="N58" s="17" t="s">
        <v>44</v>
      </c>
      <c r="O58" s="10">
        <v>1381</v>
      </c>
    </row>
    <row r="59" spans="3:15" ht="17.399999999999999" customHeight="1" x14ac:dyDescent="0.3">
      <c r="C59" s="108" t="s">
        <v>282</v>
      </c>
      <c r="D59" s="110" t="s">
        <v>281</v>
      </c>
      <c r="E59" s="110" t="s">
        <v>280</v>
      </c>
      <c r="F59" s="106" t="s">
        <v>279</v>
      </c>
      <c r="G59" s="106" t="s">
        <v>300</v>
      </c>
      <c r="H59" s="106" t="s">
        <v>278</v>
      </c>
      <c r="I59" s="106" t="s">
        <v>277</v>
      </c>
      <c r="K59" s="18" t="s">
        <v>273</v>
      </c>
      <c r="L59" s="12">
        <f t="shared" si="1"/>
        <v>0</v>
      </c>
      <c r="M59" s="12">
        <f t="shared" si="0"/>
        <v>0</v>
      </c>
      <c r="N59" s="19" t="s">
        <v>45</v>
      </c>
      <c r="O59" s="13">
        <v>1381</v>
      </c>
    </row>
    <row r="60" spans="3:15" ht="17.399999999999999" customHeight="1" x14ac:dyDescent="0.3">
      <c r="C60" s="109"/>
      <c r="D60" s="111"/>
      <c r="E60" s="111"/>
      <c r="F60" s="107"/>
      <c r="G60" s="107"/>
      <c r="H60" s="107"/>
      <c r="I60" s="107"/>
      <c r="K60" s="16" t="s">
        <v>276</v>
      </c>
      <c r="L60" s="9">
        <f t="shared" si="1"/>
        <v>0</v>
      </c>
      <c r="M60" s="9">
        <f t="shared" si="0"/>
        <v>0</v>
      </c>
      <c r="N60" s="17" t="s">
        <v>42</v>
      </c>
      <c r="O60" s="10">
        <f t="shared" ref="O60:O91" si="2">O56+1</f>
        <v>1382</v>
      </c>
    </row>
    <row r="61" spans="3:15" ht="17.399999999999999" customHeight="1" x14ac:dyDescent="0.3">
      <c r="C61" s="8"/>
      <c r="D61" s="9" t="str">
        <f>G56</f>
        <v>08</v>
      </c>
      <c r="E61" s="9">
        <f>H56</f>
        <v>1397</v>
      </c>
      <c r="F61" s="9">
        <f>IF(VALUE(G56)&lt;=6,31,IF(VALUE(G56)&lt;12,30,IF(ABS(ROUNDDOWN(H56/4,0)-H56/4)=0.75,30,29)))</f>
        <v>30</v>
      </c>
      <c r="G61" s="9">
        <f>F61-F56</f>
        <v>8</v>
      </c>
      <c r="H61" s="9">
        <f>G61</f>
        <v>8</v>
      </c>
      <c r="I61" s="10">
        <f t="shared" ref="I61:I86" si="3">IF(H61&lt;$I$57,G61,IF($I$57-H61+30&gt;0,$I$57-H61+F61,""))</f>
        <v>22</v>
      </c>
      <c r="K61" s="18" t="s">
        <v>275</v>
      </c>
      <c r="L61" s="12">
        <f t="shared" si="1"/>
        <v>0</v>
      </c>
      <c r="M61" s="12">
        <f t="shared" si="0"/>
        <v>0</v>
      </c>
      <c r="N61" s="19" t="s">
        <v>43</v>
      </c>
      <c r="O61" s="13">
        <f t="shared" si="2"/>
        <v>1382</v>
      </c>
    </row>
    <row r="62" spans="3:15" ht="17.399999999999999" customHeight="1" x14ac:dyDescent="0.3">
      <c r="C62" s="11" t="str">
        <f t="shared" ref="C62:C86" si="4">IF(VALUE(RIGHT((E61&amp;D61),2))&lt;12,LEFT((E61&amp;D61),4)&amp;RIGHT("0"&amp;(RIGHT((E61&amp;D61),2)+1),2),(LEFT((E61&amp;D61),4)+1)&amp;"01")</f>
        <v>139709</v>
      </c>
      <c r="D62" s="12" t="str">
        <f t="shared" ref="D62:D86" si="5">RIGHT(C62,2)</f>
        <v>09</v>
      </c>
      <c r="E62" s="12" t="str">
        <f t="shared" ref="E62:E86" si="6">LEFT(C62,4)</f>
        <v>1397</v>
      </c>
      <c r="F62" s="12">
        <f t="shared" ref="F62:F86" si="7">IF(VALUE(D62)&lt;=6,31,IF(VALUE(D62)&lt;12,30,IF(ABS(ROUNDDOWN(E62/4,0)-E62/4)=0.75,30,29)))</f>
        <v>30</v>
      </c>
      <c r="G62" s="12">
        <f t="shared" ref="G62:G86" si="8">F62</f>
        <v>30</v>
      </c>
      <c r="H62" s="12">
        <f t="shared" ref="H62:H86" si="9">H61+G62</f>
        <v>38</v>
      </c>
      <c r="I62" s="13" t="str">
        <f t="shared" si="3"/>
        <v/>
      </c>
      <c r="K62" s="16" t="s">
        <v>274</v>
      </c>
      <c r="L62" s="9">
        <f t="shared" si="1"/>
        <v>0</v>
      </c>
      <c r="M62" s="9">
        <f t="shared" si="0"/>
        <v>0</v>
      </c>
      <c r="N62" s="17" t="s">
        <v>44</v>
      </c>
      <c r="O62" s="10">
        <f t="shared" si="2"/>
        <v>1382</v>
      </c>
    </row>
    <row r="63" spans="3:15" ht="17.399999999999999" customHeight="1" x14ac:dyDescent="0.3">
      <c r="C63" s="8" t="str">
        <f t="shared" si="4"/>
        <v>139710</v>
      </c>
      <c r="D63" s="9" t="str">
        <f t="shared" si="5"/>
        <v>10</v>
      </c>
      <c r="E63" s="9" t="str">
        <f t="shared" si="6"/>
        <v>1397</v>
      </c>
      <c r="F63" s="9">
        <f t="shared" si="7"/>
        <v>30</v>
      </c>
      <c r="G63" s="9">
        <f t="shared" si="8"/>
        <v>30</v>
      </c>
      <c r="H63" s="9">
        <f t="shared" si="9"/>
        <v>68</v>
      </c>
      <c r="I63" s="10" t="str">
        <f t="shared" si="3"/>
        <v/>
      </c>
      <c r="K63" s="18" t="s">
        <v>273</v>
      </c>
      <c r="L63" s="12">
        <f t="shared" si="1"/>
        <v>0</v>
      </c>
      <c r="M63" s="12">
        <f t="shared" si="0"/>
        <v>0</v>
      </c>
      <c r="N63" s="19" t="s">
        <v>45</v>
      </c>
      <c r="O63" s="13">
        <f t="shared" si="2"/>
        <v>1382</v>
      </c>
    </row>
    <row r="64" spans="3:15" ht="17.399999999999999" customHeight="1" x14ac:dyDescent="0.3">
      <c r="C64" s="11" t="str">
        <f t="shared" si="4"/>
        <v>139711</v>
      </c>
      <c r="D64" s="12" t="str">
        <f t="shared" si="5"/>
        <v>11</v>
      </c>
      <c r="E64" s="12" t="str">
        <f t="shared" si="6"/>
        <v>1397</v>
      </c>
      <c r="F64" s="12">
        <f t="shared" si="7"/>
        <v>30</v>
      </c>
      <c r="G64" s="12">
        <f t="shared" si="8"/>
        <v>30</v>
      </c>
      <c r="H64" s="12">
        <f t="shared" si="9"/>
        <v>98</v>
      </c>
      <c r="I64" s="13" t="str">
        <f t="shared" si="3"/>
        <v/>
      </c>
      <c r="K64" s="16" t="s">
        <v>276</v>
      </c>
      <c r="L64" s="9">
        <f t="shared" si="1"/>
        <v>0</v>
      </c>
      <c r="M64" s="9">
        <f t="shared" si="0"/>
        <v>0</v>
      </c>
      <c r="N64" s="17" t="s">
        <v>42</v>
      </c>
      <c r="O64" s="10">
        <f t="shared" si="2"/>
        <v>1383</v>
      </c>
    </row>
    <row r="65" spans="3:15" ht="17.399999999999999" customHeight="1" x14ac:dyDescent="0.3">
      <c r="C65" s="8" t="str">
        <f t="shared" si="4"/>
        <v>139712</v>
      </c>
      <c r="D65" s="9" t="str">
        <f t="shared" si="5"/>
        <v>12</v>
      </c>
      <c r="E65" s="9" t="str">
        <f t="shared" si="6"/>
        <v>1397</v>
      </c>
      <c r="F65" s="9">
        <f t="shared" si="7"/>
        <v>29</v>
      </c>
      <c r="G65" s="9">
        <f t="shared" si="8"/>
        <v>29</v>
      </c>
      <c r="H65" s="9">
        <f t="shared" si="9"/>
        <v>127</v>
      </c>
      <c r="I65" s="10" t="str">
        <f t="shared" si="3"/>
        <v/>
      </c>
      <c r="K65" s="18" t="s">
        <v>275</v>
      </c>
      <c r="L65" s="12">
        <f t="shared" si="1"/>
        <v>0</v>
      </c>
      <c r="M65" s="12">
        <f t="shared" si="0"/>
        <v>0</v>
      </c>
      <c r="N65" s="19" t="s">
        <v>43</v>
      </c>
      <c r="O65" s="13">
        <f t="shared" si="2"/>
        <v>1383</v>
      </c>
    </row>
    <row r="66" spans="3:15" ht="17.399999999999999" customHeight="1" x14ac:dyDescent="0.3">
      <c r="C66" s="11" t="str">
        <f t="shared" si="4"/>
        <v>139801</v>
      </c>
      <c r="D66" s="12" t="str">
        <f t="shared" si="5"/>
        <v>01</v>
      </c>
      <c r="E66" s="12" t="str">
        <f t="shared" si="6"/>
        <v>1398</v>
      </c>
      <c r="F66" s="12">
        <f t="shared" si="7"/>
        <v>31</v>
      </c>
      <c r="G66" s="12">
        <f t="shared" si="8"/>
        <v>31</v>
      </c>
      <c r="H66" s="12">
        <f t="shared" si="9"/>
        <v>158</v>
      </c>
      <c r="I66" s="13" t="str">
        <f t="shared" si="3"/>
        <v/>
      </c>
      <c r="K66" s="16" t="s">
        <v>274</v>
      </c>
      <c r="L66" s="9">
        <f t="shared" si="1"/>
        <v>0</v>
      </c>
      <c r="M66" s="9">
        <f t="shared" si="0"/>
        <v>0</v>
      </c>
      <c r="N66" s="17" t="s">
        <v>44</v>
      </c>
      <c r="O66" s="10">
        <f t="shared" si="2"/>
        <v>1383</v>
      </c>
    </row>
    <row r="67" spans="3:15" ht="17.399999999999999" customHeight="1" x14ac:dyDescent="0.3">
      <c r="C67" s="8" t="str">
        <f t="shared" si="4"/>
        <v>139802</v>
      </c>
      <c r="D67" s="9" t="str">
        <f t="shared" si="5"/>
        <v>02</v>
      </c>
      <c r="E67" s="9" t="str">
        <f t="shared" si="6"/>
        <v>1398</v>
      </c>
      <c r="F67" s="9">
        <f t="shared" si="7"/>
        <v>31</v>
      </c>
      <c r="G67" s="9">
        <f t="shared" si="8"/>
        <v>31</v>
      </c>
      <c r="H67" s="9">
        <f t="shared" si="9"/>
        <v>189</v>
      </c>
      <c r="I67" s="10" t="str">
        <f t="shared" si="3"/>
        <v/>
      </c>
      <c r="K67" s="18" t="s">
        <v>273</v>
      </c>
      <c r="L67" s="12">
        <f t="shared" si="1"/>
        <v>0</v>
      </c>
      <c r="M67" s="12">
        <f t="shared" si="0"/>
        <v>0</v>
      </c>
      <c r="N67" s="19" t="s">
        <v>45</v>
      </c>
      <c r="O67" s="13">
        <f t="shared" si="2"/>
        <v>1383</v>
      </c>
    </row>
    <row r="68" spans="3:15" ht="17.399999999999999" customHeight="1" x14ac:dyDescent="0.3">
      <c r="C68" s="11" t="str">
        <f t="shared" si="4"/>
        <v>139803</v>
      </c>
      <c r="D68" s="12" t="str">
        <f t="shared" si="5"/>
        <v>03</v>
      </c>
      <c r="E68" s="12" t="str">
        <f t="shared" si="6"/>
        <v>1398</v>
      </c>
      <c r="F68" s="12">
        <f t="shared" si="7"/>
        <v>31</v>
      </c>
      <c r="G68" s="12">
        <f t="shared" si="8"/>
        <v>31</v>
      </c>
      <c r="H68" s="12">
        <f t="shared" si="9"/>
        <v>220</v>
      </c>
      <c r="I68" s="13" t="str">
        <f t="shared" si="3"/>
        <v/>
      </c>
      <c r="K68" s="16" t="s">
        <v>276</v>
      </c>
      <c r="L68" s="9">
        <f t="shared" si="1"/>
        <v>0</v>
      </c>
      <c r="M68" s="9">
        <f t="shared" si="0"/>
        <v>0</v>
      </c>
      <c r="N68" s="17" t="s">
        <v>42</v>
      </c>
      <c r="O68" s="10">
        <f t="shared" si="2"/>
        <v>1384</v>
      </c>
    </row>
    <row r="69" spans="3:15" ht="17.399999999999999" customHeight="1" x14ac:dyDescent="0.3">
      <c r="C69" s="8" t="str">
        <f t="shared" si="4"/>
        <v>139804</v>
      </c>
      <c r="D69" s="9" t="str">
        <f t="shared" si="5"/>
        <v>04</v>
      </c>
      <c r="E69" s="9" t="str">
        <f t="shared" si="6"/>
        <v>1398</v>
      </c>
      <c r="F69" s="9">
        <f t="shared" si="7"/>
        <v>31</v>
      </c>
      <c r="G69" s="9">
        <f t="shared" si="8"/>
        <v>31</v>
      </c>
      <c r="H69" s="9">
        <f t="shared" si="9"/>
        <v>251</v>
      </c>
      <c r="I69" s="10" t="str">
        <f t="shared" si="3"/>
        <v/>
      </c>
      <c r="K69" s="18" t="s">
        <v>275</v>
      </c>
      <c r="L69" s="12">
        <f t="shared" si="1"/>
        <v>0</v>
      </c>
      <c r="M69" s="12">
        <f t="shared" si="0"/>
        <v>0</v>
      </c>
      <c r="N69" s="19" t="s">
        <v>43</v>
      </c>
      <c r="O69" s="13">
        <f t="shared" si="2"/>
        <v>1384</v>
      </c>
    </row>
    <row r="70" spans="3:15" ht="17.399999999999999" customHeight="1" x14ac:dyDescent="0.3">
      <c r="C70" s="11" t="str">
        <f t="shared" si="4"/>
        <v>139805</v>
      </c>
      <c r="D70" s="12" t="str">
        <f t="shared" si="5"/>
        <v>05</v>
      </c>
      <c r="E70" s="12" t="str">
        <f t="shared" si="6"/>
        <v>1398</v>
      </c>
      <c r="F70" s="12">
        <f t="shared" si="7"/>
        <v>31</v>
      </c>
      <c r="G70" s="12">
        <f t="shared" si="8"/>
        <v>31</v>
      </c>
      <c r="H70" s="12">
        <f t="shared" si="9"/>
        <v>282</v>
      </c>
      <c r="I70" s="13" t="str">
        <f t="shared" si="3"/>
        <v/>
      </c>
      <c r="K70" s="16" t="s">
        <v>274</v>
      </c>
      <c r="L70" s="9">
        <f t="shared" si="1"/>
        <v>0</v>
      </c>
      <c r="M70" s="9">
        <f t="shared" si="0"/>
        <v>0</v>
      </c>
      <c r="N70" s="17" t="s">
        <v>44</v>
      </c>
      <c r="O70" s="10">
        <f t="shared" si="2"/>
        <v>1384</v>
      </c>
    </row>
    <row r="71" spans="3:15" ht="17.399999999999999" customHeight="1" x14ac:dyDescent="0.3">
      <c r="C71" s="8" t="str">
        <f t="shared" si="4"/>
        <v>139806</v>
      </c>
      <c r="D71" s="9" t="str">
        <f t="shared" si="5"/>
        <v>06</v>
      </c>
      <c r="E71" s="9" t="str">
        <f t="shared" si="6"/>
        <v>1398</v>
      </c>
      <c r="F71" s="9">
        <f t="shared" si="7"/>
        <v>31</v>
      </c>
      <c r="G71" s="9">
        <f t="shared" si="8"/>
        <v>31</v>
      </c>
      <c r="H71" s="9">
        <f t="shared" si="9"/>
        <v>313</v>
      </c>
      <c r="I71" s="10" t="str">
        <f t="shared" si="3"/>
        <v/>
      </c>
      <c r="K71" s="18" t="s">
        <v>273</v>
      </c>
      <c r="L71" s="12">
        <f t="shared" si="1"/>
        <v>0</v>
      </c>
      <c r="M71" s="12">
        <f t="shared" si="0"/>
        <v>0</v>
      </c>
      <c r="N71" s="19" t="s">
        <v>45</v>
      </c>
      <c r="O71" s="13">
        <f t="shared" si="2"/>
        <v>1384</v>
      </c>
    </row>
    <row r="72" spans="3:15" ht="17.399999999999999" customHeight="1" x14ac:dyDescent="0.3">
      <c r="C72" s="11" t="str">
        <f t="shared" si="4"/>
        <v>139807</v>
      </c>
      <c r="D72" s="12" t="str">
        <f t="shared" si="5"/>
        <v>07</v>
      </c>
      <c r="E72" s="12" t="str">
        <f t="shared" si="6"/>
        <v>1398</v>
      </c>
      <c r="F72" s="12">
        <f t="shared" si="7"/>
        <v>30</v>
      </c>
      <c r="G72" s="12">
        <f t="shared" si="8"/>
        <v>30</v>
      </c>
      <c r="H72" s="12">
        <f t="shared" si="9"/>
        <v>343</v>
      </c>
      <c r="I72" s="13" t="str">
        <f t="shared" si="3"/>
        <v/>
      </c>
      <c r="K72" s="16" t="s">
        <v>276</v>
      </c>
      <c r="L72" s="9">
        <f t="shared" si="1"/>
        <v>0</v>
      </c>
      <c r="M72" s="9">
        <f t="shared" si="0"/>
        <v>0</v>
      </c>
      <c r="N72" s="17" t="s">
        <v>42</v>
      </c>
      <c r="O72" s="10">
        <f t="shared" si="2"/>
        <v>1385</v>
      </c>
    </row>
    <row r="73" spans="3:15" ht="17.399999999999999" customHeight="1" x14ac:dyDescent="0.3">
      <c r="C73" s="8" t="str">
        <f t="shared" si="4"/>
        <v>139808</v>
      </c>
      <c r="D73" s="9" t="str">
        <f t="shared" si="5"/>
        <v>08</v>
      </c>
      <c r="E73" s="9" t="str">
        <f t="shared" si="6"/>
        <v>1398</v>
      </c>
      <c r="F73" s="9">
        <f t="shared" si="7"/>
        <v>30</v>
      </c>
      <c r="G73" s="9">
        <f t="shared" si="8"/>
        <v>30</v>
      </c>
      <c r="H73" s="9">
        <f t="shared" si="9"/>
        <v>373</v>
      </c>
      <c r="I73" s="10" t="str">
        <f t="shared" si="3"/>
        <v/>
      </c>
      <c r="K73" s="18" t="s">
        <v>275</v>
      </c>
      <c r="L73" s="12">
        <f t="shared" si="1"/>
        <v>0</v>
      </c>
      <c r="M73" s="12">
        <f t="shared" si="0"/>
        <v>0</v>
      </c>
      <c r="N73" s="19" t="s">
        <v>43</v>
      </c>
      <c r="O73" s="13">
        <f t="shared" si="2"/>
        <v>1385</v>
      </c>
    </row>
    <row r="74" spans="3:15" ht="17.399999999999999" customHeight="1" x14ac:dyDescent="0.3">
      <c r="C74" s="11" t="str">
        <f t="shared" si="4"/>
        <v>139809</v>
      </c>
      <c r="D74" s="12" t="str">
        <f t="shared" si="5"/>
        <v>09</v>
      </c>
      <c r="E74" s="12" t="str">
        <f t="shared" si="6"/>
        <v>1398</v>
      </c>
      <c r="F74" s="12">
        <f t="shared" si="7"/>
        <v>30</v>
      </c>
      <c r="G74" s="12">
        <f t="shared" si="8"/>
        <v>30</v>
      </c>
      <c r="H74" s="12">
        <f t="shared" si="9"/>
        <v>403</v>
      </c>
      <c r="I74" s="13" t="str">
        <f t="shared" si="3"/>
        <v/>
      </c>
      <c r="K74" s="16" t="s">
        <v>274</v>
      </c>
      <c r="L74" s="9">
        <f t="shared" si="1"/>
        <v>0</v>
      </c>
      <c r="M74" s="9">
        <f t="shared" si="0"/>
        <v>0</v>
      </c>
      <c r="N74" s="17" t="s">
        <v>44</v>
      </c>
      <c r="O74" s="10">
        <f t="shared" si="2"/>
        <v>1385</v>
      </c>
    </row>
    <row r="75" spans="3:15" ht="17.399999999999999" customHeight="1" x14ac:dyDescent="0.3">
      <c r="C75" s="8" t="str">
        <f t="shared" si="4"/>
        <v>139810</v>
      </c>
      <c r="D75" s="9" t="str">
        <f t="shared" si="5"/>
        <v>10</v>
      </c>
      <c r="E75" s="9" t="str">
        <f t="shared" si="6"/>
        <v>1398</v>
      </c>
      <c r="F75" s="9">
        <f t="shared" si="7"/>
        <v>30</v>
      </c>
      <c r="G75" s="9">
        <f t="shared" si="8"/>
        <v>30</v>
      </c>
      <c r="H75" s="9">
        <f t="shared" si="9"/>
        <v>433</v>
      </c>
      <c r="I75" s="10" t="str">
        <f t="shared" si="3"/>
        <v/>
      </c>
      <c r="K75" s="18" t="s">
        <v>273</v>
      </c>
      <c r="L75" s="12">
        <f t="shared" si="1"/>
        <v>0</v>
      </c>
      <c r="M75" s="12">
        <f t="shared" si="0"/>
        <v>0</v>
      </c>
      <c r="N75" s="19" t="s">
        <v>45</v>
      </c>
      <c r="O75" s="13">
        <f t="shared" si="2"/>
        <v>1385</v>
      </c>
    </row>
    <row r="76" spans="3:15" ht="17.399999999999999" customHeight="1" x14ac:dyDescent="0.3">
      <c r="C76" s="11" t="str">
        <f t="shared" si="4"/>
        <v>139811</v>
      </c>
      <c r="D76" s="12" t="str">
        <f t="shared" si="5"/>
        <v>11</v>
      </c>
      <c r="E76" s="12" t="str">
        <f t="shared" si="6"/>
        <v>1398</v>
      </c>
      <c r="F76" s="12">
        <f t="shared" si="7"/>
        <v>30</v>
      </c>
      <c r="G76" s="12">
        <f t="shared" si="8"/>
        <v>30</v>
      </c>
      <c r="H76" s="12">
        <f t="shared" si="9"/>
        <v>463</v>
      </c>
      <c r="I76" s="13" t="str">
        <f t="shared" si="3"/>
        <v/>
      </c>
      <c r="K76" s="16" t="s">
        <v>276</v>
      </c>
      <c r="L76" s="9">
        <f t="shared" si="1"/>
        <v>0</v>
      </c>
      <c r="M76" s="9">
        <f t="shared" si="0"/>
        <v>0</v>
      </c>
      <c r="N76" s="17" t="s">
        <v>42</v>
      </c>
      <c r="O76" s="10">
        <f t="shared" si="2"/>
        <v>1386</v>
      </c>
    </row>
    <row r="77" spans="3:15" ht="17.399999999999999" customHeight="1" x14ac:dyDescent="0.3">
      <c r="C77" s="8" t="str">
        <f t="shared" si="4"/>
        <v>139812</v>
      </c>
      <c r="D77" s="9" t="str">
        <f t="shared" si="5"/>
        <v>12</v>
      </c>
      <c r="E77" s="9" t="str">
        <f t="shared" si="6"/>
        <v>1398</v>
      </c>
      <c r="F77" s="9">
        <f t="shared" si="7"/>
        <v>29</v>
      </c>
      <c r="G77" s="9">
        <f t="shared" si="8"/>
        <v>29</v>
      </c>
      <c r="H77" s="9">
        <f t="shared" si="9"/>
        <v>492</v>
      </c>
      <c r="I77" s="10" t="str">
        <f t="shared" si="3"/>
        <v/>
      </c>
      <c r="K77" s="18" t="s">
        <v>275</v>
      </c>
      <c r="L77" s="12">
        <f t="shared" si="1"/>
        <v>0</v>
      </c>
      <c r="M77" s="12">
        <f t="shared" si="0"/>
        <v>0</v>
      </c>
      <c r="N77" s="19" t="s">
        <v>43</v>
      </c>
      <c r="O77" s="13">
        <f t="shared" si="2"/>
        <v>1386</v>
      </c>
    </row>
    <row r="78" spans="3:15" ht="17.399999999999999" customHeight="1" x14ac:dyDescent="0.3">
      <c r="C78" s="11" t="str">
        <f t="shared" si="4"/>
        <v>139901</v>
      </c>
      <c r="D78" s="12" t="str">
        <f t="shared" si="5"/>
        <v>01</v>
      </c>
      <c r="E78" s="12" t="str">
        <f t="shared" si="6"/>
        <v>1399</v>
      </c>
      <c r="F78" s="12">
        <f t="shared" si="7"/>
        <v>31</v>
      </c>
      <c r="G78" s="12">
        <f t="shared" si="8"/>
        <v>31</v>
      </c>
      <c r="H78" s="12">
        <f t="shared" si="9"/>
        <v>523</v>
      </c>
      <c r="I78" s="13" t="str">
        <f t="shared" si="3"/>
        <v/>
      </c>
      <c r="K78" s="16" t="s">
        <v>274</v>
      </c>
      <c r="L78" s="9">
        <f t="shared" si="1"/>
        <v>0</v>
      </c>
      <c r="M78" s="9">
        <f t="shared" si="0"/>
        <v>0</v>
      </c>
      <c r="N78" s="17" t="s">
        <v>44</v>
      </c>
      <c r="O78" s="10">
        <f t="shared" si="2"/>
        <v>1386</v>
      </c>
    </row>
    <row r="79" spans="3:15" ht="17.399999999999999" customHeight="1" x14ac:dyDescent="0.3">
      <c r="C79" s="8" t="str">
        <f t="shared" si="4"/>
        <v>139902</v>
      </c>
      <c r="D79" s="9" t="str">
        <f t="shared" si="5"/>
        <v>02</v>
      </c>
      <c r="E79" s="9" t="str">
        <f t="shared" si="6"/>
        <v>1399</v>
      </c>
      <c r="F79" s="9">
        <f t="shared" si="7"/>
        <v>31</v>
      </c>
      <c r="G79" s="9">
        <f t="shared" si="8"/>
        <v>31</v>
      </c>
      <c r="H79" s="9">
        <f t="shared" si="9"/>
        <v>554</v>
      </c>
      <c r="I79" s="10" t="str">
        <f t="shared" si="3"/>
        <v/>
      </c>
      <c r="K79" s="18" t="s">
        <v>273</v>
      </c>
      <c r="L79" s="12">
        <f t="shared" si="1"/>
        <v>0</v>
      </c>
      <c r="M79" s="12">
        <f t="shared" si="0"/>
        <v>0</v>
      </c>
      <c r="N79" s="19" t="s">
        <v>45</v>
      </c>
      <c r="O79" s="13">
        <f t="shared" si="2"/>
        <v>1386</v>
      </c>
    </row>
    <row r="80" spans="3:15" ht="17.399999999999999" customHeight="1" x14ac:dyDescent="0.3">
      <c r="C80" s="11" t="str">
        <f t="shared" si="4"/>
        <v>139903</v>
      </c>
      <c r="D80" s="12" t="str">
        <f t="shared" si="5"/>
        <v>03</v>
      </c>
      <c r="E80" s="12" t="str">
        <f t="shared" si="6"/>
        <v>1399</v>
      </c>
      <c r="F80" s="12">
        <f t="shared" si="7"/>
        <v>31</v>
      </c>
      <c r="G80" s="12">
        <f t="shared" si="8"/>
        <v>31</v>
      </c>
      <c r="H80" s="12">
        <f t="shared" si="9"/>
        <v>585</v>
      </c>
      <c r="I80" s="13" t="str">
        <f t="shared" si="3"/>
        <v/>
      </c>
      <c r="K80" s="16" t="s">
        <v>276</v>
      </c>
      <c r="L80" s="9">
        <f t="shared" si="1"/>
        <v>0</v>
      </c>
      <c r="M80" s="9">
        <f t="shared" si="0"/>
        <v>0</v>
      </c>
      <c r="N80" s="17" t="s">
        <v>42</v>
      </c>
      <c r="O80" s="10">
        <f t="shared" si="2"/>
        <v>1387</v>
      </c>
    </row>
    <row r="81" spans="3:15" ht="17.399999999999999" customHeight="1" x14ac:dyDescent="0.3">
      <c r="C81" s="8" t="str">
        <f t="shared" si="4"/>
        <v>139904</v>
      </c>
      <c r="D81" s="9" t="str">
        <f t="shared" si="5"/>
        <v>04</v>
      </c>
      <c r="E81" s="9" t="str">
        <f t="shared" si="6"/>
        <v>1399</v>
      </c>
      <c r="F81" s="9">
        <f t="shared" si="7"/>
        <v>31</v>
      </c>
      <c r="G81" s="9">
        <f t="shared" si="8"/>
        <v>31</v>
      </c>
      <c r="H81" s="9">
        <f t="shared" si="9"/>
        <v>616</v>
      </c>
      <c r="I81" s="10" t="str">
        <f t="shared" si="3"/>
        <v/>
      </c>
      <c r="K81" s="18" t="s">
        <v>275</v>
      </c>
      <c r="L81" s="12">
        <f t="shared" si="1"/>
        <v>0</v>
      </c>
      <c r="M81" s="12">
        <f t="shared" si="0"/>
        <v>0</v>
      </c>
      <c r="N81" s="19" t="s">
        <v>43</v>
      </c>
      <c r="O81" s="13">
        <f t="shared" si="2"/>
        <v>1387</v>
      </c>
    </row>
    <row r="82" spans="3:15" ht="17.399999999999999" customHeight="1" x14ac:dyDescent="0.3">
      <c r="C82" s="11" t="str">
        <f t="shared" si="4"/>
        <v>139905</v>
      </c>
      <c r="D82" s="12" t="str">
        <f t="shared" si="5"/>
        <v>05</v>
      </c>
      <c r="E82" s="12" t="str">
        <f t="shared" si="6"/>
        <v>1399</v>
      </c>
      <c r="F82" s="12">
        <f t="shared" si="7"/>
        <v>31</v>
      </c>
      <c r="G82" s="12">
        <f t="shared" si="8"/>
        <v>31</v>
      </c>
      <c r="H82" s="12">
        <f t="shared" si="9"/>
        <v>647</v>
      </c>
      <c r="I82" s="13" t="str">
        <f t="shared" si="3"/>
        <v/>
      </c>
      <c r="K82" s="16" t="s">
        <v>274</v>
      </c>
      <c r="L82" s="9">
        <f t="shared" si="1"/>
        <v>0</v>
      </c>
      <c r="M82" s="9">
        <f t="shared" si="0"/>
        <v>0</v>
      </c>
      <c r="N82" s="17" t="s">
        <v>44</v>
      </c>
      <c r="O82" s="10">
        <f t="shared" si="2"/>
        <v>1387</v>
      </c>
    </row>
    <row r="83" spans="3:15" ht="17.399999999999999" customHeight="1" x14ac:dyDescent="0.3">
      <c r="C83" s="8" t="str">
        <f t="shared" si="4"/>
        <v>139906</v>
      </c>
      <c r="D83" s="9" t="str">
        <f t="shared" si="5"/>
        <v>06</v>
      </c>
      <c r="E83" s="9" t="str">
        <f t="shared" si="6"/>
        <v>1399</v>
      </c>
      <c r="F83" s="9">
        <f t="shared" si="7"/>
        <v>31</v>
      </c>
      <c r="G83" s="9">
        <f t="shared" si="8"/>
        <v>31</v>
      </c>
      <c r="H83" s="9">
        <f t="shared" si="9"/>
        <v>678</v>
      </c>
      <c r="I83" s="10" t="str">
        <f t="shared" si="3"/>
        <v/>
      </c>
      <c r="K83" s="18" t="s">
        <v>273</v>
      </c>
      <c r="L83" s="12">
        <f t="shared" si="1"/>
        <v>0</v>
      </c>
      <c r="M83" s="12">
        <f t="shared" si="0"/>
        <v>0</v>
      </c>
      <c r="N83" s="19" t="s">
        <v>45</v>
      </c>
      <c r="O83" s="13">
        <f t="shared" si="2"/>
        <v>1387</v>
      </c>
    </row>
    <row r="84" spans="3:15" ht="17.399999999999999" customHeight="1" x14ac:dyDescent="0.3">
      <c r="C84" s="11" t="str">
        <f t="shared" si="4"/>
        <v>139907</v>
      </c>
      <c r="D84" s="12" t="str">
        <f t="shared" si="5"/>
        <v>07</v>
      </c>
      <c r="E84" s="12" t="str">
        <f t="shared" si="6"/>
        <v>1399</v>
      </c>
      <c r="F84" s="12">
        <f t="shared" si="7"/>
        <v>30</v>
      </c>
      <c r="G84" s="12">
        <f t="shared" si="8"/>
        <v>30</v>
      </c>
      <c r="H84" s="12">
        <f t="shared" si="9"/>
        <v>708</v>
      </c>
      <c r="I84" s="13" t="str">
        <f t="shared" si="3"/>
        <v/>
      </c>
      <c r="K84" s="16" t="s">
        <v>276</v>
      </c>
      <c r="L84" s="9">
        <f t="shared" si="1"/>
        <v>0</v>
      </c>
      <c r="M84" s="9">
        <f t="shared" si="0"/>
        <v>0</v>
      </c>
      <c r="N84" s="17" t="s">
        <v>42</v>
      </c>
      <c r="O84" s="10">
        <f t="shared" si="2"/>
        <v>1388</v>
      </c>
    </row>
    <row r="85" spans="3:15" ht="17.399999999999999" customHeight="1" x14ac:dyDescent="0.3">
      <c r="C85" s="8" t="str">
        <f t="shared" si="4"/>
        <v>139908</v>
      </c>
      <c r="D85" s="9" t="str">
        <f t="shared" si="5"/>
        <v>08</v>
      </c>
      <c r="E85" s="9" t="str">
        <f t="shared" si="6"/>
        <v>1399</v>
      </c>
      <c r="F85" s="9">
        <f t="shared" si="7"/>
        <v>30</v>
      </c>
      <c r="G85" s="9">
        <f t="shared" si="8"/>
        <v>30</v>
      </c>
      <c r="H85" s="9">
        <f t="shared" si="9"/>
        <v>738</v>
      </c>
      <c r="I85" s="10" t="str">
        <f t="shared" si="3"/>
        <v/>
      </c>
      <c r="K85" s="18" t="s">
        <v>275</v>
      </c>
      <c r="L85" s="12">
        <f t="shared" si="1"/>
        <v>0</v>
      </c>
      <c r="M85" s="12">
        <f t="shared" si="0"/>
        <v>0</v>
      </c>
      <c r="N85" s="19" t="s">
        <v>43</v>
      </c>
      <c r="O85" s="13">
        <f t="shared" si="2"/>
        <v>1388</v>
      </c>
    </row>
    <row r="86" spans="3:15" ht="17.399999999999999" customHeight="1" x14ac:dyDescent="0.3">
      <c r="C86" s="11" t="str">
        <f t="shared" si="4"/>
        <v>139909</v>
      </c>
      <c r="D86" s="12" t="str">
        <f t="shared" si="5"/>
        <v>09</v>
      </c>
      <c r="E86" s="12" t="str">
        <f t="shared" si="6"/>
        <v>1399</v>
      </c>
      <c r="F86" s="12">
        <f t="shared" si="7"/>
        <v>30</v>
      </c>
      <c r="G86" s="12">
        <f t="shared" si="8"/>
        <v>30</v>
      </c>
      <c r="H86" s="12">
        <f t="shared" si="9"/>
        <v>768</v>
      </c>
      <c r="I86" s="13" t="str">
        <f t="shared" si="3"/>
        <v/>
      </c>
      <c r="K86" s="16" t="s">
        <v>274</v>
      </c>
      <c r="L86" s="9">
        <f t="shared" si="1"/>
        <v>0</v>
      </c>
      <c r="M86" s="9">
        <f t="shared" si="0"/>
        <v>0</v>
      </c>
      <c r="N86" s="17" t="s">
        <v>44</v>
      </c>
      <c r="O86" s="10">
        <f t="shared" si="2"/>
        <v>1388</v>
      </c>
    </row>
    <row r="87" spans="3:15" ht="17.399999999999999" customHeight="1" x14ac:dyDescent="0.3">
      <c r="D87" s="3"/>
      <c r="E87" s="3"/>
      <c r="F87" s="3"/>
      <c r="G87" s="3"/>
      <c r="H87" s="3"/>
      <c r="I87" s="3"/>
      <c r="J87" s="3"/>
      <c r="K87" s="18" t="s">
        <v>273</v>
      </c>
      <c r="L87" s="12">
        <f t="shared" si="1"/>
        <v>0</v>
      </c>
      <c r="M87" s="12">
        <f t="shared" si="0"/>
        <v>0</v>
      </c>
      <c r="N87" s="19" t="s">
        <v>45</v>
      </c>
      <c r="O87" s="13">
        <f t="shared" si="2"/>
        <v>1388</v>
      </c>
    </row>
    <row r="88" spans="3:15" ht="17.399999999999999" customHeight="1" x14ac:dyDescent="0.3">
      <c r="C88" s="24" t="s">
        <v>302</v>
      </c>
      <c r="D88" s="24" t="s">
        <v>23</v>
      </c>
      <c r="E88" s="24" t="s">
        <v>0</v>
      </c>
      <c r="F88" s="24" t="s">
        <v>220</v>
      </c>
      <c r="G88" s="24" t="s">
        <v>303</v>
      </c>
      <c r="H88" s="24" t="s">
        <v>304</v>
      </c>
      <c r="I88" s="24" t="s">
        <v>305</v>
      </c>
      <c r="J88" s="3"/>
      <c r="K88" s="16" t="s">
        <v>276</v>
      </c>
      <c r="L88" s="9">
        <f t="shared" si="1"/>
        <v>0</v>
      </c>
      <c r="M88" s="9">
        <f t="shared" si="0"/>
        <v>0</v>
      </c>
      <c r="N88" s="17" t="s">
        <v>42</v>
      </c>
      <c r="O88" s="10">
        <f t="shared" si="2"/>
        <v>1389</v>
      </c>
    </row>
    <row r="89" spans="3:15" ht="17.399999999999999" customHeight="1" x14ac:dyDescent="0.3">
      <c r="C89" s="3">
        <v>1</v>
      </c>
      <c r="D89" s="1" t="str">
        <f>IFERROR(VLOOKUP(VALUE(LEFT(C89,1)),محاسبات!$L$56:$O$533,3,FALSE),"")</f>
        <v>سوم</v>
      </c>
      <c r="E89" s="3">
        <f>IFERROR(VLOOKUP(VALUE(LEFT(C89,1)),محاسبات!$L$56:$O$533,4,FALSE),0)</f>
        <v>1397</v>
      </c>
      <c r="F89" s="3">
        <f>IFERROR(VLOOKUP(VALUE(LEFT(C89,1)),محاسبات!$L$56:$O$533,2,FALSE),0)</f>
        <v>22</v>
      </c>
      <c r="G89" s="25">
        <f>IF(Table7[[#This Row],[روز]]&gt;0,SUM(Table7[روز]),0)</f>
        <v>22</v>
      </c>
      <c r="H89" s="25" t="str">
        <f>IF(Table7[[#This Row],[روز]]&gt;0,Table7[[#This Row],[روز]]&amp;":"&amp;Table7[[#This Row],[کل]],"")</f>
        <v>22:22</v>
      </c>
      <c r="I89" s="26">
        <f>IF(Table7[[#This Row],[روز]]&gt;0,Table7[[#This Row],[روز]]/Table7[[#This Row],[کل]],0)</f>
        <v>1</v>
      </c>
      <c r="J89" s="3"/>
      <c r="K89" s="18" t="s">
        <v>275</v>
      </c>
      <c r="L89" s="12">
        <f t="shared" si="1"/>
        <v>0</v>
      </c>
      <c r="M89" s="12">
        <f t="shared" si="0"/>
        <v>0</v>
      </c>
      <c r="N89" s="19" t="s">
        <v>43</v>
      </c>
      <c r="O89" s="13">
        <f t="shared" si="2"/>
        <v>1389</v>
      </c>
    </row>
    <row r="90" spans="3:15" ht="17.399999999999999" customHeight="1" x14ac:dyDescent="0.3">
      <c r="C90" s="3">
        <v>2</v>
      </c>
      <c r="D90" s="1" t="str">
        <f>IFERROR(VLOOKUP(VALUE(LEFT(C90,1)),محاسبات!$L$56:$O$533,3,FALSE),"")</f>
        <v/>
      </c>
      <c r="E90" s="3" t="str">
        <f>IFERROR(VLOOKUP(VALUE(LEFT(C90,1)),محاسبات!$L$56:$O$533,4,FALSE),"")</f>
        <v/>
      </c>
      <c r="F90" s="3">
        <f>IFERROR(VLOOKUP(VALUE(LEFT(C90,1)),محاسبات!$L$56:$O$533,2,FALSE),0)</f>
        <v>0</v>
      </c>
      <c r="G90" s="25">
        <f>IF(Table7[[#This Row],[روز]]&gt;0,SUM(Table7[روز]),0)</f>
        <v>0</v>
      </c>
      <c r="H90" s="25" t="str">
        <f>IF(Table7[[#This Row],[روز]]&gt;0,Table7[[#This Row],[روز]]&amp;":"&amp;Table7[[#This Row],[کل]],"")</f>
        <v/>
      </c>
      <c r="I90" s="26">
        <f>IF(Table7[[#This Row],[روز]]&gt;0,Table7[[#This Row],[روز]]/Table7[[#This Row],[کل]],0)</f>
        <v>0</v>
      </c>
      <c r="J90" s="3"/>
      <c r="K90" s="16" t="s">
        <v>274</v>
      </c>
      <c r="L90" s="9">
        <f t="shared" si="1"/>
        <v>0</v>
      </c>
      <c r="M90" s="9">
        <f t="shared" si="0"/>
        <v>0</v>
      </c>
      <c r="N90" s="17" t="s">
        <v>44</v>
      </c>
      <c r="O90" s="10">
        <f t="shared" si="2"/>
        <v>1389</v>
      </c>
    </row>
    <row r="91" spans="3:15" ht="17.399999999999999" customHeight="1" x14ac:dyDescent="0.3">
      <c r="C91" s="3">
        <v>3</v>
      </c>
      <c r="D91" s="1" t="str">
        <f>IFERROR(VLOOKUP(VALUE(LEFT(C91,1)),محاسبات!$L$56:$O$533,3,FALSE),"")</f>
        <v/>
      </c>
      <c r="E91" s="3" t="str">
        <f>IFERROR(VLOOKUP(VALUE(LEFT(C91,1)),محاسبات!$L$56:$O$533,4,FALSE),"")</f>
        <v/>
      </c>
      <c r="F91" s="3">
        <f>IFERROR(VLOOKUP(VALUE(LEFT(C91,1)),محاسبات!$L$56:$O$533,2,FALSE),0)</f>
        <v>0</v>
      </c>
      <c r="G91" s="25">
        <f>IF(Table7[[#This Row],[روز]]&gt;0,SUM(Table7[روز]),0)</f>
        <v>0</v>
      </c>
      <c r="H91" s="25" t="str">
        <f>IF(Table7[[#This Row],[روز]]&gt;0,Table7[[#This Row],[روز]]&amp;":"&amp;Table7[[#This Row],[کل]],"")</f>
        <v/>
      </c>
      <c r="I91" s="26">
        <f>IF(Table7[[#This Row],[روز]]&gt;0,Table7[[#This Row],[روز]]/Table7[[#This Row],[کل]],0)</f>
        <v>0</v>
      </c>
      <c r="J91" s="3"/>
      <c r="K91" s="18" t="s">
        <v>273</v>
      </c>
      <c r="L91" s="12">
        <f t="shared" si="1"/>
        <v>0</v>
      </c>
      <c r="M91" s="12">
        <f t="shared" si="0"/>
        <v>0</v>
      </c>
      <c r="N91" s="19" t="s">
        <v>45</v>
      </c>
      <c r="O91" s="13">
        <f t="shared" si="2"/>
        <v>1389</v>
      </c>
    </row>
    <row r="92" spans="3:15" ht="17.399999999999999" customHeight="1" x14ac:dyDescent="0.3">
      <c r="C92" s="3">
        <v>4</v>
      </c>
      <c r="D92" s="1" t="str">
        <f>IFERROR(VLOOKUP(VALUE(LEFT(C92,1)),محاسبات!$L$56:$O$533,3,FALSE),"")</f>
        <v/>
      </c>
      <c r="E92" s="3" t="str">
        <f>IFERROR(VLOOKUP(VALUE(LEFT(C92,1)),محاسبات!$L$56:$O$533,4,FALSE),"")</f>
        <v/>
      </c>
      <c r="F92" s="3">
        <f>IFERROR(VLOOKUP(VALUE(LEFT(C92,1)),محاسبات!$L$56:$O$533,2,FALSE),0)</f>
        <v>0</v>
      </c>
      <c r="G92" s="25">
        <f>IF(Table7[[#This Row],[روز]]&gt;0,SUM(Table7[روز]),0)</f>
        <v>0</v>
      </c>
      <c r="H92" s="25" t="str">
        <f>IF(Table7[[#This Row],[روز]]&gt;0,Table7[[#This Row],[روز]]&amp;":"&amp;Table7[[#This Row],[کل]],"")</f>
        <v/>
      </c>
      <c r="I92" s="26">
        <f>IF(Table7[[#This Row],[روز]]&gt;0,Table7[[#This Row],[روز]]/Table7[[#This Row],[کل]],0)</f>
        <v>0</v>
      </c>
      <c r="J92" s="3"/>
      <c r="K92" s="16" t="s">
        <v>276</v>
      </c>
      <c r="L92" s="9">
        <f t="shared" si="1"/>
        <v>0</v>
      </c>
      <c r="M92" s="9">
        <f t="shared" si="0"/>
        <v>0</v>
      </c>
      <c r="N92" s="17" t="s">
        <v>42</v>
      </c>
      <c r="O92" s="10">
        <f t="shared" ref="O92:O123" si="10">O88+1</f>
        <v>1390</v>
      </c>
    </row>
    <row r="93" spans="3:15" ht="17.399999999999999" customHeight="1" x14ac:dyDescent="0.3">
      <c r="C93" s="3">
        <v>5</v>
      </c>
      <c r="D93" s="1" t="str">
        <f>IFERROR(VLOOKUP(VALUE(LEFT(C93,1)),محاسبات!$L$56:$O$533,3,FALSE),"")</f>
        <v/>
      </c>
      <c r="E93" s="3" t="str">
        <f>IFERROR(VLOOKUP(VALUE(LEFT(C93,1)),محاسبات!$L$56:$O$533,4,FALSE),"")</f>
        <v/>
      </c>
      <c r="F93" s="3">
        <f>IFERROR(VLOOKUP(VALUE(LEFT(C93,1)),محاسبات!$L$56:$O$533,2,FALSE),0)</f>
        <v>0</v>
      </c>
      <c r="G93" s="25">
        <f>IF(Table7[[#This Row],[روز]]&gt;0,SUM(Table7[روز]),0)</f>
        <v>0</v>
      </c>
      <c r="H93" s="25" t="str">
        <f>IF(Table7[[#This Row],[روز]]&gt;0,Table7[[#This Row],[روز]]&amp;":"&amp;Table7[[#This Row],[کل]],"")</f>
        <v/>
      </c>
      <c r="I93" s="26">
        <f>IF(Table7[[#This Row],[روز]]&gt;0,Table7[[#This Row],[روز]]/Table7[[#This Row],[کل]],0)</f>
        <v>0</v>
      </c>
      <c r="J93" s="3"/>
      <c r="K93" s="18" t="s">
        <v>275</v>
      </c>
      <c r="L93" s="12">
        <f t="shared" si="1"/>
        <v>0</v>
      </c>
      <c r="M93" s="12">
        <f t="shared" si="0"/>
        <v>0</v>
      </c>
      <c r="N93" s="19" t="s">
        <v>43</v>
      </c>
      <c r="O93" s="13">
        <f t="shared" si="10"/>
        <v>1390</v>
      </c>
    </row>
    <row r="94" spans="3:15" ht="17.399999999999999" customHeight="1" x14ac:dyDescent="0.3">
      <c r="C94" s="3">
        <v>6</v>
      </c>
      <c r="D94" s="1" t="str">
        <f>IFERROR(VLOOKUP(VALUE(LEFT(C94,1)),محاسبات!$L$56:$O$533,3,FALSE),"")</f>
        <v/>
      </c>
      <c r="E94" s="3" t="str">
        <f>IFERROR(VLOOKUP(VALUE(LEFT(C94,1)),محاسبات!$L$56:$O$533,4,FALSE),"")</f>
        <v/>
      </c>
      <c r="F94" s="3">
        <f>IFERROR(VLOOKUP(VALUE(LEFT(C94,1)),محاسبات!$L$56:$O$533,2,FALSE),0)</f>
        <v>0</v>
      </c>
      <c r="G94" s="25">
        <f>IF(Table7[[#This Row],[روز]]&gt;0,SUM(Table7[روز]),0)</f>
        <v>0</v>
      </c>
      <c r="H94" s="25" t="str">
        <f>IF(Table7[[#This Row],[روز]]&gt;0,Table7[[#This Row],[روز]]&amp;":"&amp;Table7[[#This Row],[کل]],"")</f>
        <v/>
      </c>
      <c r="I94" s="26">
        <f>IF(Table7[[#This Row],[روز]]&gt;0,Table7[[#This Row],[روز]]/Table7[[#This Row],[کل]],0)</f>
        <v>0</v>
      </c>
      <c r="J94" s="3"/>
      <c r="K94" s="16" t="s">
        <v>274</v>
      </c>
      <c r="L94" s="9">
        <f t="shared" si="1"/>
        <v>0</v>
      </c>
      <c r="M94" s="9">
        <f t="shared" si="0"/>
        <v>0</v>
      </c>
      <c r="N94" s="17" t="s">
        <v>44</v>
      </c>
      <c r="O94" s="10">
        <f t="shared" si="10"/>
        <v>1390</v>
      </c>
    </row>
    <row r="95" spans="3:15" ht="17.399999999999999" customHeight="1" x14ac:dyDescent="0.3">
      <c r="C95" s="3">
        <v>7</v>
      </c>
      <c r="D95" s="1" t="str">
        <f>IFERROR(VLOOKUP(VALUE(LEFT(C95,1)),محاسبات!$L$56:$O$533,3,FALSE),"")</f>
        <v/>
      </c>
      <c r="E95" s="3" t="str">
        <f>IFERROR(VLOOKUP(VALUE(LEFT(C95,1)),محاسبات!$L$56:$O$533,4,FALSE),"")</f>
        <v/>
      </c>
      <c r="F95" s="3">
        <f>IFERROR(VLOOKUP(VALUE(LEFT(C95,1)),محاسبات!$L$56:$O$533,2,FALSE),0)</f>
        <v>0</v>
      </c>
      <c r="G95" s="25">
        <f>IF(Table7[[#This Row],[روز]]&gt;0,SUM(Table7[روز]),0)</f>
        <v>0</v>
      </c>
      <c r="H95" s="25" t="str">
        <f>IF(Table7[[#This Row],[روز]]&gt;0,Table7[[#This Row],[روز]]&amp;":"&amp;Table7[[#This Row],[کل]],"")</f>
        <v/>
      </c>
      <c r="I95" s="26">
        <f>IF(Table7[[#This Row],[روز]]&gt;0,Table7[[#This Row],[روز]]/Table7[[#This Row],[کل]],0)</f>
        <v>0</v>
      </c>
      <c r="K95" s="18" t="s">
        <v>273</v>
      </c>
      <c r="L95" s="12">
        <f t="shared" si="1"/>
        <v>0</v>
      </c>
      <c r="M95" s="12">
        <f t="shared" si="0"/>
        <v>0</v>
      </c>
      <c r="N95" s="19" t="s">
        <v>45</v>
      </c>
      <c r="O95" s="13">
        <f t="shared" si="10"/>
        <v>1390</v>
      </c>
    </row>
    <row r="96" spans="3:15" ht="17.399999999999999" customHeight="1" x14ac:dyDescent="0.3">
      <c r="D96" s="3"/>
      <c r="E96" s="3"/>
      <c r="K96" s="16" t="s">
        <v>276</v>
      </c>
      <c r="L96" s="9">
        <f t="shared" si="1"/>
        <v>0</v>
      </c>
      <c r="M96" s="9">
        <f t="shared" si="0"/>
        <v>0</v>
      </c>
      <c r="N96" s="17" t="s">
        <v>42</v>
      </c>
      <c r="O96" s="10">
        <f t="shared" si="10"/>
        <v>1391</v>
      </c>
    </row>
    <row r="97" spans="4:15" ht="17.399999999999999" customHeight="1" x14ac:dyDescent="0.3">
      <c r="D97" s="3"/>
      <c r="E97" s="3"/>
      <c r="K97" s="18" t="s">
        <v>275</v>
      </c>
      <c r="L97" s="12">
        <f t="shared" si="1"/>
        <v>0</v>
      </c>
      <c r="M97" s="12">
        <f t="shared" si="0"/>
        <v>0</v>
      </c>
      <c r="N97" s="19" t="s">
        <v>43</v>
      </c>
      <c r="O97" s="13">
        <f t="shared" si="10"/>
        <v>1391</v>
      </c>
    </row>
    <row r="98" spans="4:15" ht="17.399999999999999" customHeight="1" x14ac:dyDescent="0.3">
      <c r="D98" s="3"/>
      <c r="E98" s="3"/>
      <c r="K98" s="16" t="s">
        <v>274</v>
      </c>
      <c r="L98" s="9">
        <f t="shared" si="1"/>
        <v>0</v>
      </c>
      <c r="M98" s="9">
        <f t="shared" si="0"/>
        <v>0</v>
      </c>
      <c r="N98" s="17" t="s">
        <v>44</v>
      </c>
      <c r="O98" s="10">
        <f t="shared" si="10"/>
        <v>1391</v>
      </c>
    </row>
    <row r="99" spans="4:15" ht="17.399999999999999" customHeight="1" x14ac:dyDescent="0.3">
      <c r="D99" s="3"/>
      <c r="E99" s="3"/>
      <c r="K99" s="18" t="s">
        <v>273</v>
      </c>
      <c r="L99" s="12">
        <f t="shared" si="1"/>
        <v>0</v>
      </c>
      <c r="M99" s="12">
        <f t="shared" si="0"/>
        <v>0</v>
      </c>
      <c r="N99" s="19" t="s">
        <v>45</v>
      </c>
      <c r="O99" s="13">
        <f t="shared" si="10"/>
        <v>1391</v>
      </c>
    </row>
    <row r="100" spans="4:15" ht="17.399999999999999" customHeight="1" x14ac:dyDescent="0.3">
      <c r="D100" s="3"/>
      <c r="E100" s="3"/>
      <c r="K100" s="16" t="s">
        <v>276</v>
      </c>
      <c r="L100" s="9">
        <f t="shared" si="1"/>
        <v>0</v>
      </c>
      <c r="M100" s="9">
        <f t="shared" si="0"/>
        <v>0</v>
      </c>
      <c r="N100" s="17" t="s">
        <v>42</v>
      </c>
      <c r="O100" s="10">
        <f t="shared" si="10"/>
        <v>1392</v>
      </c>
    </row>
    <row r="101" spans="4:15" ht="17.399999999999999" customHeight="1" x14ac:dyDescent="0.3">
      <c r="D101" s="3"/>
      <c r="E101" s="3"/>
      <c r="K101" s="18" t="s">
        <v>275</v>
      </c>
      <c r="L101" s="12">
        <f t="shared" si="1"/>
        <v>0</v>
      </c>
      <c r="M101" s="12">
        <f t="shared" si="0"/>
        <v>0</v>
      </c>
      <c r="N101" s="19" t="s">
        <v>43</v>
      </c>
      <c r="O101" s="13">
        <f t="shared" si="10"/>
        <v>1392</v>
      </c>
    </row>
    <row r="102" spans="4:15" ht="17.399999999999999" customHeight="1" x14ac:dyDescent="0.3">
      <c r="D102" s="3"/>
      <c r="E102" s="3"/>
      <c r="K102" s="16" t="s">
        <v>274</v>
      </c>
      <c r="L102" s="9">
        <f t="shared" si="1"/>
        <v>0</v>
      </c>
      <c r="M102" s="9">
        <f t="shared" si="0"/>
        <v>0</v>
      </c>
      <c r="N102" s="17" t="s">
        <v>44</v>
      </c>
      <c r="O102" s="10">
        <f t="shared" si="10"/>
        <v>1392</v>
      </c>
    </row>
    <row r="103" spans="4:15" ht="17.399999999999999" customHeight="1" x14ac:dyDescent="0.3">
      <c r="D103" s="3"/>
      <c r="E103" s="3"/>
      <c r="K103" s="18" t="s">
        <v>273</v>
      </c>
      <c r="L103" s="12">
        <f t="shared" si="1"/>
        <v>0</v>
      </c>
      <c r="M103" s="12">
        <f t="shared" si="0"/>
        <v>0</v>
      </c>
      <c r="N103" s="19" t="s">
        <v>45</v>
      </c>
      <c r="O103" s="13">
        <f t="shared" si="10"/>
        <v>1392</v>
      </c>
    </row>
    <row r="104" spans="4:15" ht="17.399999999999999" customHeight="1" x14ac:dyDescent="0.3">
      <c r="D104" s="3"/>
      <c r="E104" s="3"/>
      <c r="K104" s="16" t="s">
        <v>276</v>
      </c>
      <c r="L104" s="9">
        <f t="shared" si="1"/>
        <v>0</v>
      </c>
      <c r="M104" s="9">
        <f t="shared" si="0"/>
        <v>0</v>
      </c>
      <c r="N104" s="17" t="s">
        <v>42</v>
      </c>
      <c r="O104" s="10">
        <f t="shared" si="10"/>
        <v>1393</v>
      </c>
    </row>
    <row r="105" spans="4:15" ht="17.399999999999999" customHeight="1" x14ac:dyDescent="0.3">
      <c r="D105" s="3"/>
      <c r="E105" s="3"/>
      <c r="K105" s="18" t="s">
        <v>275</v>
      </c>
      <c r="L105" s="12">
        <f t="shared" si="1"/>
        <v>0</v>
      </c>
      <c r="M105" s="12">
        <f t="shared" si="0"/>
        <v>0</v>
      </c>
      <c r="N105" s="19" t="s">
        <v>43</v>
      </c>
      <c r="O105" s="13">
        <f t="shared" si="10"/>
        <v>1393</v>
      </c>
    </row>
    <row r="106" spans="4:15" ht="17.399999999999999" customHeight="1" x14ac:dyDescent="0.3">
      <c r="D106" s="3"/>
      <c r="E106" s="3"/>
      <c r="K106" s="16" t="s">
        <v>274</v>
      </c>
      <c r="L106" s="9">
        <f t="shared" si="1"/>
        <v>0</v>
      </c>
      <c r="M106" s="9">
        <f t="shared" si="0"/>
        <v>0</v>
      </c>
      <c r="N106" s="17" t="s">
        <v>44</v>
      </c>
      <c r="O106" s="10">
        <f t="shared" si="10"/>
        <v>1393</v>
      </c>
    </row>
    <row r="107" spans="4:15" ht="17.399999999999999" customHeight="1" x14ac:dyDescent="0.3">
      <c r="D107" s="3"/>
      <c r="E107" s="3"/>
      <c r="K107" s="18" t="s">
        <v>273</v>
      </c>
      <c r="L107" s="12">
        <f t="shared" si="1"/>
        <v>0</v>
      </c>
      <c r="M107" s="12">
        <f t="shared" si="0"/>
        <v>0</v>
      </c>
      <c r="N107" s="19" t="s">
        <v>45</v>
      </c>
      <c r="O107" s="13">
        <f t="shared" si="10"/>
        <v>1393</v>
      </c>
    </row>
    <row r="108" spans="4:15" ht="17.399999999999999" customHeight="1" x14ac:dyDescent="0.3">
      <c r="D108" s="3"/>
      <c r="E108" s="3"/>
      <c r="K108" s="16" t="s">
        <v>276</v>
      </c>
      <c r="L108" s="9">
        <f t="shared" si="1"/>
        <v>0</v>
      </c>
      <c r="M108" s="9">
        <f t="shared" si="0"/>
        <v>0</v>
      </c>
      <c r="N108" s="17" t="s">
        <v>42</v>
      </c>
      <c r="O108" s="10">
        <f t="shared" si="10"/>
        <v>1394</v>
      </c>
    </row>
    <row r="109" spans="4:15" ht="17.399999999999999" customHeight="1" x14ac:dyDescent="0.3">
      <c r="D109" s="3"/>
      <c r="E109" s="3"/>
      <c r="K109" s="18" t="s">
        <v>275</v>
      </c>
      <c r="L109" s="12">
        <f t="shared" si="1"/>
        <v>0</v>
      </c>
      <c r="M109" s="12">
        <f t="shared" si="0"/>
        <v>0</v>
      </c>
      <c r="N109" s="19" t="s">
        <v>43</v>
      </c>
      <c r="O109" s="13">
        <f t="shared" si="10"/>
        <v>1394</v>
      </c>
    </row>
    <row r="110" spans="4:15" ht="17.399999999999999" customHeight="1" x14ac:dyDescent="0.3">
      <c r="D110" s="3"/>
      <c r="E110" s="3"/>
      <c r="K110" s="16" t="s">
        <v>274</v>
      </c>
      <c r="L110" s="9">
        <f t="shared" si="1"/>
        <v>0</v>
      </c>
      <c r="M110" s="9">
        <f t="shared" si="0"/>
        <v>0</v>
      </c>
      <c r="N110" s="17" t="s">
        <v>44</v>
      </c>
      <c r="O110" s="10">
        <f t="shared" si="10"/>
        <v>1394</v>
      </c>
    </row>
    <row r="111" spans="4:15" ht="17.399999999999999" customHeight="1" x14ac:dyDescent="0.3">
      <c r="D111" s="3"/>
      <c r="E111" s="3"/>
      <c r="K111" s="18" t="s">
        <v>273</v>
      </c>
      <c r="L111" s="12">
        <f t="shared" si="1"/>
        <v>0</v>
      </c>
      <c r="M111" s="12">
        <f t="shared" si="0"/>
        <v>0</v>
      </c>
      <c r="N111" s="19" t="s">
        <v>45</v>
      </c>
      <c r="O111" s="13">
        <f t="shared" si="10"/>
        <v>1394</v>
      </c>
    </row>
    <row r="112" spans="4:15" ht="17.399999999999999" customHeight="1" x14ac:dyDescent="0.3">
      <c r="D112" s="3"/>
      <c r="E112" s="3"/>
      <c r="K112" s="16" t="s">
        <v>276</v>
      </c>
      <c r="L112" s="9">
        <f t="shared" si="1"/>
        <v>0</v>
      </c>
      <c r="M112" s="9">
        <f t="shared" si="0"/>
        <v>0</v>
      </c>
      <c r="N112" s="17" t="s">
        <v>42</v>
      </c>
      <c r="O112" s="10">
        <f t="shared" si="10"/>
        <v>1395</v>
      </c>
    </row>
    <row r="113" spans="4:15" ht="17.399999999999999" customHeight="1" x14ac:dyDescent="0.3">
      <c r="D113" s="3"/>
      <c r="E113" s="3"/>
      <c r="K113" s="18" t="s">
        <v>275</v>
      </c>
      <c r="L113" s="12">
        <f t="shared" si="1"/>
        <v>0</v>
      </c>
      <c r="M113" s="12">
        <f t="shared" si="0"/>
        <v>0</v>
      </c>
      <c r="N113" s="19" t="s">
        <v>43</v>
      </c>
      <c r="O113" s="13">
        <f t="shared" si="10"/>
        <v>1395</v>
      </c>
    </row>
    <row r="114" spans="4:15" ht="17.399999999999999" customHeight="1" x14ac:dyDescent="0.3">
      <c r="D114" s="3"/>
      <c r="E114" s="3"/>
      <c r="K114" s="16" t="s">
        <v>274</v>
      </c>
      <c r="L114" s="9">
        <f t="shared" si="1"/>
        <v>0</v>
      </c>
      <c r="M114" s="9">
        <f t="shared" si="0"/>
        <v>0</v>
      </c>
      <c r="N114" s="17" t="s">
        <v>44</v>
      </c>
      <c r="O114" s="10">
        <f t="shared" si="10"/>
        <v>1395</v>
      </c>
    </row>
    <row r="115" spans="4:15" ht="17.399999999999999" customHeight="1" x14ac:dyDescent="0.3">
      <c r="D115" s="3"/>
      <c r="E115" s="3"/>
      <c r="K115" s="18" t="s">
        <v>273</v>
      </c>
      <c r="L115" s="12">
        <f t="shared" si="1"/>
        <v>0</v>
      </c>
      <c r="M115" s="12">
        <f t="shared" si="0"/>
        <v>0</v>
      </c>
      <c r="N115" s="19" t="s">
        <v>45</v>
      </c>
      <c r="O115" s="13">
        <f t="shared" si="10"/>
        <v>1395</v>
      </c>
    </row>
    <row r="116" spans="4:15" ht="17.399999999999999" customHeight="1" x14ac:dyDescent="0.3">
      <c r="D116" s="3"/>
      <c r="E116" s="3"/>
      <c r="K116" s="16" t="s">
        <v>276</v>
      </c>
      <c r="L116" s="9">
        <f t="shared" si="1"/>
        <v>0</v>
      </c>
      <c r="M116" s="9">
        <f t="shared" si="0"/>
        <v>0</v>
      </c>
      <c r="N116" s="17" t="s">
        <v>42</v>
      </c>
      <c r="O116" s="10">
        <f t="shared" si="10"/>
        <v>1396</v>
      </c>
    </row>
    <row r="117" spans="4:15" ht="17.399999999999999" customHeight="1" x14ac:dyDescent="0.3">
      <c r="D117" s="3"/>
      <c r="E117" s="3"/>
      <c r="K117" s="18" t="s">
        <v>275</v>
      </c>
      <c r="L117" s="12">
        <f t="shared" si="1"/>
        <v>0</v>
      </c>
      <c r="M117" s="12">
        <f t="shared" si="0"/>
        <v>0</v>
      </c>
      <c r="N117" s="19" t="s">
        <v>43</v>
      </c>
      <c r="O117" s="13">
        <f t="shared" si="10"/>
        <v>1396</v>
      </c>
    </row>
    <row r="118" spans="4:15" ht="17.399999999999999" customHeight="1" x14ac:dyDescent="0.3">
      <c r="D118" s="3"/>
      <c r="E118" s="3"/>
      <c r="K118" s="16" t="s">
        <v>274</v>
      </c>
      <c r="L118" s="9">
        <f t="shared" si="1"/>
        <v>0</v>
      </c>
      <c r="M118" s="9">
        <f t="shared" si="0"/>
        <v>0</v>
      </c>
      <c r="N118" s="17" t="s">
        <v>44</v>
      </c>
      <c r="O118" s="10">
        <f t="shared" si="10"/>
        <v>1396</v>
      </c>
    </row>
    <row r="119" spans="4:15" ht="17.399999999999999" customHeight="1" x14ac:dyDescent="0.3">
      <c r="D119" s="3"/>
      <c r="E119" s="3"/>
      <c r="K119" s="18" t="s">
        <v>273</v>
      </c>
      <c r="L119" s="12">
        <f t="shared" si="1"/>
        <v>0</v>
      </c>
      <c r="M119" s="12">
        <f t="shared" si="0"/>
        <v>0</v>
      </c>
      <c r="N119" s="19" t="s">
        <v>45</v>
      </c>
      <c r="O119" s="13">
        <f t="shared" si="10"/>
        <v>1396</v>
      </c>
    </row>
    <row r="120" spans="4:15" ht="17.399999999999999" customHeight="1" x14ac:dyDescent="0.3">
      <c r="D120" s="3"/>
      <c r="E120" s="3"/>
      <c r="K120" s="16" t="s">
        <v>276</v>
      </c>
      <c r="L120" s="9">
        <f t="shared" si="1"/>
        <v>0</v>
      </c>
      <c r="M120" s="9">
        <f t="shared" ref="M120:M183" si="11">SUMIFS($I$61:$I$86,$D$61:$D$86,LEFT(K120,2),$E$61:$E$86,$O120)+SUMIFS($I$61:$I$86,$D$61:$D$86,MID(K120,3,2),$E$61:$E$86,$O120)+SUMIFS($I$61:$I$86,$D$61:$D$86,RIGHT(K120,2),$E$61:$E$86,$O120)</f>
        <v>0</v>
      </c>
      <c r="N120" s="17" t="s">
        <v>42</v>
      </c>
      <c r="O120" s="10">
        <f t="shared" si="10"/>
        <v>1397</v>
      </c>
    </row>
    <row r="121" spans="4:15" ht="17.399999999999999" customHeight="1" x14ac:dyDescent="0.3">
      <c r="D121" s="3"/>
      <c r="E121" s="3"/>
      <c r="K121" s="18" t="s">
        <v>286</v>
      </c>
      <c r="L121" s="12">
        <f t="shared" ref="L121:L184" si="12">IF(M121&gt;0,L120+1,0)</f>
        <v>0</v>
      </c>
      <c r="M121" s="12">
        <f t="shared" si="11"/>
        <v>0</v>
      </c>
      <c r="N121" s="19" t="s">
        <v>46</v>
      </c>
      <c r="O121" s="13">
        <f t="shared" si="10"/>
        <v>1397</v>
      </c>
    </row>
    <row r="122" spans="4:15" ht="17.399999999999999" customHeight="1" x14ac:dyDescent="0.3">
      <c r="D122" s="3"/>
      <c r="E122" s="3"/>
      <c r="K122" s="16" t="s">
        <v>287</v>
      </c>
      <c r="L122" s="9">
        <f t="shared" si="12"/>
        <v>0</v>
      </c>
      <c r="M122" s="9">
        <f t="shared" si="11"/>
        <v>0</v>
      </c>
      <c r="N122" s="17" t="s">
        <v>47</v>
      </c>
      <c r="O122" s="10">
        <f t="shared" si="10"/>
        <v>1397</v>
      </c>
    </row>
    <row r="123" spans="4:15" ht="17.399999999999999" customHeight="1" x14ac:dyDescent="0.3">
      <c r="D123" s="3"/>
      <c r="E123" s="3"/>
      <c r="F123" s="3"/>
      <c r="G123" s="3"/>
      <c r="H123" s="3"/>
      <c r="I123" s="3"/>
      <c r="J123" s="3"/>
      <c r="K123" s="18" t="s">
        <v>288</v>
      </c>
      <c r="L123" s="12">
        <f t="shared" si="12"/>
        <v>0</v>
      </c>
      <c r="M123" s="12">
        <f t="shared" si="11"/>
        <v>0</v>
      </c>
      <c r="N123" s="19" t="s">
        <v>48</v>
      </c>
      <c r="O123" s="13">
        <f t="shared" si="10"/>
        <v>1397</v>
      </c>
    </row>
    <row r="124" spans="4:15" ht="17.399999999999999" customHeight="1" x14ac:dyDescent="0.3">
      <c r="D124" s="3"/>
      <c r="E124" s="3"/>
      <c r="F124" s="3"/>
      <c r="G124" s="3"/>
      <c r="H124" s="3"/>
      <c r="I124" s="3"/>
      <c r="J124" s="3"/>
      <c r="K124" s="16" t="s">
        <v>274</v>
      </c>
      <c r="L124" s="9">
        <f t="shared" si="12"/>
        <v>1</v>
      </c>
      <c r="M124" s="9">
        <f t="shared" si="11"/>
        <v>22</v>
      </c>
      <c r="N124" s="17" t="s">
        <v>44</v>
      </c>
      <c r="O124" s="10">
        <v>1397</v>
      </c>
    </row>
    <row r="125" spans="4:15" ht="17.399999999999999" customHeight="1" x14ac:dyDescent="0.3">
      <c r="D125" s="3"/>
      <c r="E125" s="3"/>
      <c r="F125" s="3"/>
      <c r="G125" s="3"/>
      <c r="H125" s="3"/>
      <c r="I125" s="3"/>
      <c r="J125" s="3"/>
      <c r="K125" s="18" t="s">
        <v>273</v>
      </c>
      <c r="L125" s="12">
        <f t="shared" si="12"/>
        <v>0</v>
      </c>
      <c r="M125" s="12">
        <f t="shared" si="11"/>
        <v>0</v>
      </c>
      <c r="N125" s="19" t="s">
        <v>45</v>
      </c>
      <c r="O125" s="13">
        <v>1397</v>
      </c>
    </row>
    <row r="126" spans="4:15" ht="17.399999999999999" customHeight="1" x14ac:dyDescent="0.3">
      <c r="D126" s="3"/>
      <c r="E126" s="3"/>
      <c r="F126" s="3"/>
      <c r="G126" s="3"/>
      <c r="H126" s="3"/>
      <c r="I126" s="3"/>
      <c r="J126" s="3"/>
      <c r="K126" s="16" t="s">
        <v>276</v>
      </c>
      <c r="L126" s="9">
        <f t="shared" si="12"/>
        <v>0</v>
      </c>
      <c r="M126" s="9">
        <f t="shared" si="11"/>
        <v>0</v>
      </c>
      <c r="N126" s="17" t="s">
        <v>42</v>
      </c>
      <c r="O126" s="10">
        <f t="shared" ref="O126:O189" si="13">O122+1</f>
        <v>1398</v>
      </c>
    </row>
    <row r="127" spans="4:15" ht="17.399999999999999" customHeight="1" x14ac:dyDescent="0.3">
      <c r="D127" s="3"/>
      <c r="E127" s="3"/>
      <c r="F127" s="3"/>
      <c r="G127" s="3"/>
      <c r="H127" s="3"/>
      <c r="I127" s="3"/>
      <c r="J127" s="3"/>
      <c r="K127" s="18" t="s">
        <v>275</v>
      </c>
      <c r="L127" s="12">
        <f t="shared" si="12"/>
        <v>0</v>
      </c>
      <c r="M127" s="12">
        <f t="shared" si="11"/>
        <v>0</v>
      </c>
      <c r="N127" s="19" t="s">
        <v>43</v>
      </c>
      <c r="O127" s="13">
        <f t="shared" si="13"/>
        <v>1398</v>
      </c>
    </row>
    <row r="128" spans="4:15" ht="17.399999999999999" customHeight="1" x14ac:dyDescent="0.3">
      <c r="D128" s="3"/>
      <c r="E128" s="3"/>
      <c r="F128" s="3"/>
      <c r="G128" s="3"/>
      <c r="H128" s="3"/>
      <c r="I128" s="3"/>
      <c r="J128" s="3"/>
      <c r="K128" s="16" t="s">
        <v>274</v>
      </c>
      <c r="L128" s="9">
        <f t="shared" si="12"/>
        <v>0</v>
      </c>
      <c r="M128" s="9">
        <f t="shared" si="11"/>
        <v>0</v>
      </c>
      <c r="N128" s="17" t="s">
        <v>44</v>
      </c>
      <c r="O128" s="10">
        <f t="shared" si="13"/>
        <v>1398</v>
      </c>
    </row>
    <row r="129" spans="4:15" ht="17.399999999999999" customHeight="1" x14ac:dyDescent="0.3">
      <c r="D129" s="3"/>
      <c r="E129" s="3"/>
      <c r="F129" s="3"/>
      <c r="G129" s="3"/>
      <c r="H129" s="3"/>
      <c r="I129" s="3"/>
      <c r="J129" s="3"/>
      <c r="K129" s="18" t="s">
        <v>273</v>
      </c>
      <c r="L129" s="12">
        <f t="shared" si="12"/>
        <v>0</v>
      </c>
      <c r="M129" s="12">
        <f t="shared" si="11"/>
        <v>0</v>
      </c>
      <c r="N129" s="19" t="s">
        <v>45</v>
      </c>
      <c r="O129" s="13">
        <f t="shared" si="13"/>
        <v>1398</v>
      </c>
    </row>
    <row r="130" spans="4:15" ht="17.399999999999999" customHeight="1" x14ac:dyDescent="0.3">
      <c r="D130" s="3"/>
      <c r="E130" s="3"/>
      <c r="F130" s="3"/>
      <c r="G130" s="3"/>
      <c r="H130" s="3"/>
      <c r="I130" s="3"/>
      <c r="J130" s="3"/>
      <c r="K130" s="16" t="s">
        <v>276</v>
      </c>
      <c r="L130" s="9">
        <f t="shared" si="12"/>
        <v>0</v>
      </c>
      <c r="M130" s="9">
        <f t="shared" si="11"/>
        <v>0</v>
      </c>
      <c r="N130" s="17" t="s">
        <v>42</v>
      </c>
      <c r="O130" s="10">
        <f t="shared" si="13"/>
        <v>1399</v>
      </c>
    </row>
    <row r="131" spans="4:15" ht="17.399999999999999" customHeight="1" x14ac:dyDescent="0.3">
      <c r="D131" s="3"/>
      <c r="E131" s="3"/>
      <c r="F131" s="3"/>
      <c r="G131" s="3"/>
      <c r="H131" s="3"/>
      <c r="I131" s="3"/>
      <c r="J131" s="3"/>
      <c r="K131" s="18" t="s">
        <v>275</v>
      </c>
      <c r="L131" s="12">
        <f t="shared" si="12"/>
        <v>0</v>
      </c>
      <c r="M131" s="12">
        <f t="shared" si="11"/>
        <v>0</v>
      </c>
      <c r="N131" s="19" t="s">
        <v>43</v>
      </c>
      <c r="O131" s="13">
        <f t="shared" si="13"/>
        <v>1399</v>
      </c>
    </row>
    <row r="132" spans="4:15" ht="17.399999999999999" customHeight="1" x14ac:dyDescent="0.3">
      <c r="D132" s="3"/>
      <c r="E132" s="3"/>
      <c r="F132" s="3"/>
      <c r="G132" s="3"/>
      <c r="H132" s="3"/>
      <c r="I132" s="3"/>
      <c r="J132" s="3"/>
      <c r="K132" s="16" t="s">
        <v>274</v>
      </c>
      <c r="L132" s="9">
        <f t="shared" si="12"/>
        <v>0</v>
      </c>
      <c r="M132" s="9">
        <f t="shared" si="11"/>
        <v>0</v>
      </c>
      <c r="N132" s="17" t="s">
        <v>44</v>
      </c>
      <c r="O132" s="10">
        <f t="shared" si="13"/>
        <v>1399</v>
      </c>
    </row>
    <row r="133" spans="4:15" ht="17.399999999999999" customHeight="1" x14ac:dyDescent="0.3">
      <c r="D133" s="3"/>
      <c r="E133" s="3"/>
      <c r="F133" s="3"/>
      <c r="G133" s="3"/>
      <c r="H133" s="3"/>
      <c r="I133" s="3"/>
      <c r="J133" s="3"/>
      <c r="K133" s="18" t="s">
        <v>273</v>
      </c>
      <c r="L133" s="12">
        <f t="shared" si="12"/>
        <v>0</v>
      </c>
      <c r="M133" s="12">
        <f t="shared" si="11"/>
        <v>0</v>
      </c>
      <c r="N133" s="19" t="s">
        <v>45</v>
      </c>
      <c r="O133" s="13">
        <f t="shared" si="13"/>
        <v>1399</v>
      </c>
    </row>
    <row r="134" spans="4:15" ht="17.399999999999999" customHeight="1" x14ac:dyDescent="0.3">
      <c r="D134" s="3"/>
      <c r="E134" s="3"/>
      <c r="F134" s="3"/>
      <c r="G134" s="3"/>
      <c r="H134" s="3"/>
      <c r="I134" s="3"/>
      <c r="J134" s="3"/>
      <c r="K134" s="16" t="s">
        <v>276</v>
      </c>
      <c r="L134" s="9">
        <f t="shared" si="12"/>
        <v>0</v>
      </c>
      <c r="M134" s="9">
        <f t="shared" si="11"/>
        <v>0</v>
      </c>
      <c r="N134" s="17" t="s">
        <v>42</v>
      </c>
      <c r="O134" s="10">
        <f t="shared" si="13"/>
        <v>1400</v>
      </c>
    </row>
    <row r="135" spans="4:15" ht="17.399999999999999" customHeight="1" x14ac:dyDescent="0.3">
      <c r="D135" s="3"/>
      <c r="E135" s="3"/>
      <c r="F135" s="3"/>
      <c r="G135" s="3"/>
      <c r="H135" s="3"/>
      <c r="I135" s="3"/>
      <c r="J135" s="3"/>
      <c r="K135" s="18" t="s">
        <v>275</v>
      </c>
      <c r="L135" s="12">
        <f t="shared" si="12"/>
        <v>0</v>
      </c>
      <c r="M135" s="12">
        <f t="shared" si="11"/>
        <v>0</v>
      </c>
      <c r="N135" s="19" t="s">
        <v>43</v>
      </c>
      <c r="O135" s="13">
        <f t="shared" si="13"/>
        <v>1400</v>
      </c>
    </row>
    <row r="136" spans="4:15" ht="17.399999999999999" customHeight="1" x14ac:dyDescent="0.3">
      <c r="D136" s="3"/>
      <c r="E136" s="3"/>
      <c r="F136" s="3"/>
      <c r="G136" s="3"/>
      <c r="H136" s="3"/>
      <c r="I136" s="3"/>
      <c r="J136" s="3"/>
      <c r="K136" s="16" t="s">
        <v>274</v>
      </c>
      <c r="L136" s="9">
        <f t="shared" si="12"/>
        <v>0</v>
      </c>
      <c r="M136" s="9">
        <f t="shared" si="11"/>
        <v>0</v>
      </c>
      <c r="N136" s="17" t="s">
        <v>44</v>
      </c>
      <c r="O136" s="10">
        <f t="shared" si="13"/>
        <v>1400</v>
      </c>
    </row>
    <row r="137" spans="4:15" ht="17.399999999999999" customHeight="1" x14ac:dyDescent="0.3">
      <c r="D137" s="3"/>
      <c r="E137" s="3"/>
      <c r="F137" s="3"/>
      <c r="G137" s="3"/>
      <c r="H137" s="3"/>
      <c r="I137" s="3"/>
      <c r="J137" s="3"/>
      <c r="K137" s="18" t="s">
        <v>273</v>
      </c>
      <c r="L137" s="12">
        <f t="shared" si="12"/>
        <v>0</v>
      </c>
      <c r="M137" s="12">
        <f t="shared" si="11"/>
        <v>0</v>
      </c>
      <c r="N137" s="19" t="s">
        <v>45</v>
      </c>
      <c r="O137" s="13">
        <f t="shared" si="13"/>
        <v>1400</v>
      </c>
    </row>
    <row r="138" spans="4:15" ht="17.399999999999999" customHeight="1" x14ac:dyDescent="0.3">
      <c r="D138" s="3"/>
      <c r="E138" s="3"/>
      <c r="F138" s="3"/>
      <c r="G138" s="3"/>
      <c r="H138" s="3"/>
      <c r="I138" s="3"/>
      <c r="J138" s="3"/>
      <c r="K138" s="16" t="s">
        <v>276</v>
      </c>
      <c r="L138" s="9">
        <f t="shared" si="12"/>
        <v>0</v>
      </c>
      <c r="M138" s="9">
        <f t="shared" si="11"/>
        <v>0</v>
      </c>
      <c r="N138" s="17" t="s">
        <v>42</v>
      </c>
      <c r="O138" s="10">
        <f t="shared" si="13"/>
        <v>1401</v>
      </c>
    </row>
    <row r="139" spans="4:15" ht="17.399999999999999" customHeight="1" x14ac:dyDescent="0.3">
      <c r="D139" s="3"/>
      <c r="E139" s="3"/>
      <c r="F139" s="3"/>
      <c r="G139" s="3"/>
      <c r="H139" s="3"/>
      <c r="I139" s="3"/>
      <c r="J139" s="3"/>
      <c r="K139" s="18" t="s">
        <v>275</v>
      </c>
      <c r="L139" s="12">
        <f t="shared" si="12"/>
        <v>0</v>
      </c>
      <c r="M139" s="12">
        <f t="shared" si="11"/>
        <v>0</v>
      </c>
      <c r="N139" s="19" t="s">
        <v>43</v>
      </c>
      <c r="O139" s="13">
        <f t="shared" si="13"/>
        <v>1401</v>
      </c>
    </row>
    <row r="140" spans="4:15" ht="17.399999999999999" customHeight="1" x14ac:dyDescent="0.3">
      <c r="D140" s="3"/>
      <c r="E140" s="3"/>
      <c r="F140" s="3"/>
      <c r="G140" s="3"/>
      <c r="H140" s="3"/>
      <c r="I140" s="3"/>
      <c r="J140" s="3"/>
      <c r="K140" s="16" t="s">
        <v>274</v>
      </c>
      <c r="L140" s="9">
        <f t="shared" si="12"/>
        <v>0</v>
      </c>
      <c r="M140" s="9">
        <f t="shared" si="11"/>
        <v>0</v>
      </c>
      <c r="N140" s="17" t="s">
        <v>44</v>
      </c>
      <c r="O140" s="10">
        <f t="shared" si="13"/>
        <v>1401</v>
      </c>
    </row>
    <row r="141" spans="4:15" ht="17.399999999999999" customHeight="1" x14ac:dyDescent="0.3">
      <c r="D141" s="3"/>
      <c r="E141" s="3"/>
      <c r="F141" s="3"/>
      <c r="G141" s="3"/>
      <c r="H141" s="3"/>
      <c r="I141" s="3"/>
      <c r="J141" s="3"/>
      <c r="K141" s="18" t="s">
        <v>273</v>
      </c>
      <c r="L141" s="12">
        <f t="shared" si="12"/>
        <v>0</v>
      </c>
      <c r="M141" s="12">
        <f t="shared" si="11"/>
        <v>0</v>
      </c>
      <c r="N141" s="19" t="s">
        <v>45</v>
      </c>
      <c r="O141" s="13">
        <f t="shared" si="13"/>
        <v>1401</v>
      </c>
    </row>
    <row r="142" spans="4:15" ht="17.399999999999999" customHeight="1" x14ac:dyDescent="0.3">
      <c r="D142" s="3"/>
      <c r="E142" s="3"/>
      <c r="F142" s="3"/>
      <c r="G142" s="3"/>
      <c r="H142" s="3"/>
      <c r="I142" s="3"/>
      <c r="J142" s="3"/>
      <c r="K142" s="16" t="s">
        <v>276</v>
      </c>
      <c r="L142" s="9">
        <f t="shared" si="12"/>
        <v>0</v>
      </c>
      <c r="M142" s="9">
        <f t="shared" si="11"/>
        <v>0</v>
      </c>
      <c r="N142" s="17" t="s">
        <v>42</v>
      </c>
      <c r="O142" s="10">
        <f t="shared" si="13"/>
        <v>1402</v>
      </c>
    </row>
    <row r="143" spans="4:15" ht="17.399999999999999" customHeight="1" x14ac:dyDescent="0.3">
      <c r="D143" s="3"/>
      <c r="E143" s="3"/>
      <c r="F143" s="3"/>
      <c r="G143" s="3"/>
      <c r="H143" s="3"/>
      <c r="I143" s="3"/>
      <c r="J143" s="3"/>
      <c r="K143" s="18" t="s">
        <v>275</v>
      </c>
      <c r="L143" s="12">
        <f t="shared" si="12"/>
        <v>0</v>
      </c>
      <c r="M143" s="12">
        <f t="shared" si="11"/>
        <v>0</v>
      </c>
      <c r="N143" s="19" t="s">
        <v>43</v>
      </c>
      <c r="O143" s="13">
        <f t="shared" si="13"/>
        <v>1402</v>
      </c>
    </row>
    <row r="144" spans="4:15" ht="17.399999999999999" customHeight="1" x14ac:dyDescent="0.3">
      <c r="D144" s="3"/>
      <c r="E144" s="3"/>
      <c r="F144" s="3"/>
      <c r="G144" s="3"/>
      <c r="H144" s="3"/>
      <c r="I144" s="3"/>
      <c r="J144" s="3"/>
      <c r="K144" s="16" t="s">
        <v>274</v>
      </c>
      <c r="L144" s="9">
        <f t="shared" si="12"/>
        <v>0</v>
      </c>
      <c r="M144" s="9">
        <f t="shared" si="11"/>
        <v>0</v>
      </c>
      <c r="N144" s="17" t="s">
        <v>44</v>
      </c>
      <c r="O144" s="10">
        <f t="shared" si="13"/>
        <v>1402</v>
      </c>
    </row>
    <row r="145" spans="4:15" ht="17.399999999999999" customHeight="1" x14ac:dyDescent="0.3">
      <c r="D145" s="3"/>
      <c r="E145" s="3"/>
      <c r="F145" s="3"/>
      <c r="G145" s="3"/>
      <c r="H145" s="3"/>
      <c r="I145" s="3"/>
      <c r="J145" s="3"/>
      <c r="K145" s="18" t="s">
        <v>273</v>
      </c>
      <c r="L145" s="12">
        <f t="shared" si="12"/>
        <v>0</v>
      </c>
      <c r="M145" s="12">
        <f t="shared" si="11"/>
        <v>0</v>
      </c>
      <c r="N145" s="19" t="s">
        <v>45</v>
      </c>
      <c r="O145" s="13">
        <f t="shared" si="13"/>
        <v>1402</v>
      </c>
    </row>
    <row r="146" spans="4:15" ht="17.399999999999999" customHeight="1" x14ac:dyDescent="0.3">
      <c r="D146" s="3"/>
      <c r="E146" s="3"/>
      <c r="F146" s="3"/>
      <c r="G146" s="3"/>
      <c r="H146" s="3"/>
      <c r="I146" s="3"/>
      <c r="J146" s="3"/>
      <c r="K146" s="16" t="s">
        <v>276</v>
      </c>
      <c r="L146" s="9">
        <f t="shared" si="12"/>
        <v>0</v>
      </c>
      <c r="M146" s="9">
        <f t="shared" si="11"/>
        <v>0</v>
      </c>
      <c r="N146" s="17" t="s">
        <v>42</v>
      </c>
      <c r="O146" s="10">
        <f t="shared" si="13"/>
        <v>1403</v>
      </c>
    </row>
    <row r="147" spans="4:15" ht="17.399999999999999" customHeight="1" x14ac:dyDescent="0.3">
      <c r="D147" s="3"/>
      <c r="E147" s="3"/>
      <c r="F147" s="3"/>
      <c r="G147" s="3"/>
      <c r="H147" s="3"/>
      <c r="I147" s="3"/>
      <c r="J147" s="3"/>
      <c r="K147" s="18" t="s">
        <v>275</v>
      </c>
      <c r="L147" s="12">
        <f t="shared" si="12"/>
        <v>0</v>
      </c>
      <c r="M147" s="12">
        <f t="shared" si="11"/>
        <v>0</v>
      </c>
      <c r="N147" s="19" t="s">
        <v>43</v>
      </c>
      <c r="O147" s="13">
        <f t="shared" si="13"/>
        <v>1403</v>
      </c>
    </row>
    <row r="148" spans="4:15" ht="17.399999999999999" customHeight="1" x14ac:dyDescent="0.3">
      <c r="D148" s="3"/>
      <c r="E148" s="3"/>
      <c r="F148" s="3"/>
      <c r="G148" s="3"/>
      <c r="H148" s="3"/>
      <c r="I148" s="3"/>
      <c r="J148" s="3"/>
      <c r="K148" s="16" t="s">
        <v>274</v>
      </c>
      <c r="L148" s="9">
        <f t="shared" si="12"/>
        <v>0</v>
      </c>
      <c r="M148" s="9">
        <f t="shared" si="11"/>
        <v>0</v>
      </c>
      <c r="N148" s="17" t="s">
        <v>44</v>
      </c>
      <c r="O148" s="10">
        <f t="shared" si="13"/>
        <v>1403</v>
      </c>
    </row>
    <row r="149" spans="4:15" ht="17.399999999999999" customHeight="1" x14ac:dyDescent="0.3">
      <c r="D149" s="3"/>
      <c r="E149" s="3"/>
      <c r="F149" s="3"/>
      <c r="G149" s="3"/>
      <c r="H149" s="3"/>
      <c r="I149" s="3"/>
      <c r="J149" s="3"/>
      <c r="K149" s="18" t="s">
        <v>273</v>
      </c>
      <c r="L149" s="12">
        <f t="shared" si="12"/>
        <v>0</v>
      </c>
      <c r="M149" s="12">
        <f t="shared" si="11"/>
        <v>0</v>
      </c>
      <c r="N149" s="19" t="s">
        <v>45</v>
      </c>
      <c r="O149" s="13">
        <f t="shared" si="13"/>
        <v>1403</v>
      </c>
    </row>
    <row r="150" spans="4:15" ht="17.399999999999999" customHeight="1" x14ac:dyDescent="0.3">
      <c r="D150" s="3"/>
      <c r="E150" s="3"/>
      <c r="F150" s="3"/>
      <c r="G150" s="3"/>
      <c r="H150" s="3"/>
      <c r="I150" s="3"/>
      <c r="J150" s="3"/>
      <c r="K150" s="16" t="s">
        <v>276</v>
      </c>
      <c r="L150" s="9">
        <f t="shared" si="12"/>
        <v>0</v>
      </c>
      <c r="M150" s="9">
        <f t="shared" si="11"/>
        <v>0</v>
      </c>
      <c r="N150" s="17" t="s">
        <v>42</v>
      </c>
      <c r="O150" s="10">
        <f t="shared" si="13"/>
        <v>1404</v>
      </c>
    </row>
    <row r="151" spans="4:15" ht="17.399999999999999" customHeight="1" x14ac:dyDescent="0.3">
      <c r="D151" s="3"/>
      <c r="E151" s="3"/>
      <c r="F151" s="3"/>
      <c r="G151" s="3"/>
      <c r="H151" s="3"/>
      <c r="I151" s="3"/>
      <c r="J151" s="3"/>
      <c r="K151" s="18" t="s">
        <v>275</v>
      </c>
      <c r="L151" s="12">
        <f t="shared" si="12"/>
        <v>0</v>
      </c>
      <c r="M151" s="12">
        <f t="shared" si="11"/>
        <v>0</v>
      </c>
      <c r="N151" s="19" t="s">
        <v>43</v>
      </c>
      <c r="O151" s="13">
        <f t="shared" si="13"/>
        <v>1404</v>
      </c>
    </row>
    <row r="152" spans="4:15" ht="17.399999999999999" customHeight="1" x14ac:dyDescent="0.3">
      <c r="D152" s="3"/>
      <c r="E152" s="3"/>
      <c r="F152" s="3"/>
      <c r="G152" s="3"/>
      <c r="H152" s="3"/>
      <c r="I152" s="3"/>
      <c r="J152" s="3"/>
      <c r="K152" s="16" t="s">
        <v>274</v>
      </c>
      <c r="L152" s="9">
        <f t="shared" si="12"/>
        <v>0</v>
      </c>
      <c r="M152" s="9">
        <f t="shared" si="11"/>
        <v>0</v>
      </c>
      <c r="N152" s="17" t="s">
        <v>44</v>
      </c>
      <c r="O152" s="10">
        <f t="shared" si="13"/>
        <v>1404</v>
      </c>
    </row>
    <row r="153" spans="4:15" ht="17.399999999999999" customHeight="1" x14ac:dyDescent="0.3">
      <c r="D153" s="3"/>
      <c r="E153" s="3"/>
      <c r="F153" s="3"/>
      <c r="G153" s="3"/>
      <c r="H153" s="3"/>
      <c r="I153" s="3"/>
      <c r="J153" s="3"/>
      <c r="K153" s="18" t="s">
        <v>273</v>
      </c>
      <c r="L153" s="12">
        <f t="shared" si="12"/>
        <v>0</v>
      </c>
      <c r="M153" s="12">
        <f t="shared" si="11"/>
        <v>0</v>
      </c>
      <c r="N153" s="19" t="s">
        <v>45</v>
      </c>
      <c r="O153" s="13">
        <f t="shared" si="13"/>
        <v>1404</v>
      </c>
    </row>
    <row r="154" spans="4:15" ht="17.399999999999999" customHeight="1" x14ac:dyDescent="0.3">
      <c r="D154" s="3"/>
      <c r="E154" s="3"/>
      <c r="F154" s="3"/>
      <c r="G154" s="3"/>
      <c r="H154" s="3"/>
      <c r="I154" s="3"/>
      <c r="J154" s="3"/>
      <c r="K154" s="16" t="s">
        <v>276</v>
      </c>
      <c r="L154" s="9">
        <f t="shared" si="12"/>
        <v>0</v>
      </c>
      <c r="M154" s="9">
        <f t="shared" si="11"/>
        <v>0</v>
      </c>
      <c r="N154" s="17" t="s">
        <v>42</v>
      </c>
      <c r="O154" s="10">
        <f t="shared" si="13"/>
        <v>1405</v>
      </c>
    </row>
    <row r="155" spans="4:15" ht="17.399999999999999" customHeight="1" x14ac:dyDescent="0.3">
      <c r="D155" s="3"/>
      <c r="E155" s="3"/>
      <c r="F155" s="3"/>
      <c r="G155" s="3"/>
      <c r="H155" s="3"/>
      <c r="I155" s="3"/>
      <c r="J155" s="3"/>
      <c r="K155" s="18" t="s">
        <v>275</v>
      </c>
      <c r="L155" s="12">
        <f t="shared" si="12"/>
        <v>0</v>
      </c>
      <c r="M155" s="12">
        <f t="shared" si="11"/>
        <v>0</v>
      </c>
      <c r="N155" s="19" t="s">
        <v>43</v>
      </c>
      <c r="O155" s="13">
        <f t="shared" si="13"/>
        <v>1405</v>
      </c>
    </row>
    <row r="156" spans="4:15" ht="17.399999999999999" customHeight="1" x14ac:dyDescent="0.3">
      <c r="D156" s="3"/>
      <c r="E156" s="3"/>
      <c r="F156" s="3"/>
      <c r="G156" s="3"/>
      <c r="H156" s="3"/>
      <c r="I156" s="3"/>
      <c r="J156" s="3"/>
      <c r="K156" s="16" t="s">
        <v>274</v>
      </c>
      <c r="L156" s="9">
        <f t="shared" si="12"/>
        <v>0</v>
      </c>
      <c r="M156" s="9">
        <f t="shared" si="11"/>
        <v>0</v>
      </c>
      <c r="N156" s="17" t="s">
        <v>44</v>
      </c>
      <c r="O156" s="10">
        <f t="shared" si="13"/>
        <v>1405</v>
      </c>
    </row>
    <row r="157" spans="4:15" ht="17.399999999999999" customHeight="1" x14ac:dyDescent="0.3">
      <c r="D157" s="3"/>
      <c r="E157" s="3"/>
      <c r="F157" s="3"/>
      <c r="G157" s="3"/>
      <c r="H157" s="3"/>
      <c r="I157" s="3"/>
      <c r="J157" s="3"/>
      <c r="K157" s="18" t="s">
        <v>273</v>
      </c>
      <c r="L157" s="12">
        <f t="shared" si="12"/>
        <v>0</v>
      </c>
      <c r="M157" s="12">
        <f t="shared" si="11"/>
        <v>0</v>
      </c>
      <c r="N157" s="19" t="s">
        <v>45</v>
      </c>
      <c r="O157" s="13">
        <f t="shared" si="13"/>
        <v>1405</v>
      </c>
    </row>
    <row r="158" spans="4:15" ht="17.399999999999999" customHeight="1" x14ac:dyDescent="0.3">
      <c r="D158" s="3"/>
      <c r="E158" s="3"/>
      <c r="F158" s="3"/>
      <c r="G158" s="3"/>
      <c r="H158" s="3"/>
      <c r="I158" s="3"/>
      <c r="J158" s="3"/>
      <c r="K158" s="16" t="s">
        <v>276</v>
      </c>
      <c r="L158" s="9">
        <f t="shared" si="12"/>
        <v>0</v>
      </c>
      <c r="M158" s="9">
        <f t="shared" si="11"/>
        <v>0</v>
      </c>
      <c r="N158" s="17" t="s">
        <v>42</v>
      </c>
      <c r="O158" s="10">
        <f t="shared" si="13"/>
        <v>1406</v>
      </c>
    </row>
    <row r="159" spans="4:15" ht="17.399999999999999" customHeight="1" x14ac:dyDescent="0.3">
      <c r="D159" s="3"/>
      <c r="E159" s="3"/>
      <c r="F159" s="3"/>
      <c r="G159" s="3"/>
      <c r="H159" s="3"/>
      <c r="I159" s="3"/>
      <c r="J159" s="3"/>
      <c r="K159" s="18" t="s">
        <v>275</v>
      </c>
      <c r="L159" s="12">
        <f t="shared" si="12"/>
        <v>0</v>
      </c>
      <c r="M159" s="12">
        <f t="shared" si="11"/>
        <v>0</v>
      </c>
      <c r="N159" s="19" t="s">
        <v>43</v>
      </c>
      <c r="O159" s="13">
        <f t="shared" si="13"/>
        <v>1406</v>
      </c>
    </row>
    <row r="160" spans="4:15" ht="17.399999999999999" customHeight="1" x14ac:dyDescent="0.3">
      <c r="D160" s="3"/>
      <c r="E160" s="3"/>
      <c r="F160" s="3"/>
      <c r="G160" s="3"/>
      <c r="H160" s="3"/>
      <c r="I160" s="3"/>
      <c r="J160" s="3"/>
      <c r="K160" s="16" t="s">
        <v>274</v>
      </c>
      <c r="L160" s="9">
        <f t="shared" si="12"/>
        <v>0</v>
      </c>
      <c r="M160" s="9">
        <f t="shared" si="11"/>
        <v>0</v>
      </c>
      <c r="N160" s="17" t="s">
        <v>44</v>
      </c>
      <c r="O160" s="10">
        <f t="shared" si="13"/>
        <v>1406</v>
      </c>
    </row>
    <row r="161" spans="4:15" ht="17.399999999999999" customHeight="1" x14ac:dyDescent="0.3">
      <c r="D161" s="3"/>
      <c r="E161" s="3"/>
      <c r="F161" s="3"/>
      <c r="G161" s="3"/>
      <c r="H161" s="3"/>
      <c r="I161" s="3"/>
      <c r="J161" s="3"/>
      <c r="K161" s="18" t="s">
        <v>273</v>
      </c>
      <c r="L161" s="12">
        <f t="shared" si="12"/>
        <v>0</v>
      </c>
      <c r="M161" s="12">
        <f t="shared" si="11"/>
        <v>0</v>
      </c>
      <c r="N161" s="19" t="s">
        <v>45</v>
      </c>
      <c r="O161" s="13">
        <f t="shared" si="13"/>
        <v>1406</v>
      </c>
    </row>
    <row r="162" spans="4:15" ht="17.399999999999999" customHeight="1" x14ac:dyDescent="0.3">
      <c r="D162" s="3"/>
      <c r="E162" s="3"/>
      <c r="F162" s="3"/>
      <c r="G162" s="3"/>
      <c r="H162" s="3"/>
      <c r="I162" s="3"/>
      <c r="J162" s="3"/>
      <c r="K162" s="16" t="s">
        <v>276</v>
      </c>
      <c r="L162" s="9">
        <f t="shared" si="12"/>
        <v>0</v>
      </c>
      <c r="M162" s="9">
        <f t="shared" si="11"/>
        <v>0</v>
      </c>
      <c r="N162" s="17" t="s">
        <v>42</v>
      </c>
      <c r="O162" s="10">
        <f t="shared" si="13"/>
        <v>1407</v>
      </c>
    </row>
    <row r="163" spans="4:15" ht="17.399999999999999" customHeight="1" x14ac:dyDescent="0.3">
      <c r="D163" s="3"/>
      <c r="E163" s="3"/>
      <c r="F163" s="3"/>
      <c r="G163" s="3"/>
      <c r="H163" s="3"/>
      <c r="I163" s="3"/>
      <c r="J163" s="3"/>
      <c r="K163" s="18" t="s">
        <v>275</v>
      </c>
      <c r="L163" s="12">
        <f t="shared" si="12"/>
        <v>0</v>
      </c>
      <c r="M163" s="12">
        <f t="shared" si="11"/>
        <v>0</v>
      </c>
      <c r="N163" s="19" t="s">
        <v>43</v>
      </c>
      <c r="O163" s="13">
        <f t="shared" si="13"/>
        <v>1407</v>
      </c>
    </row>
    <row r="164" spans="4:15" ht="17.399999999999999" customHeight="1" x14ac:dyDescent="0.3">
      <c r="D164" s="3"/>
      <c r="E164" s="3"/>
      <c r="F164" s="3"/>
      <c r="G164" s="3"/>
      <c r="H164" s="3"/>
      <c r="I164" s="3"/>
      <c r="J164" s="3"/>
      <c r="K164" s="16" t="s">
        <v>274</v>
      </c>
      <c r="L164" s="9">
        <f t="shared" si="12"/>
        <v>0</v>
      </c>
      <c r="M164" s="9">
        <f t="shared" si="11"/>
        <v>0</v>
      </c>
      <c r="N164" s="17" t="s">
        <v>44</v>
      </c>
      <c r="O164" s="10">
        <f t="shared" si="13"/>
        <v>1407</v>
      </c>
    </row>
    <row r="165" spans="4:15" ht="17.399999999999999" customHeight="1" x14ac:dyDescent="0.3">
      <c r="D165" s="3"/>
      <c r="E165" s="3"/>
      <c r="F165" s="3"/>
      <c r="G165" s="3"/>
      <c r="H165" s="3"/>
      <c r="I165" s="3"/>
      <c r="J165" s="3"/>
      <c r="K165" s="18" t="s">
        <v>273</v>
      </c>
      <c r="L165" s="12">
        <f t="shared" si="12"/>
        <v>0</v>
      </c>
      <c r="M165" s="12">
        <f t="shared" si="11"/>
        <v>0</v>
      </c>
      <c r="N165" s="19" t="s">
        <v>45</v>
      </c>
      <c r="O165" s="13">
        <f t="shared" si="13"/>
        <v>1407</v>
      </c>
    </row>
    <row r="166" spans="4:15" ht="17.399999999999999" customHeight="1" x14ac:dyDescent="0.3">
      <c r="D166" s="3"/>
      <c r="E166" s="3"/>
      <c r="F166" s="3"/>
      <c r="G166" s="3"/>
      <c r="H166" s="3"/>
      <c r="I166" s="3"/>
      <c r="J166" s="3"/>
      <c r="K166" s="16" t="s">
        <v>276</v>
      </c>
      <c r="L166" s="9">
        <f t="shared" si="12"/>
        <v>0</v>
      </c>
      <c r="M166" s="9">
        <f t="shared" si="11"/>
        <v>0</v>
      </c>
      <c r="N166" s="17" t="s">
        <v>42</v>
      </c>
      <c r="O166" s="10">
        <f t="shared" si="13"/>
        <v>1408</v>
      </c>
    </row>
    <row r="167" spans="4:15" ht="17.399999999999999" customHeight="1" x14ac:dyDescent="0.3">
      <c r="D167" s="3"/>
      <c r="E167" s="3"/>
      <c r="F167" s="3"/>
      <c r="G167" s="3"/>
      <c r="H167" s="3"/>
      <c r="I167" s="3"/>
      <c r="J167" s="3"/>
      <c r="K167" s="18" t="s">
        <v>275</v>
      </c>
      <c r="L167" s="12">
        <f t="shared" si="12"/>
        <v>0</v>
      </c>
      <c r="M167" s="12">
        <f t="shared" si="11"/>
        <v>0</v>
      </c>
      <c r="N167" s="19" t="s">
        <v>43</v>
      </c>
      <c r="O167" s="13">
        <f t="shared" si="13"/>
        <v>1408</v>
      </c>
    </row>
    <row r="168" spans="4:15" ht="17.399999999999999" customHeight="1" x14ac:dyDescent="0.3">
      <c r="D168" s="3"/>
      <c r="E168" s="3"/>
      <c r="F168" s="3"/>
      <c r="G168" s="3"/>
      <c r="H168" s="3"/>
      <c r="I168" s="3"/>
      <c r="J168" s="3"/>
      <c r="K168" s="16" t="s">
        <v>274</v>
      </c>
      <c r="L168" s="9">
        <f t="shared" si="12"/>
        <v>0</v>
      </c>
      <c r="M168" s="9">
        <f t="shared" si="11"/>
        <v>0</v>
      </c>
      <c r="N168" s="17" t="s">
        <v>44</v>
      </c>
      <c r="O168" s="10">
        <f t="shared" si="13"/>
        <v>1408</v>
      </c>
    </row>
    <row r="169" spans="4:15" ht="17.399999999999999" customHeight="1" x14ac:dyDescent="0.3">
      <c r="D169" s="3"/>
      <c r="E169" s="3"/>
      <c r="F169" s="3"/>
      <c r="G169" s="3"/>
      <c r="H169" s="3"/>
      <c r="I169" s="3"/>
      <c r="J169" s="3"/>
      <c r="K169" s="18" t="s">
        <v>273</v>
      </c>
      <c r="L169" s="12">
        <f t="shared" si="12"/>
        <v>0</v>
      </c>
      <c r="M169" s="12">
        <f t="shared" si="11"/>
        <v>0</v>
      </c>
      <c r="N169" s="19" t="s">
        <v>45</v>
      </c>
      <c r="O169" s="13">
        <f t="shared" si="13"/>
        <v>1408</v>
      </c>
    </row>
    <row r="170" spans="4:15" ht="17.399999999999999" customHeight="1" x14ac:dyDescent="0.3">
      <c r="D170" s="3"/>
      <c r="E170" s="3"/>
      <c r="F170" s="3"/>
      <c r="G170" s="3"/>
      <c r="H170" s="3"/>
      <c r="I170" s="3"/>
      <c r="J170" s="3"/>
      <c r="K170" s="16" t="s">
        <v>276</v>
      </c>
      <c r="L170" s="9">
        <f t="shared" si="12"/>
        <v>0</v>
      </c>
      <c r="M170" s="9">
        <f t="shared" si="11"/>
        <v>0</v>
      </c>
      <c r="N170" s="17" t="s">
        <v>42</v>
      </c>
      <c r="O170" s="10">
        <f t="shared" si="13"/>
        <v>1409</v>
      </c>
    </row>
    <row r="171" spans="4:15" ht="17.399999999999999" customHeight="1" x14ac:dyDescent="0.3">
      <c r="D171" s="3"/>
      <c r="E171" s="3"/>
      <c r="F171" s="3"/>
      <c r="G171" s="3"/>
      <c r="H171" s="3"/>
      <c r="I171" s="3"/>
      <c r="J171" s="3"/>
      <c r="K171" s="18" t="s">
        <v>275</v>
      </c>
      <c r="L171" s="12">
        <f t="shared" si="12"/>
        <v>0</v>
      </c>
      <c r="M171" s="12">
        <f t="shared" si="11"/>
        <v>0</v>
      </c>
      <c r="N171" s="19" t="s">
        <v>43</v>
      </c>
      <c r="O171" s="13">
        <f t="shared" si="13"/>
        <v>1409</v>
      </c>
    </row>
    <row r="172" spans="4:15" ht="17.399999999999999" customHeight="1" x14ac:dyDescent="0.3">
      <c r="D172" s="3"/>
      <c r="E172" s="3"/>
      <c r="F172" s="3"/>
      <c r="G172" s="3"/>
      <c r="H172" s="3"/>
      <c r="I172" s="3"/>
      <c r="J172" s="3"/>
      <c r="K172" s="16" t="s">
        <v>274</v>
      </c>
      <c r="L172" s="9">
        <f t="shared" si="12"/>
        <v>0</v>
      </c>
      <c r="M172" s="9">
        <f t="shared" si="11"/>
        <v>0</v>
      </c>
      <c r="N172" s="17" t="s">
        <v>44</v>
      </c>
      <c r="O172" s="10">
        <f t="shared" si="13"/>
        <v>1409</v>
      </c>
    </row>
    <row r="173" spans="4:15" ht="17.399999999999999" customHeight="1" x14ac:dyDescent="0.3">
      <c r="D173" s="3"/>
      <c r="E173" s="3"/>
      <c r="F173" s="3"/>
      <c r="G173" s="3"/>
      <c r="H173" s="3"/>
      <c r="I173" s="3"/>
      <c r="J173" s="3"/>
      <c r="K173" s="18" t="s">
        <v>273</v>
      </c>
      <c r="L173" s="12">
        <f t="shared" si="12"/>
        <v>0</v>
      </c>
      <c r="M173" s="12">
        <f t="shared" si="11"/>
        <v>0</v>
      </c>
      <c r="N173" s="19" t="s">
        <v>45</v>
      </c>
      <c r="O173" s="13">
        <f t="shared" si="13"/>
        <v>1409</v>
      </c>
    </row>
    <row r="174" spans="4:15" ht="17.399999999999999" customHeight="1" x14ac:dyDescent="0.3">
      <c r="D174" s="3"/>
      <c r="E174" s="3"/>
      <c r="F174" s="3"/>
      <c r="G174" s="3"/>
      <c r="H174" s="3"/>
      <c r="I174" s="3"/>
      <c r="J174" s="3"/>
      <c r="K174" s="16" t="s">
        <v>276</v>
      </c>
      <c r="L174" s="9">
        <f t="shared" si="12"/>
        <v>0</v>
      </c>
      <c r="M174" s="9">
        <f t="shared" si="11"/>
        <v>0</v>
      </c>
      <c r="N174" s="17" t="s">
        <v>42</v>
      </c>
      <c r="O174" s="10">
        <f t="shared" si="13"/>
        <v>1410</v>
      </c>
    </row>
    <row r="175" spans="4:15" ht="17.399999999999999" customHeight="1" x14ac:dyDescent="0.3">
      <c r="D175" s="3"/>
      <c r="E175" s="3"/>
      <c r="F175" s="3"/>
      <c r="G175" s="3"/>
      <c r="H175" s="3"/>
      <c r="I175" s="3"/>
      <c r="J175" s="3"/>
      <c r="K175" s="18" t="s">
        <v>275</v>
      </c>
      <c r="L175" s="12">
        <f t="shared" si="12"/>
        <v>0</v>
      </c>
      <c r="M175" s="12">
        <f t="shared" si="11"/>
        <v>0</v>
      </c>
      <c r="N175" s="19" t="s">
        <v>43</v>
      </c>
      <c r="O175" s="13">
        <f t="shared" si="13"/>
        <v>1410</v>
      </c>
    </row>
    <row r="176" spans="4:15" ht="17.399999999999999" customHeight="1" x14ac:dyDescent="0.3">
      <c r="D176" s="3"/>
      <c r="E176" s="3"/>
      <c r="F176" s="3"/>
      <c r="G176" s="3"/>
      <c r="H176" s="3"/>
      <c r="I176" s="3"/>
      <c r="J176" s="3"/>
      <c r="K176" s="16" t="s">
        <v>274</v>
      </c>
      <c r="L176" s="9">
        <f t="shared" si="12"/>
        <v>0</v>
      </c>
      <c r="M176" s="9">
        <f t="shared" si="11"/>
        <v>0</v>
      </c>
      <c r="N176" s="17" t="s">
        <v>44</v>
      </c>
      <c r="O176" s="10">
        <f t="shared" si="13"/>
        <v>1410</v>
      </c>
    </row>
    <row r="177" spans="4:15" ht="17.399999999999999" customHeight="1" x14ac:dyDescent="0.3">
      <c r="D177" s="3"/>
      <c r="E177" s="3"/>
      <c r="F177" s="3"/>
      <c r="G177" s="3"/>
      <c r="H177" s="3"/>
      <c r="I177" s="3"/>
      <c r="J177" s="3"/>
      <c r="K177" s="18" t="s">
        <v>273</v>
      </c>
      <c r="L177" s="12">
        <f t="shared" si="12"/>
        <v>0</v>
      </c>
      <c r="M177" s="12">
        <f t="shared" si="11"/>
        <v>0</v>
      </c>
      <c r="N177" s="19" t="s">
        <v>45</v>
      </c>
      <c r="O177" s="13">
        <f t="shared" si="13"/>
        <v>1410</v>
      </c>
    </row>
    <row r="178" spans="4:15" ht="17.399999999999999" customHeight="1" x14ac:dyDescent="0.3">
      <c r="D178" s="3"/>
      <c r="E178" s="3"/>
      <c r="F178" s="3"/>
      <c r="G178" s="3"/>
      <c r="H178" s="3"/>
      <c r="I178" s="3"/>
      <c r="J178" s="3"/>
      <c r="K178" s="16" t="s">
        <v>276</v>
      </c>
      <c r="L178" s="9">
        <f t="shared" si="12"/>
        <v>0</v>
      </c>
      <c r="M178" s="9">
        <f t="shared" si="11"/>
        <v>0</v>
      </c>
      <c r="N178" s="17" t="s">
        <v>42</v>
      </c>
      <c r="O178" s="10">
        <f t="shared" si="13"/>
        <v>1411</v>
      </c>
    </row>
    <row r="179" spans="4:15" ht="17.399999999999999" customHeight="1" x14ac:dyDescent="0.3">
      <c r="D179" s="3"/>
      <c r="E179" s="3"/>
      <c r="F179" s="3"/>
      <c r="G179" s="3"/>
      <c r="H179" s="3"/>
      <c r="I179" s="3"/>
      <c r="J179" s="3"/>
      <c r="K179" s="18" t="s">
        <v>275</v>
      </c>
      <c r="L179" s="12">
        <f t="shared" si="12"/>
        <v>0</v>
      </c>
      <c r="M179" s="12">
        <f t="shared" si="11"/>
        <v>0</v>
      </c>
      <c r="N179" s="19" t="s">
        <v>43</v>
      </c>
      <c r="O179" s="13">
        <f t="shared" si="13"/>
        <v>1411</v>
      </c>
    </row>
    <row r="180" spans="4:15" ht="17.399999999999999" customHeight="1" x14ac:dyDescent="0.3">
      <c r="D180" s="3"/>
      <c r="E180" s="3"/>
      <c r="F180" s="3"/>
      <c r="G180" s="3"/>
      <c r="H180" s="3"/>
      <c r="I180" s="3"/>
      <c r="J180" s="3"/>
      <c r="K180" s="16" t="s">
        <v>274</v>
      </c>
      <c r="L180" s="9">
        <f t="shared" si="12"/>
        <v>0</v>
      </c>
      <c r="M180" s="9">
        <f t="shared" si="11"/>
        <v>0</v>
      </c>
      <c r="N180" s="17" t="s">
        <v>44</v>
      </c>
      <c r="O180" s="10">
        <f t="shared" si="13"/>
        <v>1411</v>
      </c>
    </row>
    <row r="181" spans="4:15" ht="17.399999999999999" customHeight="1" x14ac:dyDescent="0.3">
      <c r="D181" s="3"/>
      <c r="E181" s="3"/>
      <c r="F181" s="3"/>
      <c r="G181" s="3"/>
      <c r="H181" s="3"/>
      <c r="I181" s="3"/>
      <c r="J181" s="3"/>
      <c r="K181" s="18" t="s">
        <v>273</v>
      </c>
      <c r="L181" s="12">
        <f t="shared" si="12"/>
        <v>0</v>
      </c>
      <c r="M181" s="12">
        <f t="shared" si="11"/>
        <v>0</v>
      </c>
      <c r="N181" s="19" t="s">
        <v>45</v>
      </c>
      <c r="O181" s="13">
        <f t="shared" si="13"/>
        <v>1411</v>
      </c>
    </row>
    <row r="182" spans="4:15" ht="17.399999999999999" customHeight="1" x14ac:dyDescent="0.3">
      <c r="D182" s="3"/>
      <c r="E182" s="3"/>
      <c r="F182" s="3"/>
      <c r="G182" s="3"/>
      <c r="H182" s="3"/>
      <c r="I182" s="3"/>
      <c r="J182" s="3"/>
      <c r="K182" s="16" t="s">
        <v>276</v>
      </c>
      <c r="L182" s="9">
        <f t="shared" si="12"/>
        <v>0</v>
      </c>
      <c r="M182" s="9">
        <f t="shared" si="11"/>
        <v>0</v>
      </c>
      <c r="N182" s="17" t="s">
        <v>42</v>
      </c>
      <c r="O182" s="10">
        <f t="shared" si="13"/>
        <v>1412</v>
      </c>
    </row>
    <row r="183" spans="4:15" ht="17.399999999999999" customHeight="1" x14ac:dyDescent="0.3">
      <c r="D183" s="3"/>
      <c r="E183" s="3"/>
      <c r="F183" s="3"/>
      <c r="G183" s="3"/>
      <c r="H183" s="3"/>
      <c r="I183" s="3"/>
      <c r="J183" s="3"/>
      <c r="K183" s="18" t="s">
        <v>275</v>
      </c>
      <c r="L183" s="12">
        <f t="shared" si="12"/>
        <v>0</v>
      </c>
      <c r="M183" s="12">
        <f t="shared" si="11"/>
        <v>0</v>
      </c>
      <c r="N183" s="19" t="s">
        <v>43</v>
      </c>
      <c r="O183" s="13">
        <f t="shared" si="13"/>
        <v>1412</v>
      </c>
    </row>
    <row r="184" spans="4:15" ht="17.399999999999999" customHeight="1" x14ac:dyDescent="0.3">
      <c r="D184" s="3"/>
      <c r="E184" s="3"/>
      <c r="F184" s="3"/>
      <c r="G184" s="3"/>
      <c r="H184" s="3"/>
      <c r="I184" s="3"/>
      <c r="J184" s="3"/>
      <c r="K184" s="16" t="s">
        <v>274</v>
      </c>
      <c r="L184" s="9">
        <f t="shared" si="12"/>
        <v>0</v>
      </c>
      <c r="M184" s="9">
        <f t="shared" ref="M184:M247" si="14">SUMIFS($I$61:$I$86,$D$61:$D$86,LEFT(K184,2),$E$61:$E$86,$O184)+SUMIFS($I$61:$I$86,$D$61:$D$86,MID(K184,3,2),$E$61:$E$86,$O184)+SUMIFS($I$61:$I$86,$D$61:$D$86,RIGHT(K184,2),$E$61:$E$86,$O184)</f>
        <v>0</v>
      </c>
      <c r="N184" s="17" t="s">
        <v>44</v>
      </c>
      <c r="O184" s="10">
        <f t="shared" si="13"/>
        <v>1412</v>
      </c>
    </row>
    <row r="185" spans="4:15" ht="17.399999999999999" customHeight="1" x14ac:dyDescent="0.3">
      <c r="D185" s="3"/>
      <c r="E185" s="3"/>
      <c r="F185" s="3"/>
      <c r="G185" s="3"/>
      <c r="H185" s="3"/>
      <c r="I185" s="3"/>
      <c r="J185" s="3"/>
      <c r="K185" s="18" t="s">
        <v>273</v>
      </c>
      <c r="L185" s="12">
        <f t="shared" ref="L185:L248" si="15">IF(M185&gt;0,L184+1,0)</f>
        <v>0</v>
      </c>
      <c r="M185" s="12">
        <f t="shared" si="14"/>
        <v>0</v>
      </c>
      <c r="N185" s="19" t="s">
        <v>45</v>
      </c>
      <c r="O185" s="13">
        <f t="shared" si="13"/>
        <v>1412</v>
      </c>
    </row>
    <row r="186" spans="4:15" ht="17.399999999999999" customHeight="1" x14ac:dyDescent="0.3">
      <c r="D186" s="3"/>
      <c r="E186" s="3"/>
      <c r="F186" s="3"/>
      <c r="G186" s="3"/>
      <c r="H186" s="3"/>
      <c r="I186" s="3"/>
      <c r="J186" s="3"/>
      <c r="K186" s="16" t="s">
        <v>276</v>
      </c>
      <c r="L186" s="9">
        <f t="shared" si="15"/>
        <v>0</v>
      </c>
      <c r="M186" s="9">
        <f t="shared" si="14"/>
        <v>0</v>
      </c>
      <c r="N186" s="17" t="s">
        <v>42</v>
      </c>
      <c r="O186" s="10">
        <f t="shared" si="13"/>
        <v>1413</v>
      </c>
    </row>
    <row r="187" spans="4:15" ht="17.399999999999999" customHeight="1" x14ac:dyDescent="0.3">
      <c r="D187" s="3"/>
      <c r="E187" s="3"/>
      <c r="F187" s="3"/>
      <c r="G187" s="3"/>
      <c r="H187" s="3"/>
      <c r="I187" s="3"/>
      <c r="J187" s="3"/>
      <c r="K187" s="18" t="s">
        <v>275</v>
      </c>
      <c r="L187" s="12">
        <f t="shared" si="15"/>
        <v>0</v>
      </c>
      <c r="M187" s="12">
        <f t="shared" si="14"/>
        <v>0</v>
      </c>
      <c r="N187" s="19" t="s">
        <v>43</v>
      </c>
      <c r="O187" s="13">
        <f t="shared" si="13"/>
        <v>1413</v>
      </c>
    </row>
    <row r="188" spans="4:15" ht="17.399999999999999" customHeight="1" x14ac:dyDescent="0.3">
      <c r="D188" s="3"/>
      <c r="E188" s="3"/>
      <c r="F188" s="3"/>
      <c r="G188" s="3"/>
      <c r="H188" s="3"/>
      <c r="I188" s="3"/>
      <c r="J188" s="3"/>
      <c r="K188" s="16" t="s">
        <v>274</v>
      </c>
      <c r="L188" s="9">
        <f t="shared" si="15"/>
        <v>0</v>
      </c>
      <c r="M188" s="9">
        <f t="shared" si="14"/>
        <v>0</v>
      </c>
      <c r="N188" s="17" t="s">
        <v>44</v>
      </c>
      <c r="O188" s="10">
        <f t="shared" si="13"/>
        <v>1413</v>
      </c>
    </row>
    <row r="189" spans="4:15" ht="17.399999999999999" customHeight="1" x14ac:dyDescent="0.3">
      <c r="D189" s="3"/>
      <c r="E189" s="3"/>
      <c r="F189" s="3"/>
      <c r="G189" s="3"/>
      <c r="H189" s="3"/>
      <c r="I189" s="3"/>
      <c r="J189" s="3"/>
      <c r="K189" s="18" t="s">
        <v>273</v>
      </c>
      <c r="L189" s="12">
        <f t="shared" si="15"/>
        <v>0</v>
      </c>
      <c r="M189" s="12">
        <f t="shared" si="14"/>
        <v>0</v>
      </c>
      <c r="N189" s="19" t="s">
        <v>45</v>
      </c>
      <c r="O189" s="13">
        <f t="shared" si="13"/>
        <v>1413</v>
      </c>
    </row>
    <row r="190" spans="4:15" ht="17.399999999999999" customHeight="1" x14ac:dyDescent="0.3">
      <c r="D190" s="3"/>
      <c r="E190" s="3"/>
      <c r="F190" s="3"/>
      <c r="G190" s="3"/>
      <c r="H190" s="3"/>
      <c r="I190" s="3"/>
      <c r="J190" s="3"/>
      <c r="K190" s="16" t="s">
        <v>276</v>
      </c>
      <c r="L190" s="9">
        <f t="shared" si="15"/>
        <v>0</v>
      </c>
      <c r="M190" s="9">
        <f t="shared" si="14"/>
        <v>0</v>
      </c>
      <c r="N190" s="17" t="s">
        <v>42</v>
      </c>
      <c r="O190" s="10">
        <f t="shared" ref="O190:O253" si="16">O186+1</f>
        <v>1414</v>
      </c>
    </row>
    <row r="191" spans="4:15" ht="17.399999999999999" customHeight="1" x14ac:dyDescent="0.3">
      <c r="D191" s="3"/>
      <c r="E191" s="3"/>
      <c r="F191" s="3"/>
      <c r="G191" s="3"/>
      <c r="H191" s="3"/>
      <c r="I191" s="3"/>
      <c r="J191" s="3"/>
      <c r="K191" s="18" t="s">
        <v>275</v>
      </c>
      <c r="L191" s="12">
        <f t="shared" si="15"/>
        <v>0</v>
      </c>
      <c r="M191" s="12">
        <f t="shared" si="14"/>
        <v>0</v>
      </c>
      <c r="N191" s="19" t="s">
        <v>43</v>
      </c>
      <c r="O191" s="13">
        <f t="shared" si="16"/>
        <v>1414</v>
      </c>
    </row>
    <row r="192" spans="4:15" ht="17.399999999999999" customHeight="1" x14ac:dyDescent="0.3">
      <c r="D192" s="3"/>
      <c r="E192" s="3"/>
      <c r="F192" s="3"/>
      <c r="G192" s="3"/>
      <c r="H192" s="3"/>
      <c r="I192" s="3"/>
      <c r="J192" s="3"/>
      <c r="K192" s="16" t="s">
        <v>274</v>
      </c>
      <c r="L192" s="9">
        <f t="shared" si="15"/>
        <v>0</v>
      </c>
      <c r="M192" s="9">
        <f t="shared" si="14"/>
        <v>0</v>
      </c>
      <c r="N192" s="17" t="s">
        <v>44</v>
      </c>
      <c r="O192" s="10">
        <f t="shared" si="16"/>
        <v>1414</v>
      </c>
    </row>
    <row r="193" spans="4:15" ht="17.399999999999999" customHeight="1" x14ac:dyDescent="0.3">
      <c r="D193" s="3"/>
      <c r="E193" s="3"/>
      <c r="F193" s="3"/>
      <c r="G193" s="3"/>
      <c r="H193" s="3"/>
      <c r="I193" s="3"/>
      <c r="J193" s="3"/>
      <c r="K193" s="18" t="s">
        <v>273</v>
      </c>
      <c r="L193" s="12">
        <f t="shared" si="15"/>
        <v>0</v>
      </c>
      <c r="M193" s="12">
        <f t="shared" si="14"/>
        <v>0</v>
      </c>
      <c r="N193" s="19" t="s">
        <v>45</v>
      </c>
      <c r="O193" s="13">
        <f t="shared" si="16"/>
        <v>1414</v>
      </c>
    </row>
    <row r="194" spans="4:15" ht="17.399999999999999" customHeight="1" x14ac:dyDescent="0.3">
      <c r="D194" s="3"/>
      <c r="E194" s="3"/>
      <c r="F194" s="3"/>
      <c r="G194" s="3"/>
      <c r="H194" s="3"/>
      <c r="I194" s="3"/>
      <c r="J194" s="3"/>
      <c r="K194" s="16" t="s">
        <v>276</v>
      </c>
      <c r="L194" s="9">
        <f t="shared" si="15"/>
        <v>0</v>
      </c>
      <c r="M194" s="9">
        <f t="shared" si="14"/>
        <v>0</v>
      </c>
      <c r="N194" s="17" t="s">
        <v>42</v>
      </c>
      <c r="O194" s="10">
        <f t="shared" si="16"/>
        <v>1415</v>
      </c>
    </row>
    <row r="195" spans="4:15" ht="17.399999999999999" customHeight="1" x14ac:dyDescent="0.3">
      <c r="D195" s="3"/>
      <c r="E195" s="3"/>
      <c r="F195" s="3"/>
      <c r="G195" s="3"/>
      <c r="H195" s="3"/>
      <c r="I195" s="3"/>
      <c r="J195" s="3"/>
      <c r="K195" s="18" t="s">
        <v>275</v>
      </c>
      <c r="L195" s="12">
        <f t="shared" si="15"/>
        <v>0</v>
      </c>
      <c r="M195" s="12">
        <f t="shared" si="14"/>
        <v>0</v>
      </c>
      <c r="N195" s="19" t="s">
        <v>43</v>
      </c>
      <c r="O195" s="13">
        <f t="shared" si="16"/>
        <v>1415</v>
      </c>
    </row>
    <row r="196" spans="4:15" ht="17.399999999999999" customHeight="1" x14ac:dyDescent="0.3">
      <c r="D196" s="3"/>
      <c r="E196" s="3"/>
      <c r="F196" s="3"/>
      <c r="G196" s="3"/>
      <c r="H196" s="3"/>
      <c r="I196" s="3"/>
      <c r="J196" s="3"/>
      <c r="K196" s="16" t="s">
        <v>274</v>
      </c>
      <c r="L196" s="9">
        <f t="shared" si="15"/>
        <v>0</v>
      </c>
      <c r="M196" s="9">
        <f t="shared" si="14"/>
        <v>0</v>
      </c>
      <c r="N196" s="17" t="s">
        <v>44</v>
      </c>
      <c r="O196" s="10">
        <f t="shared" si="16"/>
        <v>1415</v>
      </c>
    </row>
    <row r="197" spans="4:15" ht="17.399999999999999" customHeight="1" x14ac:dyDescent="0.3">
      <c r="D197" s="3"/>
      <c r="E197" s="3"/>
      <c r="F197" s="3"/>
      <c r="G197" s="3"/>
      <c r="H197" s="3"/>
      <c r="I197" s="3"/>
      <c r="J197" s="3"/>
      <c r="K197" s="18" t="s">
        <v>273</v>
      </c>
      <c r="L197" s="12">
        <f t="shared" si="15"/>
        <v>0</v>
      </c>
      <c r="M197" s="12">
        <f t="shared" si="14"/>
        <v>0</v>
      </c>
      <c r="N197" s="19" t="s">
        <v>45</v>
      </c>
      <c r="O197" s="13">
        <f t="shared" si="16"/>
        <v>1415</v>
      </c>
    </row>
    <row r="198" spans="4:15" ht="17.399999999999999" customHeight="1" x14ac:dyDescent="0.3">
      <c r="D198" s="3"/>
      <c r="E198" s="3"/>
      <c r="F198" s="3"/>
      <c r="G198" s="3"/>
      <c r="H198" s="3"/>
      <c r="I198" s="3"/>
      <c r="J198" s="3"/>
      <c r="K198" s="16" t="s">
        <v>276</v>
      </c>
      <c r="L198" s="9">
        <f t="shared" si="15"/>
        <v>0</v>
      </c>
      <c r="M198" s="9">
        <f t="shared" si="14"/>
        <v>0</v>
      </c>
      <c r="N198" s="17" t="s">
        <v>42</v>
      </c>
      <c r="O198" s="10">
        <f t="shared" si="16"/>
        <v>1416</v>
      </c>
    </row>
    <row r="199" spans="4:15" ht="17.399999999999999" customHeight="1" x14ac:dyDescent="0.3">
      <c r="D199" s="3"/>
      <c r="E199" s="3"/>
      <c r="F199" s="3"/>
      <c r="G199" s="3"/>
      <c r="H199" s="3"/>
      <c r="I199" s="3"/>
      <c r="J199" s="3"/>
      <c r="K199" s="18" t="s">
        <v>275</v>
      </c>
      <c r="L199" s="12">
        <f t="shared" si="15"/>
        <v>0</v>
      </c>
      <c r="M199" s="12">
        <f t="shared" si="14"/>
        <v>0</v>
      </c>
      <c r="N199" s="19" t="s">
        <v>43</v>
      </c>
      <c r="O199" s="13">
        <f t="shared" si="16"/>
        <v>1416</v>
      </c>
    </row>
    <row r="200" spans="4:15" ht="17.399999999999999" customHeight="1" x14ac:dyDescent="0.3">
      <c r="D200" s="3"/>
      <c r="E200" s="3"/>
      <c r="F200" s="3"/>
      <c r="G200" s="3"/>
      <c r="H200" s="3"/>
      <c r="I200" s="3"/>
      <c r="J200" s="3"/>
      <c r="K200" s="16" t="s">
        <v>274</v>
      </c>
      <c r="L200" s="9">
        <f t="shared" si="15"/>
        <v>0</v>
      </c>
      <c r="M200" s="9">
        <f t="shared" si="14"/>
        <v>0</v>
      </c>
      <c r="N200" s="17" t="s">
        <v>44</v>
      </c>
      <c r="O200" s="10">
        <f t="shared" si="16"/>
        <v>1416</v>
      </c>
    </row>
    <row r="201" spans="4:15" ht="17.399999999999999" customHeight="1" x14ac:dyDescent="0.3">
      <c r="D201" s="3"/>
      <c r="E201" s="3"/>
      <c r="F201" s="3"/>
      <c r="G201" s="3"/>
      <c r="H201" s="3"/>
      <c r="I201" s="3"/>
      <c r="J201" s="3"/>
      <c r="K201" s="18" t="s">
        <v>273</v>
      </c>
      <c r="L201" s="12">
        <f t="shared" si="15"/>
        <v>0</v>
      </c>
      <c r="M201" s="12">
        <f t="shared" si="14"/>
        <v>0</v>
      </c>
      <c r="N201" s="19" t="s">
        <v>45</v>
      </c>
      <c r="O201" s="13">
        <f t="shared" si="16"/>
        <v>1416</v>
      </c>
    </row>
    <row r="202" spans="4:15" ht="17.399999999999999" customHeight="1" x14ac:dyDescent="0.3">
      <c r="D202" s="3"/>
      <c r="E202" s="3"/>
      <c r="F202" s="3"/>
      <c r="G202" s="3"/>
      <c r="H202" s="3"/>
      <c r="I202" s="3"/>
      <c r="J202" s="3"/>
      <c r="K202" s="16" t="s">
        <v>276</v>
      </c>
      <c r="L202" s="9">
        <f t="shared" si="15"/>
        <v>0</v>
      </c>
      <c r="M202" s="9">
        <f t="shared" si="14"/>
        <v>0</v>
      </c>
      <c r="N202" s="17" t="s">
        <v>42</v>
      </c>
      <c r="O202" s="10">
        <f t="shared" si="16"/>
        <v>1417</v>
      </c>
    </row>
    <row r="203" spans="4:15" ht="17.399999999999999" customHeight="1" x14ac:dyDescent="0.3">
      <c r="D203" s="3"/>
      <c r="E203" s="3"/>
      <c r="F203" s="3"/>
      <c r="G203" s="3"/>
      <c r="H203" s="3"/>
      <c r="I203" s="3"/>
      <c r="J203" s="3"/>
      <c r="K203" s="18" t="s">
        <v>275</v>
      </c>
      <c r="L203" s="12">
        <f t="shared" si="15"/>
        <v>0</v>
      </c>
      <c r="M203" s="12">
        <f t="shared" si="14"/>
        <v>0</v>
      </c>
      <c r="N203" s="19" t="s">
        <v>43</v>
      </c>
      <c r="O203" s="13">
        <f t="shared" si="16"/>
        <v>1417</v>
      </c>
    </row>
    <row r="204" spans="4:15" ht="17.399999999999999" customHeight="1" x14ac:dyDescent="0.3">
      <c r="D204" s="3"/>
      <c r="E204" s="3"/>
      <c r="F204" s="3"/>
      <c r="G204" s="3"/>
      <c r="H204" s="3"/>
      <c r="I204" s="3"/>
      <c r="J204" s="3"/>
      <c r="K204" s="16" t="s">
        <v>274</v>
      </c>
      <c r="L204" s="9">
        <f t="shared" si="15"/>
        <v>0</v>
      </c>
      <c r="M204" s="9">
        <f t="shared" si="14"/>
        <v>0</v>
      </c>
      <c r="N204" s="17" t="s">
        <v>44</v>
      </c>
      <c r="O204" s="10">
        <f t="shared" si="16"/>
        <v>1417</v>
      </c>
    </row>
    <row r="205" spans="4:15" ht="17.399999999999999" customHeight="1" x14ac:dyDescent="0.3">
      <c r="D205" s="3"/>
      <c r="E205" s="3"/>
      <c r="F205" s="3"/>
      <c r="G205" s="3"/>
      <c r="H205" s="3"/>
      <c r="I205" s="3"/>
      <c r="J205" s="3"/>
      <c r="K205" s="18" t="s">
        <v>273</v>
      </c>
      <c r="L205" s="12">
        <f t="shared" si="15"/>
        <v>0</v>
      </c>
      <c r="M205" s="12">
        <f t="shared" si="14"/>
        <v>0</v>
      </c>
      <c r="N205" s="19" t="s">
        <v>45</v>
      </c>
      <c r="O205" s="13">
        <f t="shared" si="16"/>
        <v>1417</v>
      </c>
    </row>
    <row r="206" spans="4:15" ht="17.399999999999999" customHeight="1" x14ac:dyDescent="0.3">
      <c r="D206" s="3"/>
      <c r="E206" s="3"/>
      <c r="F206" s="3"/>
      <c r="G206" s="3"/>
      <c r="H206" s="3"/>
      <c r="I206" s="3"/>
      <c r="J206" s="3"/>
      <c r="K206" s="16" t="s">
        <v>276</v>
      </c>
      <c r="L206" s="9">
        <f t="shared" si="15"/>
        <v>0</v>
      </c>
      <c r="M206" s="9">
        <f t="shared" si="14"/>
        <v>0</v>
      </c>
      <c r="N206" s="17" t="s">
        <v>42</v>
      </c>
      <c r="O206" s="10">
        <f t="shared" si="16"/>
        <v>1418</v>
      </c>
    </row>
    <row r="207" spans="4:15" ht="17.399999999999999" customHeight="1" x14ac:dyDescent="0.3">
      <c r="D207" s="3"/>
      <c r="E207" s="3"/>
      <c r="F207" s="3"/>
      <c r="G207" s="3"/>
      <c r="H207" s="3"/>
      <c r="I207" s="3"/>
      <c r="J207" s="3"/>
      <c r="K207" s="18" t="s">
        <v>275</v>
      </c>
      <c r="L207" s="12">
        <f t="shared" si="15"/>
        <v>0</v>
      </c>
      <c r="M207" s="12">
        <f t="shared" si="14"/>
        <v>0</v>
      </c>
      <c r="N207" s="19" t="s">
        <v>43</v>
      </c>
      <c r="O207" s="13">
        <f t="shared" si="16"/>
        <v>1418</v>
      </c>
    </row>
    <row r="208" spans="4:15" ht="17.399999999999999" customHeight="1" x14ac:dyDescent="0.3">
      <c r="D208" s="3"/>
      <c r="E208" s="3"/>
      <c r="F208" s="3"/>
      <c r="G208" s="3"/>
      <c r="H208" s="3"/>
      <c r="I208" s="3"/>
      <c r="J208" s="3"/>
      <c r="K208" s="16" t="s">
        <v>274</v>
      </c>
      <c r="L208" s="9">
        <f t="shared" si="15"/>
        <v>0</v>
      </c>
      <c r="M208" s="9">
        <f t="shared" si="14"/>
        <v>0</v>
      </c>
      <c r="N208" s="17" t="s">
        <v>44</v>
      </c>
      <c r="O208" s="10">
        <f t="shared" si="16"/>
        <v>1418</v>
      </c>
    </row>
    <row r="209" spans="4:15" ht="17.399999999999999" customHeight="1" x14ac:dyDescent="0.3">
      <c r="D209" s="3"/>
      <c r="E209" s="3"/>
      <c r="F209" s="3"/>
      <c r="G209" s="3"/>
      <c r="H209" s="3"/>
      <c r="I209" s="3"/>
      <c r="J209" s="3"/>
      <c r="K209" s="18" t="s">
        <v>273</v>
      </c>
      <c r="L209" s="12">
        <f t="shared" si="15"/>
        <v>0</v>
      </c>
      <c r="M209" s="12">
        <f t="shared" si="14"/>
        <v>0</v>
      </c>
      <c r="N209" s="19" t="s">
        <v>45</v>
      </c>
      <c r="O209" s="13">
        <f t="shared" si="16"/>
        <v>1418</v>
      </c>
    </row>
    <row r="210" spans="4:15" ht="17.399999999999999" customHeight="1" x14ac:dyDescent="0.3">
      <c r="D210" s="3"/>
      <c r="E210" s="3"/>
      <c r="F210" s="3"/>
      <c r="G210" s="3"/>
      <c r="H210" s="3"/>
      <c r="I210" s="3"/>
      <c r="J210" s="3"/>
      <c r="K210" s="16" t="s">
        <v>276</v>
      </c>
      <c r="L210" s="9">
        <f t="shared" si="15"/>
        <v>0</v>
      </c>
      <c r="M210" s="9">
        <f t="shared" si="14"/>
        <v>0</v>
      </c>
      <c r="N210" s="17" t="s">
        <v>42</v>
      </c>
      <c r="O210" s="10">
        <f t="shared" si="16"/>
        <v>1419</v>
      </c>
    </row>
    <row r="211" spans="4:15" ht="17.399999999999999" customHeight="1" x14ac:dyDescent="0.3">
      <c r="D211" s="3"/>
      <c r="E211" s="3"/>
      <c r="F211" s="3"/>
      <c r="G211" s="3"/>
      <c r="H211" s="3"/>
      <c r="I211" s="3"/>
      <c r="J211" s="3"/>
      <c r="K211" s="18" t="s">
        <v>275</v>
      </c>
      <c r="L211" s="12">
        <f t="shared" si="15"/>
        <v>0</v>
      </c>
      <c r="M211" s="12">
        <f t="shared" si="14"/>
        <v>0</v>
      </c>
      <c r="N211" s="19" t="s">
        <v>43</v>
      </c>
      <c r="O211" s="13">
        <f t="shared" si="16"/>
        <v>1419</v>
      </c>
    </row>
    <row r="212" spans="4:15" ht="17.399999999999999" customHeight="1" x14ac:dyDescent="0.3">
      <c r="D212" s="3"/>
      <c r="E212" s="3"/>
      <c r="F212" s="3"/>
      <c r="G212" s="3"/>
      <c r="H212" s="3"/>
      <c r="I212" s="3"/>
      <c r="J212" s="3"/>
      <c r="K212" s="16" t="s">
        <v>274</v>
      </c>
      <c r="L212" s="9">
        <f t="shared" si="15"/>
        <v>0</v>
      </c>
      <c r="M212" s="9">
        <f t="shared" si="14"/>
        <v>0</v>
      </c>
      <c r="N212" s="17" t="s">
        <v>44</v>
      </c>
      <c r="O212" s="10">
        <f t="shared" si="16"/>
        <v>1419</v>
      </c>
    </row>
    <row r="213" spans="4:15" ht="17.399999999999999" customHeight="1" x14ac:dyDescent="0.3">
      <c r="D213" s="3"/>
      <c r="E213" s="3"/>
      <c r="F213" s="3"/>
      <c r="G213" s="3"/>
      <c r="H213" s="3"/>
      <c r="I213" s="3"/>
      <c r="J213" s="3"/>
      <c r="K213" s="18" t="s">
        <v>273</v>
      </c>
      <c r="L213" s="12">
        <f t="shared" si="15"/>
        <v>0</v>
      </c>
      <c r="M213" s="12">
        <f t="shared" si="14"/>
        <v>0</v>
      </c>
      <c r="N213" s="19" t="s">
        <v>45</v>
      </c>
      <c r="O213" s="13">
        <f t="shared" si="16"/>
        <v>1419</v>
      </c>
    </row>
    <row r="214" spans="4:15" ht="17.399999999999999" customHeight="1" x14ac:dyDescent="0.3">
      <c r="D214" s="3"/>
      <c r="E214" s="3"/>
      <c r="F214" s="3"/>
      <c r="G214" s="3"/>
      <c r="H214" s="3"/>
      <c r="I214" s="3"/>
      <c r="J214" s="3"/>
      <c r="K214" s="16" t="s">
        <v>276</v>
      </c>
      <c r="L214" s="9">
        <f t="shared" si="15"/>
        <v>0</v>
      </c>
      <c r="M214" s="9">
        <f t="shared" si="14"/>
        <v>0</v>
      </c>
      <c r="N214" s="17" t="s">
        <v>42</v>
      </c>
      <c r="O214" s="10">
        <f t="shared" si="16"/>
        <v>1420</v>
      </c>
    </row>
    <row r="215" spans="4:15" ht="17.399999999999999" customHeight="1" x14ac:dyDescent="0.3">
      <c r="D215" s="3"/>
      <c r="E215" s="3"/>
      <c r="F215" s="3"/>
      <c r="G215" s="3"/>
      <c r="H215" s="3"/>
      <c r="I215" s="3"/>
      <c r="J215" s="3"/>
      <c r="K215" s="18" t="s">
        <v>275</v>
      </c>
      <c r="L215" s="12">
        <f t="shared" si="15"/>
        <v>0</v>
      </c>
      <c r="M215" s="12">
        <f t="shared" si="14"/>
        <v>0</v>
      </c>
      <c r="N215" s="19" t="s">
        <v>43</v>
      </c>
      <c r="O215" s="13">
        <f t="shared" si="16"/>
        <v>1420</v>
      </c>
    </row>
    <row r="216" spans="4:15" ht="17.399999999999999" customHeight="1" x14ac:dyDescent="0.3">
      <c r="D216" s="3"/>
      <c r="E216" s="3"/>
      <c r="F216" s="3"/>
      <c r="G216" s="3"/>
      <c r="H216" s="3"/>
      <c r="I216" s="3"/>
      <c r="J216" s="3"/>
      <c r="K216" s="16" t="s">
        <v>274</v>
      </c>
      <c r="L216" s="9">
        <f t="shared" si="15"/>
        <v>0</v>
      </c>
      <c r="M216" s="9">
        <f t="shared" si="14"/>
        <v>0</v>
      </c>
      <c r="N216" s="17" t="s">
        <v>44</v>
      </c>
      <c r="O216" s="10">
        <f t="shared" si="16"/>
        <v>1420</v>
      </c>
    </row>
    <row r="217" spans="4:15" ht="17.399999999999999" customHeight="1" x14ac:dyDescent="0.3">
      <c r="D217" s="3"/>
      <c r="E217" s="3"/>
      <c r="F217" s="3"/>
      <c r="G217" s="3"/>
      <c r="H217" s="3"/>
      <c r="I217" s="3"/>
      <c r="J217" s="3"/>
      <c r="K217" s="18" t="s">
        <v>273</v>
      </c>
      <c r="L217" s="12">
        <f t="shared" si="15"/>
        <v>0</v>
      </c>
      <c r="M217" s="12">
        <f t="shared" si="14"/>
        <v>0</v>
      </c>
      <c r="N217" s="19" t="s">
        <v>45</v>
      </c>
      <c r="O217" s="13">
        <f t="shared" si="16"/>
        <v>1420</v>
      </c>
    </row>
    <row r="218" spans="4:15" ht="17.399999999999999" customHeight="1" x14ac:dyDescent="0.3">
      <c r="D218" s="3"/>
      <c r="E218" s="3"/>
      <c r="F218" s="3"/>
      <c r="G218" s="3"/>
      <c r="H218" s="3"/>
      <c r="I218" s="3"/>
      <c r="J218" s="3"/>
      <c r="K218" s="16" t="s">
        <v>276</v>
      </c>
      <c r="L218" s="9">
        <f t="shared" si="15"/>
        <v>0</v>
      </c>
      <c r="M218" s="9">
        <f t="shared" si="14"/>
        <v>0</v>
      </c>
      <c r="N218" s="17" t="s">
        <v>42</v>
      </c>
      <c r="O218" s="10">
        <f t="shared" si="16"/>
        <v>1421</v>
      </c>
    </row>
    <row r="219" spans="4:15" ht="17.399999999999999" customHeight="1" x14ac:dyDescent="0.3">
      <c r="D219" s="3"/>
      <c r="E219" s="3"/>
      <c r="F219" s="3"/>
      <c r="G219" s="3"/>
      <c r="H219" s="3"/>
      <c r="I219" s="3"/>
      <c r="J219" s="3"/>
      <c r="K219" s="18" t="s">
        <v>275</v>
      </c>
      <c r="L219" s="12">
        <f t="shared" si="15"/>
        <v>0</v>
      </c>
      <c r="M219" s="12">
        <f t="shared" si="14"/>
        <v>0</v>
      </c>
      <c r="N219" s="19" t="s">
        <v>43</v>
      </c>
      <c r="O219" s="13">
        <f t="shared" si="16"/>
        <v>1421</v>
      </c>
    </row>
    <row r="220" spans="4:15" ht="17.399999999999999" customHeight="1" x14ac:dyDescent="0.3">
      <c r="D220" s="3"/>
      <c r="E220" s="3"/>
      <c r="F220" s="3"/>
      <c r="G220" s="3"/>
      <c r="H220" s="3"/>
      <c r="I220" s="3"/>
      <c r="J220" s="3"/>
      <c r="K220" s="16" t="s">
        <v>274</v>
      </c>
      <c r="L220" s="9">
        <f t="shared" si="15"/>
        <v>0</v>
      </c>
      <c r="M220" s="9">
        <f t="shared" si="14"/>
        <v>0</v>
      </c>
      <c r="N220" s="17" t="s">
        <v>44</v>
      </c>
      <c r="O220" s="10">
        <f t="shared" si="16"/>
        <v>1421</v>
      </c>
    </row>
    <row r="221" spans="4:15" ht="17.399999999999999" customHeight="1" x14ac:dyDescent="0.3">
      <c r="D221" s="3"/>
      <c r="E221" s="3"/>
      <c r="F221" s="3"/>
      <c r="G221" s="3"/>
      <c r="H221" s="3"/>
      <c r="I221" s="3"/>
      <c r="J221" s="3"/>
      <c r="K221" s="18" t="s">
        <v>273</v>
      </c>
      <c r="L221" s="12">
        <f t="shared" si="15"/>
        <v>0</v>
      </c>
      <c r="M221" s="12">
        <f t="shared" si="14"/>
        <v>0</v>
      </c>
      <c r="N221" s="19" t="s">
        <v>45</v>
      </c>
      <c r="O221" s="13">
        <f t="shared" si="16"/>
        <v>1421</v>
      </c>
    </row>
    <row r="222" spans="4:15" ht="17.399999999999999" customHeight="1" x14ac:dyDescent="0.3">
      <c r="D222" s="3"/>
      <c r="E222" s="3"/>
      <c r="F222" s="3"/>
      <c r="G222" s="3"/>
      <c r="H222" s="3"/>
      <c r="I222" s="3"/>
      <c r="J222" s="3"/>
      <c r="K222" s="16" t="s">
        <v>276</v>
      </c>
      <c r="L222" s="9">
        <f t="shared" si="15"/>
        <v>0</v>
      </c>
      <c r="M222" s="9">
        <f t="shared" si="14"/>
        <v>0</v>
      </c>
      <c r="N222" s="17" t="s">
        <v>42</v>
      </c>
      <c r="O222" s="10">
        <f t="shared" si="16"/>
        <v>1422</v>
      </c>
    </row>
    <row r="223" spans="4:15" ht="17.399999999999999" customHeight="1" x14ac:dyDescent="0.3">
      <c r="D223" s="3"/>
      <c r="E223" s="3"/>
      <c r="F223" s="3"/>
      <c r="G223" s="3"/>
      <c r="H223" s="3"/>
      <c r="I223" s="3"/>
      <c r="J223" s="3"/>
      <c r="K223" s="18" t="s">
        <v>275</v>
      </c>
      <c r="L223" s="12">
        <f t="shared" si="15"/>
        <v>0</v>
      </c>
      <c r="M223" s="12">
        <f t="shared" si="14"/>
        <v>0</v>
      </c>
      <c r="N223" s="19" t="s">
        <v>43</v>
      </c>
      <c r="O223" s="13">
        <f t="shared" si="16"/>
        <v>1422</v>
      </c>
    </row>
    <row r="224" spans="4:15" ht="17.399999999999999" customHeight="1" x14ac:dyDescent="0.3">
      <c r="D224" s="3"/>
      <c r="E224" s="3"/>
      <c r="F224" s="3"/>
      <c r="G224" s="3"/>
      <c r="H224" s="3"/>
      <c r="I224" s="3"/>
      <c r="J224" s="3"/>
      <c r="K224" s="16" t="s">
        <v>274</v>
      </c>
      <c r="L224" s="9">
        <f t="shared" si="15"/>
        <v>0</v>
      </c>
      <c r="M224" s="9">
        <f t="shared" si="14"/>
        <v>0</v>
      </c>
      <c r="N224" s="17" t="s">
        <v>44</v>
      </c>
      <c r="O224" s="10">
        <f t="shared" si="16"/>
        <v>1422</v>
      </c>
    </row>
    <row r="225" spans="4:15" ht="17.399999999999999" customHeight="1" x14ac:dyDescent="0.3">
      <c r="D225" s="3"/>
      <c r="E225" s="3"/>
      <c r="F225" s="3"/>
      <c r="G225" s="3"/>
      <c r="H225" s="3"/>
      <c r="I225" s="3"/>
      <c r="J225" s="3"/>
      <c r="K225" s="18" t="s">
        <v>273</v>
      </c>
      <c r="L225" s="12">
        <f t="shared" si="15"/>
        <v>0</v>
      </c>
      <c r="M225" s="12">
        <f t="shared" si="14"/>
        <v>0</v>
      </c>
      <c r="N225" s="19" t="s">
        <v>45</v>
      </c>
      <c r="O225" s="13">
        <f t="shared" si="16"/>
        <v>1422</v>
      </c>
    </row>
    <row r="226" spans="4:15" ht="17.399999999999999" customHeight="1" x14ac:dyDescent="0.3">
      <c r="D226" s="3"/>
      <c r="E226" s="3"/>
      <c r="F226" s="3"/>
      <c r="G226" s="3"/>
      <c r="H226" s="3"/>
      <c r="I226" s="3"/>
      <c r="J226" s="3"/>
      <c r="K226" s="16" t="s">
        <v>276</v>
      </c>
      <c r="L226" s="9">
        <f t="shared" si="15"/>
        <v>0</v>
      </c>
      <c r="M226" s="9">
        <f t="shared" si="14"/>
        <v>0</v>
      </c>
      <c r="N226" s="17" t="s">
        <v>42</v>
      </c>
      <c r="O226" s="10">
        <f t="shared" si="16"/>
        <v>1423</v>
      </c>
    </row>
    <row r="227" spans="4:15" ht="17.399999999999999" customHeight="1" x14ac:dyDescent="0.3">
      <c r="D227" s="3"/>
      <c r="E227" s="3"/>
      <c r="F227" s="3"/>
      <c r="G227" s="3"/>
      <c r="H227" s="3"/>
      <c r="I227" s="3"/>
      <c r="J227" s="3"/>
      <c r="K227" s="18" t="s">
        <v>275</v>
      </c>
      <c r="L227" s="12">
        <f t="shared" si="15"/>
        <v>0</v>
      </c>
      <c r="M227" s="12">
        <f t="shared" si="14"/>
        <v>0</v>
      </c>
      <c r="N227" s="19" t="s">
        <v>43</v>
      </c>
      <c r="O227" s="13">
        <f t="shared" si="16"/>
        <v>1423</v>
      </c>
    </row>
    <row r="228" spans="4:15" ht="17.399999999999999" customHeight="1" x14ac:dyDescent="0.3">
      <c r="D228" s="3"/>
      <c r="E228" s="3"/>
      <c r="F228" s="3"/>
      <c r="G228" s="3"/>
      <c r="H228" s="3"/>
      <c r="I228" s="3"/>
      <c r="J228" s="3"/>
      <c r="K228" s="16" t="s">
        <v>274</v>
      </c>
      <c r="L228" s="9">
        <f t="shared" si="15"/>
        <v>0</v>
      </c>
      <c r="M228" s="9">
        <f t="shared" si="14"/>
        <v>0</v>
      </c>
      <c r="N228" s="17" t="s">
        <v>44</v>
      </c>
      <c r="O228" s="10">
        <f t="shared" si="16"/>
        <v>1423</v>
      </c>
    </row>
    <row r="229" spans="4:15" ht="17.399999999999999" customHeight="1" x14ac:dyDescent="0.3">
      <c r="D229" s="3"/>
      <c r="E229" s="3"/>
      <c r="F229" s="3"/>
      <c r="G229" s="3"/>
      <c r="H229" s="3"/>
      <c r="I229" s="3"/>
      <c r="J229" s="3"/>
      <c r="K229" s="18" t="s">
        <v>273</v>
      </c>
      <c r="L229" s="12">
        <f t="shared" si="15"/>
        <v>0</v>
      </c>
      <c r="M229" s="12">
        <f t="shared" si="14"/>
        <v>0</v>
      </c>
      <c r="N229" s="19" t="s">
        <v>45</v>
      </c>
      <c r="O229" s="13">
        <f t="shared" si="16"/>
        <v>1423</v>
      </c>
    </row>
    <row r="230" spans="4:15" ht="17.399999999999999" customHeight="1" x14ac:dyDescent="0.3">
      <c r="D230" s="3"/>
      <c r="E230" s="3"/>
      <c r="F230" s="3"/>
      <c r="G230" s="3"/>
      <c r="H230" s="3"/>
      <c r="I230" s="3"/>
      <c r="J230" s="3"/>
      <c r="K230" s="16" t="s">
        <v>276</v>
      </c>
      <c r="L230" s="9">
        <f t="shared" si="15"/>
        <v>0</v>
      </c>
      <c r="M230" s="9">
        <f t="shared" si="14"/>
        <v>0</v>
      </c>
      <c r="N230" s="17" t="s">
        <v>42</v>
      </c>
      <c r="O230" s="10">
        <f t="shared" si="16"/>
        <v>1424</v>
      </c>
    </row>
    <row r="231" spans="4:15" ht="17.399999999999999" customHeight="1" x14ac:dyDescent="0.3">
      <c r="D231" s="3"/>
      <c r="E231" s="3"/>
      <c r="F231" s="3"/>
      <c r="G231" s="3"/>
      <c r="H231" s="3"/>
      <c r="I231" s="3"/>
      <c r="J231" s="3"/>
      <c r="K231" s="18" t="s">
        <v>275</v>
      </c>
      <c r="L231" s="12">
        <f t="shared" si="15"/>
        <v>0</v>
      </c>
      <c r="M231" s="12">
        <f t="shared" si="14"/>
        <v>0</v>
      </c>
      <c r="N231" s="19" t="s">
        <v>43</v>
      </c>
      <c r="O231" s="13">
        <f t="shared" si="16"/>
        <v>1424</v>
      </c>
    </row>
    <row r="232" spans="4:15" ht="17.399999999999999" customHeight="1" x14ac:dyDescent="0.3">
      <c r="D232" s="3"/>
      <c r="E232" s="3"/>
      <c r="F232" s="3"/>
      <c r="G232" s="3"/>
      <c r="H232" s="3"/>
      <c r="I232" s="3"/>
      <c r="J232" s="3"/>
      <c r="K232" s="16" t="s">
        <v>274</v>
      </c>
      <c r="L232" s="9">
        <f t="shared" si="15"/>
        <v>0</v>
      </c>
      <c r="M232" s="9">
        <f t="shared" si="14"/>
        <v>0</v>
      </c>
      <c r="N232" s="17" t="s">
        <v>44</v>
      </c>
      <c r="O232" s="10">
        <f t="shared" si="16"/>
        <v>1424</v>
      </c>
    </row>
    <row r="233" spans="4:15" ht="17.399999999999999" customHeight="1" x14ac:dyDescent="0.3">
      <c r="D233" s="3"/>
      <c r="E233" s="3"/>
      <c r="F233" s="3"/>
      <c r="G233" s="3"/>
      <c r="H233" s="3"/>
      <c r="I233" s="3"/>
      <c r="J233" s="3"/>
      <c r="K233" s="18" t="s">
        <v>273</v>
      </c>
      <c r="L233" s="12">
        <f t="shared" si="15"/>
        <v>0</v>
      </c>
      <c r="M233" s="12">
        <f t="shared" si="14"/>
        <v>0</v>
      </c>
      <c r="N233" s="19" t="s">
        <v>45</v>
      </c>
      <c r="O233" s="13">
        <f t="shared" si="16"/>
        <v>1424</v>
      </c>
    </row>
    <row r="234" spans="4:15" ht="17.399999999999999" customHeight="1" x14ac:dyDescent="0.3">
      <c r="D234" s="3"/>
      <c r="E234" s="3"/>
      <c r="F234" s="3"/>
      <c r="G234" s="3"/>
      <c r="H234" s="3"/>
      <c r="I234" s="3"/>
      <c r="J234" s="3"/>
      <c r="K234" s="16" t="s">
        <v>276</v>
      </c>
      <c r="L234" s="9">
        <f t="shared" si="15"/>
        <v>0</v>
      </c>
      <c r="M234" s="9">
        <f t="shared" si="14"/>
        <v>0</v>
      </c>
      <c r="N234" s="17" t="s">
        <v>42</v>
      </c>
      <c r="O234" s="10">
        <f t="shared" si="16"/>
        <v>1425</v>
      </c>
    </row>
    <row r="235" spans="4:15" ht="17.399999999999999" customHeight="1" x14ac:dyDescent="0.3">
      <c r="D235" s="3"/>
      <c r="E235" s="3"/>
      <c r="F235" s="3"/>
      <c r="G235" s="3"/>
      <c r="H235" s="3"/>
      <c r="I235" s="3"/>
      <c r="J235" s="3"/>
      <c r="K235" s="18" t="s">
        <v>275</v>
      </c>
      <c r="L235" s="12">
        <f t="shared" si="15"/>
        <v>0</v>
      </c>
      <c r="M235" s="12">
        <f t="shared" si="14"/>
        <v>0</v>
      </c>
      <c r="N235" s="19" t="s">
        <v>43</v>
      </c>
      <c r="O235" s="13">
        <f t="shared" si="16"/>
        <v>1425</v>
      </c>
    </row>
    <row r="236" spans="4:15" ht="17.399999999999999" customHeight="1" x14ac:dyDescent="0.3">
      <c r="D236" s="3"/>
      <c r="E236" s="3"/>
      <c r="F236" s="3"/>
      <c r="G236" s="3"/>
      <c r="H236" s="3"/>
      <c r="I236" s="3"/>
      <c r="J236" s="3"/>
      <c r="K236" s="16" t="s">
        <v>274</v>
      </c>
      <c r="L236" s="9">
        <f t="shared" si="15"/>
        <v>0</v>
      </c>
      <c r="M236" s="9">
        <f t="shared" si="14"/>
        <v>0</v>
      </c>
      <c r="N236" s="17" t="s">
        <v>44</v>
      </c>
      <c r="O236" s="10">
        <f t="shared" si="16"/>
        <v>1425</v>
      </c>
    </row>
    <row r="237" spans="4:15" ht="17.399999999999999" customHeight="1" x14ac:dyDescent="0.3">
      <c r="D237" s="3"/>
      <c r="E237" s="3"/>
      <c r="F237" s="3"/>
      <c r="G237" s="3"/>
      <c r="H237" s="3"/>
      <c r="I237" s="3"/>
      <c r="J237" s="3"/>
      <c r="K237" s="18" t="s">
        <v>273</v>
      </c>
      <c r="L237" s="12">
        <f t="shared" si="15"/>
        <v>0</v>
      </c>
      <c r="M237" s="12">
        <f t="shared" si="14"/>
        <v>0</v>
      </c>
      <c r="N237" s="19" t="s">
        <v>45</v>
      </c>
      <c r="O237" s="13">
        <f t="shared" si="16"/>
        <v>1425</v>
      </c>
    </row>
    <row r="238" spans="4:15" ht="17.399999999999999" customHeight="1" x14ac:dyDescent="0.3">
      <c r="D238" s="3"/>
      <c r="E238" s="3"/>
      <c r="F238" s="3"/>
      <c r="G238" s="3"/>
      <c r="H238" s="3"/>
      <c r="I238" s="3"/>
      <c r="J238" s="3"/>
      <c r="K238" s="16" t="s">
        <v>276</v>
      </c>
      <c r="L238" s="9">
        <f t="shared" si="15"/>
        <v>0</v>
      </c>
      <c r="M238" s="9">
        <f t="shared" si="14"/>
        <v>0</v>
      </c>
      <c r="N238" s="17" t="s">
        <v>42</v>
      </c>
      <c r="O238" s="10">
        <f t="shared" si="16"/>
        <v>1426</v>
      </c>
    </row>
    <row r="239" spans="4:15" ht="17.399999999999999" customHeight="1" x14ac:dyDescent="0.3">
      <c r="D239" s="3"/>
      <c r="E239" s="3"/>
      <c r="F239" s="3"/>
      <c r="G239" s="3"/>
      <c r="H239" s="3"/>
      <c r="I239" s="3"/>
      <c r="J239" s="3"/>
      <c r="K239" s="18" t="s">
        <v>275</v>
      </c>
      <c r="L239" s="12">
        <f t="shared" si="15"/>
        <v>0</v>
      </c>
      <c r="M239" s="12">
        <f t="shared" si="14"/>
        <v>0</v>
      </c>
      <c r="N239" s="19" t="s">
        <v>43</v>
      </c>
      <c r="O239" s="13">
        <f t="shared" si="16"/>
        <v>1426</v>
      </c>
    </row>
    <row r="240" spans="4:15" ht="17.399999999999999" customHeight="1" x14ac:dyDescent="0.3">
      <c r="D240" s="3"/>
      <c r="E240" s="3"/>
      <c r="F240" s="3"/>
      <c r="G240" s="3"/>
      <c r="H240" s="3"/>
      <c r="I240" s="3"/>
      <c r="J240" s="3"/>
      <c r="K240" s="16" t="s">
        <v>274</v>
      </c>
      <c r="L240" s="9">
        <f t="shared" si="15"/>
        <v>0</v>
      </c>
      <c r="M240" s="9">
        <f t="shared" si="14"/>
        <v>0</v>
      </c>
      <c r="N240" s="17" t="s">
        <v>44</v>
      </c>
      <c r="O240" s="10">
        <f t="shared" si="16"/>
        <v>1426</v>
      </c>
    </row>
    <row r="241" spans="4:15" ht="17.399999999999999" customHeight="1" x14ac:dyDescent="0.3">
      <c r="D241" s="3"/>
      <c r="E241" s="3"/>
      <c r="F241" s="3"/>
      <c r="G241" s="3"/>
      <c r="H241" s="3"/>
      <c r="I241" s="3"/>
      <c r="J241" s="3"/>
      <c r="K241" s="18" t="s">
        <v>273</v>
      </c>
      <c r="L241" s="12">
        <f t="shared" si="15"/>
        <v>0</v>
      </c>
      <c r="M241" s="12">
        <f t="shared" si="14"/>
        <v>0</v>
      </c>
      <c r="N241" s="19" t="s">
        <v>45</v>
      </c>
      <c r="O241" s="13">
        <f t="shared" si="16"/>
        <v>1426</v>
      </c>
    </row>
    <row r="242" spans="4:15" ht="17.399999999999999" customHeight="1" x14ac:dyDescent="0.3">
      <c r="D242" s="3"/>
      <c r="E242" s="3"/>
      <c r="F242" s="3"/>
      <c r="G242" s="3"/>
      <c r="H242" s="3"/>
      <c r="I242" s="3"/>
      <c r="J242" s="3"/>
      <c r="K242" s="16" t="s">
        <v>276</v>
      </c>
      <c r="L242" s="9">
        <f t="shared" si="15"/>
        <v>0</v>
      </c>
      <c r="M242" s="9">
        <f t="shared" si="14"/>
        <v>0</v>
      </c>
      <c r="N242" s="17" t="s">
        <v>42</v>
      </c>
      <c r="O242" s="10">
        <f t="shared" si="16"/>
        <v>1427</v>
      </c>
    </row>
    <row r="243" spans="4:15" ht="17.399999999999999" customHeight="1" x14ac:dyDescent="0.3">
      <c r="D243" s="3"/>
      <c r="E243" s="3"/>
      <c r="F243" s="3"/>
      <c r="G243" s="3"/>
      <c r="H243" s="3"/>
      <c r="I243" s="3"/>
      <c r="J243" s="3"/>
      <c r="K243" s="18" t="s">
        <v>275</v>
      </c>
      <c r="L243" s="12">
        <f t="shared" si="15"/>
        <v>0</v>
      </c>
      <c r="M243" s="12">
        <f t="shared" si="14"/>
        <v>0</v>
      </c>
      <c r="N243" s="19" t="s">
        <v>43</v>
      </c>
      <c r="O243" s="13">
        <f t="shared" si="16"/>
        <v>1427</v>
      </c>
    </row>
    <row r="244" spans="4:15" ht="17.399999999999999" customHeight="1" x14ac:dyDescent="0.3">
      <c r="D244" s="3"/>
      <c r="E244" s="3"/>
      <c r="F244" s="3"/>
      <c r="G244" s="3"/>
      <c r="H244" s="3"/>
      <c r="I244" s="3"/>
      <c r="J244" s="3"/>
      <c r="K244" s="16" t="s">
        <v>274</v>
      </c>
      <c r="L244" s="9">
        <f t="shared" si="15"/>
        <v>0</v>
      </c>
      <c r="M244" s="9">
        <f t="shared" si="14"/>
        <v>0</v>
      </c>
      <c r="N244" s="17" t="s">
        <v>44</v>
      </c>
      <c r="O244" s="10">
        <f t="shared" si="16"/>
        <v>1427</v>
      </c>
    </row>
    <row r="245" spans="4:15" ht="17.399999999999999" customHeight="1" x14ac:dyDescent="0.3">
      <c r="D245" s="3"/>
      <c r="E245" s="3"/>
      <c r="F245" s="3"/>
      <c r="G245" s="3"/>
      <c r="H245" s="3"/>
      <c r="I245" s="3"/>
      <c r="J245" s="3"/>
      <c r="K245" s="18" t="s">
        <v>273</v>
      </c>
      <c r="L245" s="12">
        <f t="shared" si="15"/>
        <v>0</v>
      </c>
      <c r="M245" s="12">
        <f t="shared" si="14"/>
        <v>0</v>
      </c>
      <c r="N245" s="19" t="s">
        <v>45</v>
      </c>
      <c r="O245" s="13">
        <f t="shared" si="16"/>
        <v>1427</v>
      </c>
    </row>
    <row r="246" spans="4:15" ht="17.399999999999999" customHeight="1" x14ac:dyDescent="0.3">
      <c r="D246" s="3"/>
      <c r="E246" s="3"/>
      <c r="F246" s="3"/>
      <c r="G246" s="3"/>
      <c r="H246" s="3"/>
      <c r="I246" s="3"/>
      <c r="J246" s="3"/>
      <c r="K246" s="16" t="s">
        <v>276</v>
      </c>
      <c r="L246" s="9">
        <f t="shared" si="15"/>
        <v>0</v>
      </c>
      <c r="M246" s="9">
        <f t="shared" si="14"/>
        <v>0</v>
      </c>
      <c r="N246" s="17" t="s">
        <v>42</v>
      </c>
      <c r="O246" s="10">
        <f t="shared" si="16"/>
        <v>1428</v>
      </c>
    </row>
    <row r="247" spans="4:15" ht="17.399999999999999" customHeight="1" x14ac:dyDescent="0.3">
      <c r="D247" s="3"/>
      <c r="E247" s="3"/>
      <c r="F247" s="3"/>
      <c r="G247" s="3"/>
      <c r="H247" s="3"/>
      <c r="I247" s="3"/>
      <c r="J247" s="3"/>
      <c r="K247" s="18" t="s">
        <v>275</v>
      </c>
      <c r="L247" s="12">
        <f t="shared" si="15"/>
        <v>0</v>
      </c>
      <c r="M247" s="12">
        <f t="shared" si="14"/>
        <v>0</v>
      </c>
      <c r="N247" s="19" t="s">
        <v>43</v>
      </c>
      <c r="O247" s="13">
        <f t="shared" si="16"/>
        <v>1428</v>
      </c>
    </row>
    <row r="248" spans="4:15" ht="17.399999999999999" customHeight="1" x14ac:dyDescent="0.3">
      <c r="D248" s="3"/>
      <c r="E248" s="3"/>
      <c r="F248" s="3"/>
      <c r="G248" s="3"/>
      <c r="H248" s="3"/>
      <c r="I248" s="3"/>
      <c r="J248" s="3"/>
      <c r="K248" s="16" t="s">
        <v>274</v>
      </c>
      <c r="L248" s="9">
        <f t="shared" si="15"/>
        <v>0</v>
      </c>
      <c r="M248" s="9">
        <f t="shared" ref="M248:M311" si="17">SUMIFS($I$61:$I$86,$D$61:$D$86,LEFT(K248,2),$E$61:$E$86,$O248)+SUMIFS($I$61:$I$86,$D$61:$D$86,MID(K248,3,2),$E$61:$E$86,$O248)+SUMIFS($I$61:$I$86,$D$61:$D$86,RIGHT(K248,2),$E$61:$E$86,$O248)</f>
        <v>0</v>
      </c>
      <c r="N248" s="17" t="s">
        <v>44</v>
      </c>
      <c r="O248" s="10">
        <f t="shared" si="16"/>
        <v>1428</v>
      </c>
    </row>
    <row r="249" spans="4:15" ht="17.399999999999999" customHeight="1" x14ac:dyDescent="0.3">
      <c r="D249" s="3"/>
      <c r="E249" s="3"/>
      <c r="F249" s="3"/>
      <c r="G249" s="3"/>
      <c r="H249" s="3"/>
      <c r="I249" s="3"/>
      <c r="J249" s="3"/>
      <c r="K249" s="18" t="s">
        <v>273</v>
      </c>
      <c r="L249" s="12">
        <f t="shared" ref="L249:L312" si="18">IF(M249&gt;0,L248+1,0)</f>
        <v>0</v>
      </c>
      <c r="M249" s="12">
        <f t="shared" si="17"/>
        <v>0</v>
      </c>
      <c r="N249" s="19" t="s">
        <v>45</v>
      </c>
      <c r="O249" s="13">
        <f t="shared" si="16"/>
        <v>1428</v>
      </c>
    </row>
    <row r="250" spans="4:15" ht="17.399999999999999" customHeight="1" x14ac:dyDescent="0.3">
      <c r="D250" s="3"/>
      <c r="E250" s="3"/>
      <c r="F250" s="3"/>
      <c r="G250" s="3"/>
      <c r="H250" s="3"/>
      <c r="I250" s="3"/>
      <c r="J250" s="3"/>
      <c r="K250" s="16" t="s">
        <v>276</v>
      </c>
      <c r="L250" s="9">
        <f t="shared" si="18"/>
        <v>0</v>
      </c>
      <c r="M250" s="9">
        <f t="shared" si="17"/>
        <v>0</v>
      </c>
      <c r="N250" s="17" t="s">
        <v>42</v>
      </c>
      <c r="O250" s="10">
        <f t="shared" si="16"/>
        <v>1429</v>
      </c>
    </row>
    <row r="251" spans="4:15" ht="17.399999999999999" customHeight="1" x14ac:dyDescent="0.3">
      <c r="D251" s="3"/>
      <c r="E251" s="3"/>
      <c r="F251" s="3"/>
      <c r="G251" s="3"/>
      <c r="H251" s="3"/>
      <c r="I251" s="3"/>
      <c r="J251" s="3"/>
      <c r="K251" s="18" t="s">
        <v>275</v>
      </c>
      <c r="L251" s="12">
        <f t="shared" si="18"/>
        <v>0</v>
      </c>
      <c r="M251" s="12">
        <f t="shared" si="17"/>
        <v>0</v>
      </c>
      <c r="N251" s="19" t="s">
        <v>43</v>
      </c>
      <c r="O251" s="13">
        <f t="shared" si="16"/>
        <v>1429</v>
      </c>
    </row>
    <row r="252" spans="4:15" ht="17.399999999999999" customHeight="1" x14ac:dyDescent="0.3">
      <c r="D252" s="3"/>
      <c r="E252" s="3"/>
      <c r="F252" s="3"/>
      <c r="G252" s="3"/>
      <c r="H252" s="3"/>
      <c r="I252" s="3"/>
      <c r="J252" s="3"/>
      <c r="K252" s="16" t="s">
        <v>274</v>
      </c>
      <c r="L252" s="9">
        <f t="shared" si="18"/>
        <v>0</v>
      </c>
      <c r="M252" s="9">
        <f t="shared" si="17"/>
        <v>0</v>
      </c>
      <c r="N252" s="17" t="s">
        <v>44</v>
      </c>
      <c r="O252" s="10">
        <f t="shared" si="16"/>
        <v>1429</v>
      </c>
    </row>
    <row r="253" spans="4:15" ht="17.399999999999999" customHeight="1" x14ac:dyDescent="0.3">
      <c r="D253" s="3"/>
      <c r="E253" s="3"/>
      <c r="F253" s="3"/>
      <c r="G253" s="3"/>
      <c r="H253" s="3"/>
      <c r="I253" s="3"/>
      <c r="J253" s="3"/>
      <c r="K253" s="18" t="s">
        <v>273</v>
      </c>
      <c r="L253" s="12">
        <f t="shared" si="18"/>
        <v>0</v>
      </c>
      <c r="M253" s="12">
        <f t="shared" si="17"/>
        <v>0</v>
      </c>
      <c r="N253" s="19" t="s">
        <v>45</v>
      </c>
      <c r="O253" s="13">
        <f t="shared" si="16"/>
        <v>1429</v>
      </c>
    </row>
    <row r="254" spans="4:15" ht="17.399999999999999" customHeight="1" x14ac:dyDescent="0.3">
      <c r="D254" s="3"/>
      <c r="E254" s="3"/>
      <c r="F254" s="3"/>
      <c r="G254" s="3"/>
      <c r="H254" s="3"/>
      <c r="I254" s="3"/>
      <c r="J254" s="3"/>
      <c r="K254" s="16" t="s">
        <v>276</v>
      </c>
      <c r="L254" s="9">
        <f t="shared" si="18"/>
        <v>0</v>
      </c>
      <c r="M254" s="9">
        <f t="shared" si="17"/>
        <v>0</v>
      </c>
      <c r="N254" s="17" t="s">
        <v>42</v>
      </c>
      <c r="O254" s="10">
        <f t="shared" ref="O254:O317" si="19">O250+1</f>
        <v>1430</v>
      </c>
    </row>
    <row r="255" spans="4:15" ht="17.399999999999999" customHeight="1" x14ac:dyDescent="0.3">
      <c r="D255" s="3"/>
      <c r="E255" s="3"/>
      <c r="F255" s="3"/>
      <c r="G255" s="3"/>
      <c r="H255" s="3"/>
      <c r="I255" s="3"/>
      <c r="J255" s="3"/>
      <c r="K255" s="18" t="s">
        <v>275</v>
      </c>
      <c r="L255" s="12">
        <f t="shared" si="18"/>
        <v>0</v>
      </c>
      <c r="M255" s="12">
        <f t="shared" si="17"/>
        <v>0</v>
      </c>
      <c r="N255" s="19" t="s">
        <v>43</v>
      </c>
      <c r="O255" s="13">
        <f t="shared" si="19"/>
        <v>1430</v>
      </c>
    </row>
    <row r="256" spans="4:15" ht="17.399999999999999" customHeight="1" x14ac:dyDescent="0.3">
      <c r="D256" s="3"/>
      <c r="E256" s="3"/>
      <c r="F256" s="3"/>
      <c r="G256" s="3"/>
      <c r="H256" s="3"/>
      <c r="I256" s="3"/>
      <c r="J256" s="3"/>
      <c r="K256" s="16" t="s">
        <v>274</v>
      </c>
      <c r="L256" s="9">
        <f t="shared" si="18"/>
        <v>0</v>
      </c>
      <c r="M256" s="9">
        <f t="shared" si="17"/>
        <v>0</v>
      </c>
      <c r="N256" s="17" t="s">
        <v>44</v>
      </c>
      <c r="O256" s="10">
        <f t="shared" si="19"/>
        <v>1430</v>
      </c>
    </row>
    <row r="257" spans="4:15" ht="17.399999999999999" customHeight="1" x14ac:dyDescent="0.3">
      <c r="D257" s="3"/>
      <c r="E257" s="3"/>
      <c r="F257" s="3"/>
      <c r="G257" s="3"/>
      <c r="H257" s="3"/>
      <c r="I257" s="3"/>
      <c r="J257" s="3"/>
      <c r="K257" s="18" t="s">
        <v>273</v>
      </c>
      <c r="L257" s="12">
        <f t="shared" si="18"/>
        <v>0</v>
      </c>
      <c r="M257" s="12">
        <f t="shared" si="17"/>
        <v>0</v>
      </c>
      <c r="N257" s="19" t="s">
        <v>45</v>
      </c>
      <c r="O257" s="13">
        <f t="shared" si="19"/>
        <v>1430</v>
      </c>
    </row>
    <row r="258" spans="4:15" ht="17.399999999999999" customHeight="1" x14ac:dyDescent="0.3">
      <c r="D258" s="3"/>
      <c r="E258" s="3"/>
      <c r="F258" s="3"/>
      <c r="G258" s="3"/>
      <c r="H258" s="3"/>
      <c r="I258" s="3"/>
      <c r="J258" s="3"/>
      <c r="K258" s="16" t="s">
        <v>276</v>
      </c>
      <c r="L258" s="9">
        <f t="shared" si="18"/>
        <v>0</v>
      </c>
      <c r="M258" s="9">
        <f t="shared" si="17"/>
        <v>0</v>
      </c>
      <c r="N258" s="17" t="s">
        <v>42</v>
      </c>
      <c r="O258" s="10">
        <f t="shared" si="19"/>
        <v>1431</v>
      </c>
    </row>
    <row r="259" spans="4:15" ht="17.399999999999999" customHeight="1" x14ac:dyDescent="0.3">
      <c r="D259" s="3"/>
      <c r="E259" s="3"/>
      <c r="F259" s="3"/>
      <c r="G259" s="3"/>
      <c r="H259" s="3"/>
      <c r="I259" s="3"/>
      <c r="J259" s="3"/>
      <c r="K259" s="18" t="s">
        <v>275</v>
      </c>
      <c r="L259" s="12">
        <f t="shared" si="18"/>
        <v>0</v>
      </c>
      <c r="M259" s="12">
        <f t="shared" si="17"/>
        <v>0</v>
      </c>
      <c r="N259" s="19" t="s">
        <v>43</v>
      </c>
      <c r="O259" s="13">
        <f t="shared" si="19"/>
        <v>1431</v>
      </c>
    </row>
    <row r="260" spans="4:15" ht="17.399999999999999" customHeight="1" x14ac:dyDescent="0.3">
      <c r="D260" s="3"/>
      <c r="E260" s="3"/>
      <c r="F260" s="3"/>
      <c r="G260" s="3"/>
      <c r="H260" s="3"/>
      <c r="I260" s="3"/>
      <c r="J260" s="3"/>
      <c r="K260" s="16" t="s">
        <v>274</v>
      </c>
      <c r="L260" s="9">
        <f t="shared" si="18"/>
        <v>0</v>
      </c>
      <c r="M260" s="9">
        <f t="shared" si="17"/>
        <v>0</v>
      </c>
      <c r="N260" s="17" t="s">
        <v>44</v>
      </c>
      <c r="O260" s="10">
        <f t="shared" si="19"/>
        <v>1431</v>
      </c>
    </row>
    <row r="261" spans="4:15" ht="17.399999999999999" customHeight="1" x14ac:dyDescent="0.3">
      <c r="D261" s="3"/>
      <c r="E261" s="3"/>
      <c r="F261" s="3"/>
      <c r="G261" s="3"/>
      <c r="H261" s="3"/>
      <c r="I261" s="3"/>
      <c r="J261" s="3"/>
      <c r="K261" s="18" t="s">
        <v>273</v>
      </c>
      <c r="L261" s="12">
        <f t="shared" si="18"/>
        <v>0</v>
      </c>
      <c r="M261" s="12">
        <f t="shared" si="17"/>
        <v>0</v>
      </c>
      <c r="N261" s="19" t="s">
        <v>45</v>
      </c>
      <c r="O261" s="13">
        <f t="shared" si="19"/>
        <v>1431</v>
      </c>
    </row>
    <row r="262" spans="4:15" ht="17.399999999999999" customHeight="1" x14ac:dyDescent="0.3">
      <c r="D262" s="3"/>
      <c r="E262" s="3"/>
      <c r="F262" s="3"/>
      <c r="G262" s="3"/>
      <c r="H262" s="3"/>
      <c r="I262" s="3"/>
      <c r="J262" s="3"/>
      <c r="K262" s="16" t="s">
        <v>276</v>
      </c>
      <c r="L262" s="9">
        <f t="shared" si="18"/>
        <v>0</v>
      </c>
      <c r="M262" s="9">
        <f t="shared" si="17"/>
        <v>0</v>
      </c>
      <c r="N262" s="17" t="s">
        <v>42</v>
      </c>
      <c r="O262" s="10">
        <f t="shared" si="19"/>
        <v>1432</v>
      </c>
    </row>
    <row r="263" spans="4:15" ht="17.399999999999999" customHeight="1" x14ac:dyDescent="0.3">
      <c r="D263" s="3"/>
      <c r="E263" s="3"/>
      <c r="F263" s="3"/>
      <c r="G263" s="3"/>
      <c r="H263" s="3"/>
      <c r="I263" s="3"/>
      <c r="J263" s="3"/>
      <c r="K263" s="18" t="s">
        <v>275</v>
      </c>
      <c r="L263" s="12">
        <f t="shared" si="18"/>
        <v>0</v>
      </c>
      <c r="M263" s="12">
        <f t="shared" si="17"/>
        <v>0</v>
      </c>
      <c r="N263" s="19" t="s">
        <v>43</v>
      </c>
      <c r="O263" s="13">
        <f t="shared" si="19"/>
        <v>1432</v>
      </c>
    </row>
    <row r="264" spans="4:15" ht="17.399999999999999" customHeight="1" x14ac:dyDescent="0.3">
      <c r="D264" s="3"/>
      <c r="E264" s="3"/>
      <c r="F264" s="3"/>
      <c r="G264" s="3"/>
      <c r="H264" s="3"/>
      <c r="I264" s="3"/>
      <c r="J264" s="3"/>
      <c r="K264" s="16" t="s">
        <v>274</v>
      </c>
      <c r="L264" s="9">
        <f t="shared" si="18"/>
        <v>0</v>
      </c>
      <c r="M264" s="9">
        <f t="shared" si="17"/>
        <v>0</v>
      </c>
      <c r="N264" s="17" t="s">
        <v>44</v>
      </c>
      <c r="O264" s="10">
        <f t="shared" si="19"/>
        <v>1432</v>
      </c>
    </row>
    <row r="265" spans="4:15" ht="17.399999999999999" customHeight="1" x14ac:dyDescent="0.3">
      <c r="D265" s="3"/>
      <c r="E265" s="3"/>
      <c r="F265" s="3"/>
      <c r="G265" s="3"/>
      <c r="H265" s="3"/>
      <c r="I265" s="3"/>
      <c r="J265" s="3"/>
      <c r="K265" s="18" t="s">
        <v>273</v>
      </c>
      <c r="L265" s="12">
        <f t="shared" si="18"/>
        <v>0</v>
      </c>
      <c r="M265" s="12">
        <f t="shared" si="17"/>
        <v>0</v>
      </c>
      <c r="N265" s="19" t="s">
        <v>45</v>
      </c>
      <c r="O265" s="13">
        <f t="shared" si="19"/>
        <v>1432</v>
      </c>
    </row>
    <row r="266" spans="4:15" ht="17.399999999999999" customHeight="1" x14ac:dyDescent="0.3">
      <c r="D266" s="3"/>
      <c r="E266" s="3"/>
      <c r="F266" s="3"/>
      <c r="G266" s="3"/>
      <c r="H266" s="3"/>
      <c r="I266" s="3"/>
      <c r="J266" s="3"/>
      <c r="K266" s="16" t="s">
        <v>276</v>
      </c>
      <c r="L266" s="9">
        <f t="shared" si="18"/>
        <v>0</v>
      </c>
      <c r="M266" s="9">
        <f t="shared" si="17"/>
        <v>0</v>
      </c>
      <c r="N266" s="17" t="s">
        <v>42</v>
      </c>
      <c r="O266" s="10">
        <f t="shared" si="19"/>
        <v>1433</v>
      </c>
    </row>
    <row r="267" spans="4:15" ht="17.399999999999999" customHeight="1" x14ac:dyDescent="0.3">
      <c r="D267" s="3"/>
      <c r="E267" s="3"/>
      <c r="F267" s="3"/>
      <c r="G267" s="3"/>
      <c r="H267" s="3"/>
      <c r="I267" s="3"/>
      <c r="J267" s="3"/>
      <c r="K267" s="18" t="s">
        <v>275</v>
      </c>
      <c r="L267" s="12">
        <f t="shared" si="18"/>
        <v>0</v>
      </c>
      <c r="M267" s="12">
        <f t="shared" si="17"/>
        <v>0</v>
      </c>
      <c r="N267" s="19" t="s">
        <v>43</v>
      </c>
      <c r="O267" s="13">
        <f t="shared" si="19"/>
        <v>1433</v>
      </c>
    </row>
    <row r="268" spans="4:15" ht="17.399999999999999" customHeight="1" x14ac:dyDescent="0.3">
      <c r="D268" s="3"/>
      <c r="E268" s="3"/>
      <c r="F268" s="3"/>
      <c r="G268" s="3"/>
      <c r="H268" s="3"/>
      <c r="I268" s="3"/>
      <c r="J268" s="3"/>
      <c r="K268" s="16" t="s">
        <v>274</v>
      </c>
      <c r="L268" s="9">
        <f t="shared" si="18"/>
        <v>0</v>
      </c>
      <c r="M268" s="9">
        <f t="shared" si="17"/>
        <v>0</v>
      </c>
      <c r="N268" s="17" t="s">
        <v>44</v>
      </c>
      <c r="O268" s="10">
        <f t="shared" si="19"/>
        <v>1433</v>
      </c>
    </row>
    <row r="269" spans="4:15" ht="17.399999999999999" customHeight="1" x14ac:dyDescent="0.3">
      <c r="D269" s="3"/>
      <c r="E269" s="3"/>
      <c r="F269" s="3"/>
      <c r="G269" s="3"/>
      <c r="H269" s="3"/>
      <c r="I269" s="3"/>
      <c r="J269" s="3"/>
      <c r="K269" s="18" t="s">
        <v>273</v>
      </c>
      <c r="L269" s="12">
        <f t="shared" si="18"/>
        <v>0</v>
      </c>
      <c r="M269" s="12">
        <f t="shared" si="17"/>
        <v>0</v>
      </c>
      <c r="N269" s="19" t="s">
        <v>45</v>
      </c>
      <c r="O269" s="13">
        <f t="shared" si="19"/>
        <v>1433</v>
      </c>
    </row>
    <row r="270" spans="4:15" ht="17.399999999999999" customHeight="1" x14ac:dyDescent="0.3">
      <c r="D270" s="3"/>
      <c r="E270" s="3"/>
      <c r="F270" s="3"/>
      <c r="G270" s="3"/>
      <c r="H270" s="3"/>
      <c r="I270" s="3"/>
      <c r="J270" s="3"/>
      <c r="K270" s="16" t="s">
        <v>276</v>
      </c>
      <c r="L270" s="9">
        <f t="shared" si="18"/>
        <v>0</v>
      </c>
      <c r="M270" s="9">
        <f t="shared" si="17"/>
        <v>0</v>
      </c>
      <c r="N270" s="17" t="s">
        <v>42</v>
      </c>
      <c r="O270" s="10">
        <f t="shared" si="19"/>
        <v>1434</v>
      </c>
    </row>
    <row r="271" spans="4:15" ht="17.399999999999999" customHeight="1" x14ac:dyDescent="0.3">
      <c r="D271" s="3"/>
      <c r="E271" s="3"/>
      <c r="F271" s="3"/>
      <c r="G271" s="3"/>
      <c r="H271" s="3"/>
      <c r="I271" s="3"/>
      <c r="J271" s="3"/>
      <c r="K271" s="18" t="s">
        <v>275</v>
      </c>
      <c r="L271" s="12">
        <f t="shared" si="18"/>
        <v>0</v>
      </c>
      <c r="M271" s="12">
        <f t="shared" si="17"/>
        <v>0</v>
      </c>
      <c r="N271" s="19" t="s">
        <v>43</v>
      </c>
      <c r="O271" s="13">
        <f t="shared" si="19"/>
        <v>1434</v>
      </c>
    </row>
    <row r="272" spans="4:15" ht="17.399999999999999" customHeight="1" x14ac:dyDescent="0.3">
      <c r="D272" s="3"/>
      <c r="E272" s="3"/>
      <c r="F272" s="3"/>
      <c r="G272" s="3"/>
      <c r="H272" s="3"/>
      <c r="I272" s="3"/>
      <c r="J272" s="3"/>
      <c r="K272" s="16" t="s">
        <v>274</v>
      </c>
      <c r="L272" s="9">
        <f t="shared" si="18"/>
        <v>0</v>
      </c>
      <c r="M272" s="9">
        <f t="shared" si="17"/>
        <v>0</v>
      </c>
      <c r="N272" s="17" t="s">
        <v>44</v>
      </c>
      <c r="O272" s="10">
        <f t="shared" si="19"/>
        <v>1434</v>
      </c>
    </row>
    <row r="273" spans="4:15" ht="17.399999999999999" customHeight="1" x14ac:dyDescent="0.3">
      <c r="D273" s="3"/>
      <c r="E273" s="3"/>
      <c r="F273" s="3"/>
      <c r="G273" s="3"/>
      <c r="H273" s="3"/>
      <c r="I273" s="3"/>
      <c r="J273" s="3"/>
      <c r="K273" s="18" t="s">
        <v>273</v>
      </c>
      <c r="L273" s="12">
        <f t="shared" si="18"/>
        <v>0</v>
      </c>
      <c r="M273" s="12">
        <f t="shared" si="17"/>
        <v>0</v>
      </c>
      <c r="N273" s="19" t="s">
        <v>45</v>
      </c>
      <c r="O273" s="13">
        <f t="shared" si="19"/>
        <v>1434</v>
      </c>
    </row>
    <row r="274" spans="4:15" ht="17.399999999999999" customHeight="1" x14ac:dyDescent="0.3">
      <c r="D274" s="3"/>
      <c r="E274" s="3"/>
      <c r="F274" s="3"/>
      <c r="G274" s="3"/>
      <c r="H274" s="3"/>
      <c r="I274" s="3"/>
      <c r="J274" s="3"/>
      <c r="K274" s="16" t="s">
        <v>276</v>
      </c>
      <c r="L274" s="9">
        <f t="shared" si="18"/>
        <v>0</v>
      </c>
      <c r="M274" s="9">
        <f t="shared" si="17"/>
        <v>0</v>
      </c>
      <c r="N274" s="17" t="s">
        <v>42</v>
      </c>
      <c r="O274" s="10">
        <f t="shared" si="19"/>
        <v>1435</v>
      </c>
    </row>
    <row r="275" spans="4:15" ht="17.399999999999999" customHeight="1" x14ac:dyDescent="0.3">
      <c r="D275" s="3"/>
      <c r="E275" s="3"/>
      <c r="F275" s="3"/>
      <c r="G275" s="3"/>
      <c r="H275" s="3"/>
      <c r="I275" s="3"/>
      <c r="J275" s="3"/>
      <c r="K275" s="18" t="s">
        <v>275</v>
      </c>
      <c r="L275" s="12">
        <f t="shared" si="18"/>
        <v>0</v>
      </c>
      <c r="M275" s="12">
        <f t="shared" si="17"/>
        <v>0</v>
      </c>
      <c r="N275" s="19" t="s">
        <v>43</v>
      </c>
      <c r="O275" s="13">
        <f t="shared" si="19"/>
        <v>1435</v>
      </c>
    </row>
    <row r="276" spans="4:15" ht="17.399999999999999" customHeight="1" x14ac:dyDescent="0.3">
      <c r="D276" s="3"/>
      <c r="E276" s="3"/>
      <c r="F276" s="3"/>
      <c r="G276" s="3"/>
      <c r="H276" s="3"/>
      <c r="I276" s="3"/>
      <c r="J276" s="3"/>
      <c r="K276" s="16" t="s">
        <v>274</v>
      </c>
      <c r="L276" s="9">
        <f t="shared" si="18"/>
        <v>0</v>
      </c>
      <c r="M276" s="9">
        <f t="shared" si="17"/>
        <v>0</v>
      </c>
      <c r="N276" s="17" t="s">
        <v>44</v>
      </c>
      <c r="O276" s="10">
        <f t="shared" si="19"/>
        <v>1435</v>
      </c>
    </row>
    <row r="277" spans="4:15" ht="17.399999999999999" customHeight="1" x14ac:dyDescent="0.3">
      <c r="D277" s="3"/>
      <c r="E277" s="3"/>
      <c r="F277" s="3"/>
      <c r="G277" s="3"/>
      <c r="H277" s="3"/>
      <c r="I277" s="3"/>
      <c r="J277" s="3"/>
      <c r="K277" s="18" t="s">
        <v>273</v>
      </c>
      <c r="L277" s="12">
        <f t="shared" si="18"/>
        <v>0</v>
      </c>
      <c r="M277" s="12">
        <f t="shared" si="17"/>
        <v>0</v>
      </c>
      <c r="N277" s="19" t="s">
        <v>45</v>
      </c>
      <c r="O277" s="13">
        <f t="shared" si="19"/>
        <v>1435</v>
      </c>
    </row>
    <row r="278" spans="4:15" ht="17.399999999999999" customHeight="1" x14ac:dyDescent="0.3">
      <c r="D278" s="3"/>
      <c r="E278" s="3"/>
      <c r="F278" s="3"/>
      <c r="G278" s="3"/>
      <c r="H278" s="3"/>
      <c r="I278" s="3"/>
      <c r="J278" s="3"/>
      <c r="K278" s="16" t="s">
        <v>276</v>
      </c>
      <c r="L278" s="9">
        <f t="shared" si="18"/>
        <v>0</v>
      </c>
      <c r="M278" s="9">
        <f t="shared" si="17"/>
        <v>0</v>
      </c>
      <c r="N278" s="17" t="s">
        <v>42</v>
      </c>
      <c r="O278" s="10">
        <f t="shared" si="19"/>
        <v>1436</v>
      </c>
    </row>
    <row r="279" spans="4:15" ht="17.399999999999999" customHeight="1" x14ac:dyDescent="0.3">
      <c r="D279" s="3"/>
      <c r="E279" s="3"/>
      <c r="F279" s="3"/>
      <c r="G279" s="3"/>
      <c r="H279" s="3"/>
      <c r="I279" s="3"/>
      <c r="J279" s="3"/>
      <c r="K279" s="18" t="s">
        <v>275</v>
      </c>
      <c r="L279" s="12">
        <f t="shared" si="18"/>
        <v>0</v>
      </c>
      <c r="M279" s="12">
        <f t="shared" si="17"/>
        <v>0</v>
      </c>
      <c r="N279" s="19" t="s">
        <v>43</v>
      </c>
      <c r="O279" s="13">
        <f t="shared" si="19"/>
        <v>1436</v>
      </c>
    </row>
    <row r="280" spans="4:15" ht="17.399999999999999" customHeight="1" x14ac:dyDescent="0.3">
      <c r="D280" s="3"/>
      <c r="E280" s="3"/>
      <c r="F280" s="3"/>
      <c r="G280" s="3"/>
      <c r="H280" s="3"/>
      <c r="I280" s="3"/>
      <c r="J280" s="3"/>
      <c r="K280" s="16" t="s">
        <v>274</v>
      </c>
      <c r="L280" s="9">
        <f t="shared" si="18"/>
        <v>0</v>
      </c>
      <c r="M280" s="9">
        <f t="shared" si="17"/>
        <v>0</v>
      </c>
      <c r="N280" s="17" t="s">
        <v>44</v>
      </c>
      <c r="O280" s="10">
        <f t="shared" si="19"/>
        <v>1436</v>
      </c>
    </row>
    <row r="281" spans="4:15" ht="17.399999999999999" customHeight="1" x14ac:dyDescent="0.3">
      <c r="D281" s="3"/>
      <c r="E281" s="3"/>
      <c r="F281" s="3"/>
      <c r="G281" s="3"/>
      <c r="H281" s="3"/>
      <c r="I281" s="3"/>
      <c r="J281" s="3"/>
      <c r="K281" s="18" t="s">
        <v>273</v>
      </c>
      <c r="L281" s="12">
        <f t="shared" si="18"/>
        <v>0</v>
      </c>
      <c r="M281" s="12">
        <f t="shared" si="17"/>
        <v>0</v>
      </c>
      <c r="N281" s="19" t="s">
        <v>45</v>
      </c>
      <c r="O281" s="13">
        <f t="shared" si="19"/>
        <v>1436</v>
      </c>
    </row>
    <row r="282" spans="4:15" ht="17.399999999999999" customHeight="1" x14ac:dyDescent="0.3">
      <c r="D282" s="3"/>
      <c r="E282" s="3"/>
      <c r="F282" s="3"/>
      <c r="G282" s="3"/>
      <c r="H282" s="3"/>
      <c r="I282" s="3"/>
      <c r="J282" s="3"/>
      <c r="K282" s="16" t="s">
        <v>276</v>
      </c>
      <c r="L282" s="9">
        <f t="shared" si="18"/>
        <v>0</v>
      </c>
      <c r="M282" s="9">
        <f t="shared" si="17"/>
        <v>0</v>
      </c>
      <c r="N282" s="17" t="s">
        <v>42</v>
      </c>
      <c r="O282" s="10">
        <f t="shared" si="19"/>
        <v>1437</v>
      </c>
    </row>
    <row r="283" spans="4:15" ht="17.399999999999999" customHeight="1" x14ac:dyDescent="0.3">
      <c r="D283" s="3"/>
      <c r="E283" s="3"/>
      <c r="F283" s="3"/>
      <c r="G283" s="3"/>
      <c r="H283" s="3"/>
      <c r="I283" s="3"/>
      <c r="J283" s="3"/>
      <c r="K283" s="18" t="s">
        <v>275</v>
      </c>
      <c r="L283" s="12">
        <f t="shared" si="18"/>
        <v>0</v>
      </c>
      <c r="M283" s="12">
        <f t="shared" si="17"/>
        <v>0</v>
      </c>
      <c r="N283" s="19" t="s">
        <v>43</v>
      </c>
      <c r="O283" s="13">
        <f t="shared" si="19"/>
        <v>1437</v>
      </c>
    </row>
    <row r="284" spans="4:15" ht="17.399999999999999" customHeight="1" x14ac:dyDescent="0.3">
      <c r="D284" s="3"/>
      <c r="E284" s="3"/>
      <c r="F284" s="3"/>
      <c r="G284" s="3"/>
      <c r="H284" s="3"/>
      <c r="I284" s="3"/>
      <c r="J284" s="3"/>
      <c r="K284" s="16" t="s">
        <v>274</v>
      </c>
      <c r="L284" s="9">
        <f t="shared" si="18"/>
        <v>0</v>
      </c>
      <c r="M284" s="9">
        <f t="shared" si="17"/>
        <v>0</v>
      </c>
      <c r="N284" s="17" t="s">
        <v>44</v>
      </c>
      <c r="O284" s="10">
        <f t="shared" si="19"/>
        <v>1437</v>
      </c>
    </row>
    <row r="285" spans="4:15" ht="17.399999999999999" customHeight="1" x14ac:dyDescent="0.3">
      <c r="D285" s="3"/>
      <c r="E285" s="3"/>
      <c r="F285" s="3"/>
      <c r="G285" s="3"/>
      <c r="H285" s="3"/>
      <c r="I285" s="3"/>
      <c r="J285" s="3"/>
      <c r="K285" s="18" t="s">
        <v>273</v>
      </c>
      <c r="L285" s="12">
        <f t="shared" si="18"/>
        <v>0</v>
      </c>
      <c r="M285" s="12">
        <f t="shared" si="17"/>
        <v>0</v>
      </c>
      <c r="N285" s="19" t="s">
        <v>45</v>
      </c>
      <c r="O285" s="13">
        <f t="shared" si="19"/>
        <v>1437</v>
      </c>
    </row>
    <row r="286" spans="4:15" ht="17.399999999999999" customHeight="1" x14ac:dyDescent="0.3">
      <c r="D286" s="3"/>
      <c r="E286" s="3"/>
      <c r="F286" s="3"/>
      <c r="G286" s="3"/>
      <c r="H286" s="3"/>
      <c r="I286" s="3"/>
      <c r="J286" s="3"/>
      <c r="K286" s="16" t="s">
        <v>276</v>
      </c>
      <c r="L286" s="9">
        <f t="shared" si="18"/>
        <v>0</v>
      </c>
      <c r="M286" s="9">
        <f t="shared" si="17"/>
        <v>0</v>
      </c>
      <c r="N286" s="17" t="s">
        <v>42</v>
      </c>
      <c r="O286" s="10">
        <f t="shared" si="19"/>
        <v>1438</v>
      </c>
    </row>
    <row r="287" spans="4:15" ht="17.399999999999999" customHeight="1" x14ac:dyDescent="0.3">
      <c r="D287" s="3"/>
      <c r="E287" s="3"/>
      <c r="F287" s="3"/>
      <c r="G287" s="3"/>
      <c r="H287" s="3"/>
      <c r="I287" s="3"/>
      <c r="J287" s="3"/>
      <c r="K287" s="18" t="s">
        <v>275</v>
      </c>
      <c r="L287" s="12">
        <f t="shared" si="18"/>
        <v>0</v>
      </c>
      <c r="M287" s="12">
        <f t="shared" si="17"/>
        <v>0</v>
      </c>
      <c r="N287" s="19" t="s">
        <v>43</v>
      </c>
      <c r="O287" s="13">
        <f t="shared" si="19"/>
        <v>1438</v>
      </c>
    </row>
    <row r="288" spans="4:15" ht="17.399999999999999" customHeight="1" x14ac:dyDescent="0.3">
      <c r="D288" s="3"/>
      <c r="E288" s="3"/>
      <c r="F288" s="3"/>
      <c r="G288" s="3"/>
      <c r="H288" s="3"/>
      <c r="I288" s="3"/>
      <c r="J288" s="3"/>
      <c r="K288" s="16" t="s">
        <v>274</v>
      </c>
      <c r="L288" s="9">
        <f t="shared" si="18"/>
        <v>0</v>
      </c>
      <c r="M288" s="9">
        <f t="shared" si="17"/>
        <v>0</v>
      </c>
      <c r="N288" s="17" t="s">
        <v>44</v>
      </c>
      <c r="O288" s="10">
        <f t="shared" si="19"/>
        <v>1438</v>
      </c>
    </row>
    <row r="289" spans="4:15" ht="17.399999999999999" customHeight="1" x14ac:dyDescent="0.3">
      <c r="D289" s="3"/>
      <c r="E289" s="3"/>
      <c r="F289" s="3"/>
      <c r="G289" s="3"/>
      <c r="H289" s="3"/>
      <c r="I289" s="3"/>
      <c r="J289" s="3"/>
      <c r="K289" s="18" t="s">
        <v>273</v>
      </c>
      <c r="L289" s="12">
        <f t="shared" si="18"/>
        <v>0</v>
      </c>
      <c r="M289" s="12">
        <f t="shared" si="17"/>
        <v>0</v>
      </c>
      <c r="N289" s="19" t="s">
        <v>45</v>
      </c>
      <c r="O289" s="13">
        <f t="shared" si="19"/>
        <v>1438</v>
      </c>
    </row>
    <row r="290" spans="4:15" ht="17.399999999999999" customHeight="1" x14ac:dyDescent="0.3">
      <c r="D290" s="3"/>
      <c r="E290" s="3"/>
      <c r="F290" s="3"/>
      <c r="G290" s="3"/>
      <c r="H290" s="3"/>
      <c r="I290" s="3"/>
      <c r="J290" s="3"/>
      <c r="K290" s="16" t="s">
        <v>276</v>
      </c>
      <c r="L290" s="9">
        <f t="shared" si="18"/>
        <v>0</v>
      </c>
      <c r="M290" s="9">
        <f t="shared" si="17"/>
        <v>0</v>
      </c>
      <c r="N290" s="17" t="s">
        <v>42</v>
      </c>
      <c r="O290" s="10">
        <f t="shared" si="19"/>
        <v>1439</v>
      </c>
    </row>
    <row r="291" spans="4:15" ht="17.399999999999999" customHeight="1" x14ac:dyDescent="0.3">
      <c r="D291" s="3"/>
      <c r="E291" s="3"/>
      <c r="F291" s="3"/>
      <c r="G291" s="3"/>
      <c r="H291" s="3"/>
      <c r="I291" s="3"/>
      <c r="J291" s="3"/>
      <c r="K291" s="18" t="s">
        <v>275</v>
      </c>
      <c r="L291" s="12">
        <f t="shared" si="18"/>
        <v>0</v>
      </c>
      <c r="M291" s="12">
        <f t="shared" si="17"/>
        <v>0</v>
      </c>
      <c r="N291" s="19" t="s">
        <v>43</v>
      </c>
      <c r="O291" s="13">
        <f t="shared" si="19"/>
        <v>1439</v>
      </c>
    </row>
    <row r="292" spans="4:15" ht="17.399999999999999" customHeight="1" x14ac:dyDescent="0.3">
      <c r="D292" s="3"/>
      <c r="E292" s="3"/>
      <c r="F292" s="3"/>
      <c r="G292" s="3"/>
      <c r="H292" s="3"/>
      <c r="I292" s="3"/>
      <c r="J292" s="3"/>
      <c r="K292" s="16" t="s">
        <v>274</v>
      </c>
      <c r="L292" s="9">
        <f t="shared" si="18"/>
        <v>0</v>
      </c>
      <c r="M292" s="9">
        <f t="shared" si="17"/>
        <v>0</v>
      </c>
      <c r="N292" s="17" t="s">
        <v>44</v>
      </c>
      <c r="O292" s="10">
        <f t="shared" si="19"/>
        <v>1439</v>
      </c>
    </row>
    <row r="293" spans="4:15" ht="17.399999999999999" customHeight="1" x14ac:dyDescent="0.3">
      <c r="D293" s="3"/>
      <c r="E293" s="3"/>
      <c r="F293" s="3"/>
      <c r="G293" s="3"/>
      <c r="H293" s="3"/>
      <c r="I293" s="3"/>
      <c r="J293" s="3"/>
      <c r="K293" s="18" t="s">
        <v>273</v>
      </c>
      <c r="L293" s="12">
        <f t="shared" si="18"/>
        <v>0</v>
      </c>
      <c r="M293" s="12">
        <f t="shared" si="17"/>
        <v>0</v>
      </c>
      <c r="N293" s="19" t="s">
        <v>45</v>
      </c>
      <c r="O293" s="13">
        <f t="shared" si="19"/>
        <v>1439</v>
      </c>
    </row>
    <row r="294" spans="4:15" ht="17.399999999999999" customHeight="1" x14ac:dyDescent="0.3">
      <c r="D294" s="3"/>
      <c r="E294" s="3"/>
      <c r="F294" s="3"/>
      <c r="G294" s="3"/>
      <c r="H294" s="3"/>
      <c r="I294" s="3"/>
      <c r="J294" s="3"/>
      <c r="K294" s="16" t="s">
        <v>276</v>
      </c>
      <c r="L294" s="9">
        <f t="shared" si="18"/>
        <v>0</v>
      </c>
      <c r="M294" s="9">
        <f t="shared" si="17"/>
        <v>0</v>
      </c>
      <c r="N294" s="17" t="s">
        <v>42</v>
      </c>
      <c r="O294" s="10">
        <f t="shared" si="19"/>
        <v>1440</v>
      </c>
    </row>
    <row r="295" spans="4:15" ht="17.399999999999999" customHeight="1" x14ac:dyDescent="0.3">
      <c r="D295" s="3"/>
      <c r="E295" s="3"/>
      <c r="F295" s="3"/>
      <c r="G295" s="3"/>
      <c r="H295" s="3"/>
      <c r="I295" s="3"/>
      <c r="J295" s="3"/>
      <c r="K295" s="18" t="s">
        <v>275</v>
      </c>
      <c r="L295" s="12">
        <f t="shared" si="18"/>
        <v>0</v>
      </c>
      <c r="M295" s="12">
        <f t="shared" si="17"/>
        <v>0</v>
      </c>
      <c r="N295" s="19" t="s">
        <v>43</v>
      </c>
      <c r="O295" s="13">
        <f t="shared" si="19"/>
        <v>1440</v>
      </c>
    </row>
    <row r="296" spans="4:15" ht="17.399999999999999" customHeight="1" x14ac:dyDescent="0.3">
      <c r="D296" s="3"/>
      <c r="E296" s="3"/>
      <c r="F296" s="3"/>
      <c r="G296" s="3"/>
      <c r="H296" s="3"/>
      <c r="I296" s="3"/>
      <c r="J296" s="3"/>
      <c r="K296" s="16" t="s">
        <v>274</v>
      </c>
      <c r="L296" s="9">
        <f t="shared" si="18"/>
        <v>0</v>
      </c>
      <c r="M296" s="9">
        <f t="shared" si="17"/>
        <v>0</v>
      </c>
      <c r="N296" s="17" t="s">
        <v>44</v>
      </c>
      <c r="O296" s="10">
        <f t="shared" si="19"/>
        <v>1440</v>
      </c>
    </row>
    <row r="297" spans="4:15" ht="17.399999999999999" customHeight="1" x14ac:dyDescent="0.3">
      <c r="D297" s="3"/>
      <c r="E297" s="3"/>
      <c r="F297" s="3"/>
      <c r="G297" s="3"/>
      <c r="H297" s="3"/>
      <c r="I297" s="3"/>
      <c r="J297" s="3"/>
      <c r="K297" s="18" t="s">
        <v>273</v>
      </c>
      <c r="L297" s="12">
        <f t="shared" si="18"/>
        <v>0</v>
      </c>
      <c r="M297" s="12">
        <f t="shared" si="17"/>
        <v>0</v>
      </c>
      <c r="N297" s="19" t="s">
        <v>45</v>
      </c>
      <c r="O297" s="13">
        <f t="shared" si="19"/>
        <v>1440</v>
      </c>
    </row>
    <row r="298" spans="4:15" ht="17.399999999999999" customHeight="1" x14ac:dyDescent="0.3">
      <c r="D298" s="3"/>
      <c r="E298" s="3"/>
      <c r="F298" s="3"/>
      <c r="G298" s="3"/>
      <c r="H298" s="3"/>
      <c r="I298" s="3"/>
      <c r="J298" s="3"/>
      <c r="K298" s="16" t="s">
        <v>276</v>
      </c>
      <c r="L298" s="9">
        <f t="shared" si="18"/>
        <v>0</v>
      </c>
      <c r="M298" s="9">
        <f t="shared" si="17"/>
        <v>0</v>
      </c>
      <c r="N298" s="17" t="s">
        <v>42</v>
      </c>
      <c r="O298" s="10">
        <f t="shared" si="19"/>
        <v>1441</v>
      </c>
    </row>
    <row r="299" spans="4:15" ht="17.399999999999999" customHeight="1" x14ac:dyDescent="0.3">
      <c r="D299" s="3"/>
      <c r="E299" s="3"/>
      <c r="F299" s="3"/>
      <c r="G299" s="3"/>
      <c r="H299" s="3"/>
      <c r="I299" s="3"/>
      <c r="J299" s="3"/>
      <c r="K299" s="18" t="s">
        <v>275</v>
      </c>
      <c r="L299" s="12">
        <f t="shared" si="18"/>
        <v>0</v>
      </c>
      <c r="M299" s="12">
        <f t="shared" si="17"/>
        <v>0</v>
      </c>
      <c r="N299" s="19" t="s">
        <v>43</v>
      </c>
      <c r="O299" s="13">
        <f t="shared" si="19"/>
        <v>1441</v>
      </c>
    </row>
    <row r="300" spans="4:15" ht="17.399999999999999" customHeight="1" x14ac:dyDescent="0.3">
      <c r="D300" s="3"/>
      <c r="E300" s="3"/>
      <c r="F300" s="3"/>
      <c r="G300" s="3"/>
      <c r="H300" s="3"/>
      <c r="I300" s="3"/>
      <c r="J300" s="3"/>
      <c r="K300" s="16" t="s">
        <v>274</v>
      </c>
      <c r="L300" s="9">
        <f t="shared" si="18"/>
        <v>0</v>
      </c>
      <c r="M300" s="9">
        <f t="shared" si="17"/>
        <v>0</v>
      </c>
      <c r="N300" s="17" t="s">
        <v>44</v>
      </c>
      <c r="O300" s="10">
        <f t="shared" si="19"/>
        <v>1441</v>
      </c>
    </row>
    <row r="301" spans="4:15" ht="17.399999999999999" customHeight="1" x14ac:dyDescent="0.3">
      <c r="D301" s="3"/>
      <c r="E301" s="3"/>
      <c r="F301" s="3"/>
      <c r="G301" s="3"/>
      <c r="H301" s="3"/>
      <c r="I301" s="3"/>
      <c r="J301" s="3"/>
      <c r="K301" s="18" t="s">
        <v>273</v>
      </c>
      <c r="L301" s="12">
        <f t="shared" si="18"/>
        <v>0</v>
      </c>
      <c r="M301" s="12">
        <f t="shared" si="17"/>
        <v>0</v>
      </c>
      <c r="N301" s="19" t="s">
        <v>45</v>
      </c>
      <c r="O301" s="13">
        <f t="shared" si="19"/>
        <v>1441</v>
      </c>
    </row>
    <row r="302" spans="4:15" ht="17.399999999999999" customHeight="1" x14ac:dyDescent="0.3">
      <c r="D302" s="3"/>
      <c r="E302" s="3"/>
      <c r="F302" s="3"/>
      <c r="G302" s="3"/>
      <c r="H302" s="3"/>
      <c r="I302" s="3"/>
      <c r="J302" s="3"/>
      <c r="K302" s="16" t="s">
        <v>276</v>
      </c>
      <c r="L302" s="9">
        <f t="shared" si="18"/>
        <v>0</v>
      </c>
      <c r="M302" s="9">
        <f t="shared" si="17"/>
        <v>0</v>
      </c>
      <c r="N302" s="17" t="s">
        <v>42</v>
      </c>
      <c r="O302" s="10">
        <f t="shared" si="19"/>
        <v>1442</v>
      </c>
    </row>
    <row r="303" spans="4:15" ht="17.399999999999999" customHeight="1" x14ac:dyDescent="0.3">
      <c r="D303" s="3"/>
      <c r="E303" s="3"/>
      <c r="F303" s="3"/>
      <c r="G303" s="3"/>
      <c r="H303" s="3"/>
      <c r="I303" s="3"/>
      <c r="J303" s="3"/>
      <c r="K303" s="18" t="s">
        <v>275</v>
      </c>
      <c r="L303" s="12">
        <f t="shared" si="18"/>
        <v>0</v>
      </c>
      <c r="M303" s="12">
        <f t="shared" si="17"/>
        <v>0</v>
      </c>
      <c r="N303" s="19" t="s">
        <v>43</v>
      </c>
      <c r="O303" s="13">
        <f t="shared" si="19"/>
        <v>1442</v>
      </c>
    </row>
    <row r="304" spans="4:15" ht="17.399999999999999" customHeight="1" x14ac:dyDescent="0.3">
      <c r="D304" s="3"/>
      <c r="E304" s="3"/>
      <c r="F304" s="3"/>
      <c r="G304" s="3"/>
      <c r="H304" s="3"/>
      <c r="I304" s="3"/>
      <c r="J304" s="3"/>
      <c r="K304" s="16" t="s">
        <v>274</v>
      </c>
      <c r="L304" s="9">
        <f t="shared" si="18"/>
        <v>0</v>
      </c>
      <c r="M304" s="9">
        <f t="shared" si="17"/>
        <v>0</v>
      </c>
      <c r="N304" s="17" t="s">
        <v>44</v>
      </c>
      <c r="O304" s="10">
        <f t="shared" si="19"/>
        <v>1442</v>
      </c>
    </row>
    <row r="305" spans="4:15" ht="17.399999999999999" customHeight="1" x14ac:dyDescent="0.3">
      <c r="D305" s="3"/>
      <c r="E305" s="3"/>
      <c r="F305" s="3"/>
      <c r="G305" s="3"/>
      <c r="H305" s="3"/>
      <c r="I305" s="3"/>
      <c r="J305" s="3"/>
      <c r="K305" s="18" t="s">
        <v>273</v>
      </c>
      <c r="L305" s="12">
        <f t="shared" si="18"/>
        <v>0</v>
      </c>
      <c r="M305" s="12">
        <f t="shared" si="17"/>
        <v>0</v>
      </c>
      <c r="N305" s="19" t="s">
        <v>45</v>
      </c>
      <c r="O305" s="13">
        <f t="shared" si="19"/>
        <v>1442</v>
      </c>
    </row>
    <row r="306" spans="4:15" ht="17.399999999999999" customHeight="1" x14ac:dyDescent="0.3">
      <c r="D306" s="3"/>
      <c r="E306" s="3"/>
      <c r="F306" s="3"/>
      <c r="G306" s="3"/>
      <c r="H306" s="3"/>
      <c r="I306" s="3"/>
      <c r="J306" s="3"/>
      <c r="K306" s="16" t="s">
        <v>276</v>
      </c>
      <c r="L306" s="9">
        <f t="shared" si="18"/>
        <v>0</v>
      </c>
      <c r="M306" s="9">
        <f t="shared" si="17"/>
        <v>0</v>
      </c>
      <c r="N306" s="17" t="s">
        <v>42</v>
      </c>
      <c r="O306" s="10">
        <f t="shared" si="19"/>
        <v>1443</v>
      </c>
    </row>
    <row r="307" spans="4:15" ht="17.399999999999999" customHeight="1" x14ac:dyDescent="0.3">
      <c r="D307" s="3"/>
      <c r="E307" s="3"/>
      <c r="F307" s="3"/>
      <c r="G307" s="3"/>
      <c r="H307" s="3"/>
      <c r="I307" s="3"/>
      <c r="J307" s="3"/>
      <c r="K307" s="18" t="s">
        <v>275</v>
      </c>
      <c r="L307" s="12">
        <f t="shared" si="18"/>
        <v>0</v>
      </c>
      <c r="M307" s="12">
        <f t="shared" si="17"/>
        <v>0</v>
      </c>
      <c r="N307" s="19" t="s">
        <v>43</v>
      </c>
      <c r="O307" s="13">
        <f t="shared" si="19"/>
        <v>1443</v>
      </c>
    </row>
    <row r="308" spans="4:15" ht="17.399999999999999" customHeight="1" x14ac:dyDescent="0.3">
      <c r="D308" s="3"/>
      <c r="E308" s="3"/>
      <c r="F308" s="3"/>
      <c r="G308" s="3"/>
      <c r="H308" s="3"/>
      <c r="I308" s="3"/>
      <c r="J308" s="3"/>
      <c r="K308" s="16" t="s">
        <v>274</v>
      </c>
      <c r="L308" s="9">
        <f t="shared" si="18"/>
        <v>0</v>
      </c>
      <c r="M308" s="9">
        <f t="shared" si="17"/>
        <v>0</v>
      </c>
      <c r="N308" s="17" t="s">
        <v>44</v>
      </c>
      <c r="O308" s="10">
        <f t="shared" si="19"/>
        <v>1443</v>
      </c>
    </row>
    <row r="309" spans="4:15" ht="17.399999999999999" customHeight="1" x14ac:dyDescent="0.3">
      <c r="D309" s="3"/>
      <c r="E309" s="3"/>
      <c r="F309" s="3"/>
      <c r="G309" s="3"/>
      <c r="H309" s="3"/>
      <c r="I309" s="3"/>
      <c r="J309" s="3"/>
      <c r="K309" s="18" t="s">
        <v>273</v>
      </c>
      <c r="L309" s="12">
        <f t="shared" si="18"/>
        <v>0</v>
      </c>
      <c r="M309" s="12">
        <f t="shared" si="17"/>
        <v>0</v>
      </c>
      <c r="N309" s="19" t="s">
        <v>45</v>
      </c>
      <c r="O309" s="13">
        <f t="shared" si="19"/>
        <v>1443</v>
      </c>
    </row>
    <row r="310" spans="4:15" ht="17.399999999999999" customHeight="1" x14ac:dyDescent="0.3">
      <c r="D310" s="3"/>
      <c r="E310" s="3"/>
      <c r="F310" s="3"/>
      <c r="G310" s="3"/>
      <c r="H310" s="3"/>
      <c r="I310" s="3"/>
      <c r="J310" s="3"/>
      <c r="K310" s="16" t="s">
        <v>276</v>
      </c>
      <c r="L310" s="9">
        <f t="shared" si="18"/>
        <v>0</v>
      </c>
      <c r="M310" s="9">
        <f t="shared" si="17"/>
        <v>0</v>
      </c>
      <c r="N310" s="17" t="s">
        <v>42</v>
      </c>
      <c r="O310" s="10">
        <f t="shared" si="19"/>
        <v>1444</v>
      </c>
    </row>
    <row r="311" spans="4:15" ht="17.399999999999999" customHeight="1" x14ac:dyDescent="0.3">
      <c r="D311" s="3"/>
      <c r="E311" s="3"/>
      <c r="F311" s="3"/>
      <c r="G311" s="3"/>
      <c r="H311" s="3"/>
      <c r="I311" s="3"/>
      <c r="J311" s="3"/>
      <c r="K311" s="18" t="s">
        <v>275</v>
      </c>
      <c r="L311" s="12">
        <f t="shared" si="18"/>
        <v>0</v>
      </c>
      <c r="M311" s="12">
        <f t="shared" si="17"/>
        <v>0</v>
      </c>
      <c r="N311" s="19" t="s">
        <v>43</v>
      </c>
      <c r="O311" s="13">
        <f t="shared" si="19"/>
        <v>1444</v>
      </c>
    </row>
    <row r="312" spans="4:15" ht="17.399999999999999" customHeight="1" x14ac:dyDescent="0.3">
      <c r="D312" s="3"/>
      <c r="E312" s="3"/>
      <c r="F312" s="3"/>
      <c r="G312" s="3"/>
      <c r="H312" s="3"/>
      <c r="I312" s="3"/>
      <c r="J312" s="3"/>
      <c r="K312" s="16" t="s">
        <v>274</v>
      </c>
      <c r="L312" s="9">
        <f t="shared" si="18"/>
        <v>0</v>
      </c>
      <c r="M312" s="9">
        <f t="shared" ref="M312:M375" si="20">SUMIFS($I$61:$I$86,$D$61:$D$86,LEFT(K312,2),$E$61:$E$86,$O312)+SUMIFS($I$61:$I$86,$D$61:$D$86,MID(K312,3,2),$E$61:$E$86,$O312)+SUMIFS($I$61:$I$86,$D$61:$D$86,RIGHT(K312,2),$E$61:$E$86,$O312)</f>
        <v>0</v>
      </c>
      <c r="N312" s="17" t="s">
        <v>44</v>
      </c>
      <c r="O312" s="10">
        <f t="shared" si="19"/>
        <v>1444</v>
      </c>
    </row>
    <row r="313" spans="4:15" ht="17.399999999999999" customHeight="1" x14ac:dyDescent="0.3">
      <c r="D313" s="3"/>
      <c r="E313" s="3"/>
      <c r="F313" s="3"/>
      <c r="G313" s="3"/>
      <c r="H313" s="3"/>
      <c r="I313" s="3"/>
      <c r="J313" s="3"/>
      <c r="K313" s="18" t="s">
        <v>273</v>
      </c>
      <c r="L313" s="12">
        <f t="shared" ref="L313:L376" si="21">IF(M313&gt;0,L312+1,0)</f>
        <v>0</v>
      </c>
      <c r="M313" s="12">
        <f t="shared" si="20"/>
        <v>0</v>
      </c>
      <c r="N313" s="19" t="s">
        <v>45</v>
      </c>
      <c r="O313" s="13">
        <f t="shared" si="19"/>
        <v>1444</v>
      </c>
    </row>
    <row r="314" spans="4:15" ht="17.399999999999999" customHeight="1" x14ac:dyDescent="0.3">
      <c r="D314" s="3"/>
      <c r="E314" s="3"/>
      <c r="F314" s="3"/>
      <c r="G314" s="3"/>
      <c r="H314" s="3"/>
      <c r="I314" s="3"/>
      <c r="J314" s="3"/>
      <c r="K314" s="16" t="s">
        <v>276</v>
      </c>
      <c r="L314" s="9">
        <f t="shared" si="21"/>
        <v>0</v>
      </c>
      <c r="M314" s="9">
        <f t="shared" si="20"/>
        <v>0</v>
      </c>
      <c r="N314" s="17" t="s">
        <v>42</v>
      </c>
      <c r="O314" s="10">
        <f t="shared" si="19"/>
        <v>1445</v>
      </c>
    </row>
    <row r="315" spans="4:15" ht="17.399999999999999" customHeight="1" x14ac:dyDescent="0.3">
      <c r="D315" s="3"/>
      <c r="E315" s="3"/>
      <c r="F315" s="3"/>
      <c r="G315" s="3"/>
      <c r="H315" s="3"/>
      <c r="I315" s="3"/>
      <c r="J315" s="3"/>
      <c r="K315" s="18" t="s">
        <v>275</v>
      </c>
      <c r="L315" s="12">
        <f t="shared" si="21"/>
        <v>0</v>
      </c>
      <c r="M315" s="12">
        <f t="shared" si="20"/>
        <v>0</v>
      </c>
      <c r="N315" s="19" t="s">
        <v>43</v>
      </c>
      <c r="O315" s="13">
        <f t="shared" si="19"/>
        <v>1445</v>
      </c>
    </row>
    <row r="316" spans="4:15" ht="17.399999999999999" customHeight="1" x14ac:dyDescent="0.3">
      <c r="D316" s="3"/>
      <c r="E316" s="3"/>
      <c r="F316" s="3"/>
      <c r="G316" s="3"/>
      <c r="H316" s="3"/>
      <c r="I316" s="3"/>
      <c r="J316" s="3"/>
      <c r="K316" s="16" t="s">
        <v>274</v>
      </c>
      <c r="L316" s="9">
        <f t="shared" si="21"/>
        <v>0</v>
      </c>
      <c r="M316" s="9">
        <f t="shared" si="20"/>
        <v>0</v>
      </c>
      <c r="N316" s="17" t="s">
        <v>44</v>
      </c>
      <c r="O316" s="10">
        <f t="shared" si="19"/>
        <v>1445</v>
      </c>
    </row>
    <row r="317" spans="4:15" ht="17.399999999999999" customHeight="1" x14ac:dyDescent="0.3">
      <c r="D317" s="3"/>
      <c r="E317" s="3"/>
      <c r="F317" s="3"/>
      <c r="G317" s="3"/>
      <c r="H317" s="3"/>
      <c r="I317" s="3"/>
      <c r="J317" s="3"/>
      <c r="K317" s="18" t="s">
        <v>273</v>
      </c>
      <c r="L317" s="12">
        <f t="shared" si="21"/>
        <v>0</v>
      </c>
      <c r="M317" s="12">
        <f t="shared" si="20"/>
        <v>0</v>
      </c>
      <c r="N317" s="19" t="s">
        <v>45</v>
      </c>
      <c r="O317" s="13">
        <f t="shared" si="19"/>
        <v>1445</v>
      </c>
    </row>
    <row r="318" spans="4:15" ht="17.399999999999999" customHeight="1" x14ac:dyDescent="0.3">
      <c r="D318" s="3"/>
      <c r="E318" s="3"/>
      <c r="F318" s="3"/>
      <c r="G318" s="3"/>
      <c r="H318" s="3"/>
      <c r="I318" s="3"/>
      <c r="J318" s="3"/>
      <c r="K318" s="16" t="s">
        <v>276</v>
      </c>
      <c r="L318" s="9">
        <f t="shared" si="21"/>
        <v>0</v>
      </c>
      <c r="M318" s="9">
        <f t="shared" si="20"/>
        <v>0</v>
      </c>
      <c r="N318" s="17" t="s">
        <v>42</v>
      </c>
      <c r="O318" s="10">
        <f t="shared" ref="O318:O381" si="22">O314+1</f>
        <v>1446</v>
      </c>
    </row>
    <row r="319" spans="4:15" ht="17.399999999999999" customHeight="1" x14ac:dyDescent="0.3">
      <c r="D319" s="3"/>
      <c r="E319" s="3"/>
      <c r="F319" s="3"/>
      <c r="G319" s="3"/>
      <c r="H319" s="3"/>
      <c r="I319" s="3"/>
      <c r="J319" s="3"/>
      <c r="K319" s="18" t="s">
        <v>275</v>
      </c>
      <c r="L319" s="12">
        <f t="shared" si="21"/>
        <v>0</v>
      </c>
      <c r="M319" s="12">
        <f t="shared" si="20"/>
        <v>0</v>
      </c>
      <c r="N319" s="19" t="s">
        <v>43</v>
      </c>
      <c r="O319" s="13">
        <f t="shared" si="22"/>
        <v>1446</v>
      </c>
    </row>
    <row r="320" spans="4:15" ht="17.399999999999999" customHeight="1" x14ac:dyDescent="0.3">
      <c r="D320" s="3"/>
      <c r="E320" s="3"/>
      <c r="F320" s="3"/>
      <c r="G320" s="3"/>
      <c r="H320" s="3"/>
      <c r="I320" s="3"/>
      <c r="J320" s="3"/>
      <c r="K320" s="16" t="s">
        <v>274</v>
      </c>
      <c r="L320" s="9">
        <f t="shared" si="21"/>
        <v>0</v>
      </c>
      <c r="M320" s="9">
        <f t="shared" si="20"/>
        <v>0</v>
      </c>
      <c r="N320" s="17" t="s">
        <v>44</v>
      </c>
      <c r="O320" s="10">
        <f t="shared" si="22"/>
        <v>1446</v>
      </c>
    </row>
    <row r="321" spans="4:15" ht="17.399999999999999" customHeight="1" x14ac:dyDescent="0.3">
      <c r="D321" s="3"/>
      <c r="E321" s="3"/>
      <c r="F321" s="3"/>
      <c r="G321" s="3"/>
      <c r="H321" s="3"/>
      <c r="I321" s="3"/>
      <c r="J321" s="3"/>
      <c r="K321" s="18" t="s">
        <v>273</v>
      </c>
      <c r="L321" s="12">
        <f t="shared" si="21"/>
        <v>0</v>
      </c>
      <c r="M321" s="12">
        <f t="shared" si="20"/>
        <v>0</v>
      </c>
      <c r="N321" s="19" t="s">
        <v>45</v>
      </c>
      <c r="O321" s="13">
        <f t="shared" si="22"/>
        <v>1446</v>
      </c>
    </row>
    <row r="322" spans="4:15" ht="17.399999999999999" customHeight="1" x14ac:dyDescent="0.3">
      <c r="D322" s="3"/>
      <c r="E322" s="3"/>
      <c r="F322" s="3"/>
      <c r="G322" s="3"/>
      <c r="H322" s="3"/>
      <c r="I322" s="3"/>
      <c r="J322" s="3"/>
      <c r="K322" s="16" t="s">
        <v>276</v>
      </c>
      <c r="L322" s="9">
        <f t="shared" si="21"/>
        <v>0</v>
      </c>
      <c r="M322" s="9">
        <f t="shared" si="20"/>
        <v>0</v>
      </c>
      <c r="N322" s="17" t="s">
        <v>42</v>
      </c>
      <c r="O322" s="10">
        <f t="shared" si="22"/>
        <v>1447</v>
      </c>
    </row>
    <row r="323" spans="4:15" ht="17.399999999999999" customHeight="1" x14ac:dyDescent="0.3">
      <c r="D323" s="3"/>
      <c r="E323" s="3"/>
      <c r="F323" s="3"/>
      <c r="G323" s="3"/>
      <c r="H323" s="3"/>
      <c r="I323" s="3"/>
      <c r="J323" s="3"/>
      <c r="K323" s="18" t="s">
        <v>275</v>
      </c>
      <c r="L323" s="12">
        <f t="shared" si="21"/>
        <v>0</v>
      </c>
      <c r="M323" s="12">
        <f t="shared" si="20"/>
        <v>0</v>
      </c>
      <c r="N323" s="19" t="s">
        <v>43</v>
      </c>
      <c r="O323" s="13">
        <f t="shared" si="22"/>
        <v>1447</v>
      </c>
    </row>
    <row r="324" spans="4:15" ht="17.399999999999999" customHeight="1" x14ac:dyDescent="0.3">
      <c r="D324" s="3"/>
      <c r="E324" s="3"/>
      <c r="F324" s="3"/>
      <c r="G324" s="3"/>
      <c r="H324" s="3"/>
      <c r="I324" s="3"/>
      <c r="J324" s="3"/>
      <c r="K324" s="16" t="s">
        <v>274</v>
      </c>
      <c r="L324" s="9">
        <f t="shared" si="21"/>
        <v>0</v>
      </c>
      <c r="M324" s="9">
        <f t="shared" si="20"/>
        <v>0</v>
      </c>
      <c r="N324" s="17" t="s">
        <v>44</v>
      </c>
      <c r="O324" s="10">
        <f t="shared" si="22"/>
        <v>1447</v>
      </c>
    </row>
    <row r="325" spans="4:15" ht="17.399999999999999" customHeight="1" x14ac:dyDescent="0.3">
      <c r="D325" s="3"/>
      <c r="E325" s="3"/>
      <c r="F325" s="3"/>
      <c r="G325" s="3"/>
      <c r="H325" s="3"/>
      <c r="I325" s="3"/>
      <c r="J325" s="3"/>
      <c r="K325" s="18" t="s">
        <v>273</v>
      </c>
      <c r="L325" s="12">
        <f t="shared" si="21"/>
        <v>0</v>
      </c>
      <c r="M325" s="12">
        <f t="shared" si="20"/>
        <v>0</v>
      </c>
      <c r="N325" s="19" t="s">
        <v>45</v>
      </c>
      <c r="O325" s="13">
        <f t="shared" si="22"/>
        <v>1447</v>
      </c>
    </row>
    <row r="326" spans="4:15" ht="17.399999999999999" customHeight="1" x14ac:dyDescent="0.3">
      <c r="D326" s="3"/>
      <c r="E326" s="3"/>
      <c r="F326" s="3"/>
      <c r="G326" s="3"/>
      <c r="H326" s="3"/>
      <c r="I326" s="3"/>
      <c r="J326" s="3"/>
      <c r="K326" s="16" t="s">
        <v>276</v>
      </c>
      <c r="L326" s="9">
        <f t="shared" si="21"/>
        <v>0</v>
      </c>
      <c r="M326" s="9">
        <f t="shared" si="20"/>
        <v>0</v>
      </c>
      <c r="N326" s="17" t="s">
        <v>42</v>
      </c>
      <c r="O326" s="10">
        <f t="shared" si="22"/>
        <v>1448</v>
      </c>
    </row>
    <row r="327" spans="4:15" ht="17.399999999999999" customHeight="1" x14ac:dyDescent="0.3">
      <c r="D327" s="3"/>
      <c r="E327" s="3"/>
      <c r="F327" s="3"/>
      <c r="G327" s="3"/>
      <c r="H327" s="3"/>
      <c r="I327" s="3"/>
      <c r="J327" s="3"/>
      <c r="K327" s="18" t="s">
        <v>275</v>
      </c>
      <c r="L327" s="12">
        <f t="shared" si="21"/>
        <v>0</v>
      </c>
      <c r="M327" s="12">
        <f t="shared" si="20"/>
        <v>0</v>
      </c>
      <c r="N327" s="19" t="s">
        <v>43</v>
      </c>
      <c r="O327" s="13">
        <f t="shared" si="22"/>
        <v>1448</v>
      </c>
    </row>
    <row r="328" spans="4:15" ht="17.399999999999999" customHeight="1" x14ac:dyDescent="0.3">
      <c r="D328" s="3"/>
      <c r="E328" s="3"/>
      <c r="F328" s="3"/>
      <c r="G328" s="3"/>
      <c r="H328" s="3"/>
      <c r="I328" s="3"/>
      <c r="J328" s="3"/>
      <c r="K328" s="16" t="s">
        <v>274</v>
      </c>
      <c r="L328" s="9">
        <f t="shared" si="21"/>
        <v>0</v>
      </c>
      <c r="M328" s="9">
        <f t="shared" si="20"/>
        <v>0</v>
      </c>
      <c r="N328" s="17" t="s">
        <v>44</v>
      </c>
      <c r="O328" s="10">
        <f t="shared" si="22"/>
        <v>1448</v>
      </c>
    </row>
    <row r="329" spans="4:15" ht="17.399999999999999" customHeight="1" x14ac:dyDescent="0.3">
      <c r="D329" s="3"/>
      <c r="E329" s="3"/>
      <c r="F329" s="3"/>
      <c r="G329" s="3"/>
      <c r="H329" s="3"/>
      <c r="I329" s="3"/>
      <c r="J329" s="3"/>
      <c r="K329" s="18" t="s">
        <v>273</v>
      </c>
      <c r="L329" s="12">
        <f t="shared" si="21"/>
        <v>0</v>
      </c>
      <c r="M329" s="12">
        <f t="shared" si="20"/>
        <v>0</v>
      </c>
      <c r="N329" s="19" t="s">
        <v>45</v>
      </c>
      <c r="O329" s="13">
        <f t="shared" si="22"/>
        <v>1448</v>
      </c>
    </row>
    <row r="330" spans="4:15" ht="17.399999999999999" customHeight="1" x14ac:dyDescent="0.3">
      <c r="D330" s="3"/>
      <c r="E330" s="3"/>
      <c r="F330" s="3"/>
      <c r="G330" s="3"/>
      <c r="H330" s="3"/>
      <c r="I330" s="3"/>
      <c r="J330" s="3"/>
      <c r="K330" s="16" t="s">
        <v>276</v>
      </c>
      <c r="L330" s="9">
        <f t="shared" si="21"/>
        <v>0</v>
      </c>
      <c r="M330" s="9">
        <f t="shared" si="20"/>
        <v>0</v>
      </c>
      <c r="N330" s="17" t="s">
        <v>42</v>
      </c>
      <c r="O330" s="10">
        <f t="shared" si="22"/>
        <v>1449</v>
      </c>
    </row>
    <row r="331" spans="4:15" ht="17.399999999999999" customHeight="1" x14ac:dyDescent="0.3">
      <c r="D331" s="3"/>
      <c r="E331" s="3"/>
      <c r="F331" s="3"/>
      <c r="G331" s="3"/>
      <c r="H331" s="3"/>
      <c r="I331" s="3"/>
      <c r="J331" s="3"/>
      <c r="K331" s="18" t="s">
        <v>275</v>
      </c>
      <c r="L331" s="12">
        <f t="shared" si="21"/>
        <v>0</v>
      </c>
      <c r="M331" s="12">
        <f t="shared" si="20"/>
        <v>0</v>
      </c>
      <c r="N331" s="19" t="s">
        <v>43</v>
      </c>
      <c r="O331" s="13">
        <f t="shared" si="22"/>
        <v>1449</v>
      </c>
    </row>
    <row r="332" spans="4:15" ht="17.399999999999999" customHeight="1" x14ac:dyDescent="0.3">
      <c r="D332" s="3"/>
      <c r="E332" s="3"/>
      <c r="F332" s="3"/>
      <c r="G332" s="3"/>
      <c r="H332" s="3"/>
      <c r="I332" s="3"/>
      <c r="J332" s="3"/>
      <c r="K332" s="16" t="s">
        <v>274</v>
      </c>
      <c r="L332" s="9">
        <f t="shared" si="21"/>
        <v>0</v>
      </c>
      <c r="M332" s="9">
        <f t="shared" si="20"/>
        <v>0</v>
      </c>
      <c r="N332" s="17" t="s">
        <v>44</v>
      </c>
      <c r="O332" s="10">
        <f t="shared" si="22"/>
        <v>1449</v>
      </c>
    </row>
    <row r="333" spans="4:15" ht="17.399999999999999" customHeight="1" x14ac:dyDescent="0.3">
      <c r="D333" s="3"/>
      <c r="E333" s="3"/>
      <c r="F333" s="3"/>
      <c r="G333" s="3"/>
      <c r="H333" s="3"/>
      <c r="I333" s="3"/>
      <c r="J333" s="3"/>
      <c r="K333" s="18" t="s">
        <v>273</v>
      </c>
      <c r="L333" s="12">
        <f t="shared" si="21"/>
        <v>0</v>
      </c>
      <c r="M333" s="12">
        <f t="shared" si="20"/>
        <v>0</v>
      </c>
      <c r="N333" s="19" t="s">
        <v>45</v>
      </c>
      <c r="O333" s="13">
        <f t="shared" si="22"/>
        <v>1449</v>
      </c>
    </row>
    <row r="334" spans="4:15" ht="17.399999999999999" customHeight="1" x14ac:dyDescent="0.3">
      <c r="D334" s="3"/>
      <c r="E334" s="3"/>
      <c r="F334" s="3"/>
      <c r="G334" s="3"/>
      <c r="H334" s="3"/>
      <c r="I334" s="3"/>
      <c r="J334" s="3"/>
      <c r="K334" s="16" t="s">
        <v>276</v>
      </c>
      <c r="L334" s="9">
        <f t="shared" si="21"/>
        <v>0</v>
      </c>
      <c r="M334" s="9">
        <f t="shared" si="20"/>
        <v>0</v>
      </c>
      <c r="N334" s="17" t="s">
        <v>42</v>
      </c>
      <c r="O334" s="10">
        <f t="shared" si="22"/>
        <v>1450</v>
      </c>
    </row>
    <row r="335" spans="4:15" ht="17.399999999999999" customHeight="1" x14ac:dyDescent="0.3">
      <c r="D335" s="3"/>
      <c r="E335" s="3"/>
      <c r="F335" s="3"/>
      <c r="G335" s="3"/>
      <c r="H335" s="3"/>
      <c r="I335" s="3"/>
      <c r="J335" s="3"/>
      <c r="K335" s="18" t="s">
        <v>275</v>
      </c>
      <c r="L335" s="12">
        <f t="shared" si="21"/>
        <v>0</v>
      </c>
      <c r="M335" s="12">
        <f t="shared" si="20"/>
        <v>0</v>
      </c>
      <c r="N335" s="19" t="s">
        <v>43</v>
      </c>
      <c r="O335" s="13">
        <f t="shared" si="22"/>
        <v>1450</v>
      </c>
    </row>
    <row r="336" spans="4:15" ht="17.399999999999999" customHeight="1" x14ac:dyDescent="0.3">
      <c r="D336" s="3"/>
      <c r="E336" s="3"/>
      <c r="F336" s="3"/>
      <c r="G336" s="3"/>
      <c r="H336" s="3"/>
      <c r="I336" s="3"/>
      <c r="J336" s="3"/>
      <c r="K336" s="16" t="s">
        <v>274</v>
      </c>
      <c r="L336" s="9">
        <f t="shared" si="21"/>
        <v>0</v>
      </c>
      <c r="M336" s="9">
        <f t="shared" si="20"/>
        <v>0</v>
      </c>
      <c r="N336" s="17" t="s">
        <v>44</v>
      </c>
      <c r="O336" s="10">
        <f t="shared" si="22"/>
        <v>1450</v>
      </c>
    </row>
    <row r="337" spans="4:15" ht="17.399999999999999" customHeight="1" x14ac:dyDescent="0.3">
      <c r="D337" s="3"/>
      <c r="E337" s="3"/>
      <c r="F337" s="3"/>
      <c r="G337" s="3"/>
      <c r="H337" s="3"/>
      <c r="I337" s="3"/>
      <c r="J337" s="3"/>
      <c r="K337" s="18" t="s">
        <v>273</v>
      </c>
      <c r="L337" s="12">
        <f t="shared" si="21"/>
        <v>0</v>
      </c>
      <c r="M337" s="12">
        <f t="shared" si="20"/>
        <v>0</v>
      </c>
      <c r="N337" s="19" t="s">
        <v>45</v>
      </c>
      <c r="O337" s="13">
        <f t="shared" si="22"/>
        <v>1450</v>
      </c>
    </row>
    <row r="338" spans="4:15" ht="17.399999999999999" customHeight="1" x14ac:dyDescent="0.3">
      <c r="D338" s="3"/>
      <c r="E338" s="3"/>
      <c r="F338" s="3"/>
      <c r="G338" s="3"/>
      <c r="H338" s="3"/>
      <c r="I338" s="3"/>
      <c r="J338" s="3"/>
      <c r="K338" s="16" t="s">
        <v>276</v>
      </c>
      <c r="L338" s="9">
        <f t="shared" si="21"/>
        <v>0</v>
      </c>
      <c r="M338" s="9">
        <f t="shared" si="20"/>
        <v>0</v>
      </c>
      <c r="N338" s="17" t="s">
        <v>42</v>
      </c>
      <c r="O338" s="10">
        <f t="shared" si="22"/>
        <v>1451</v>
      </c>
    </row>
    <row r="339" spans="4:15" ht="17.399999999999999" customHeight="1" x14ac:dyDescent="0.3">
      <c r="D339" s="3"/>
      <c r="E339" s="3"/>
      <c r="F339" s="3"/>
      <c r="G339" s="3"/>
      <c r="H339" s="3"/>
      <c r="I339" s="3"/>
      <c r="J339" s="3"/>
      <c r="K339" s="18" t="s">
        <v>275</v>
      </c>
      <c r="L339" s="12">
        <f t="shared" si="21"/>
        <v>0</v>
      </c>
      <c r="M339" s="12">
        <f t="shared" si="20"/>
        <v>0</v>
      </c>
      <c r="N339" s="19" t="s">
        <v>43</v>
      </c>
      <c r="O339" s="13">
        <f t="shared" si="22"/>
        <v>1451</v>
      </c>
    </row>
    <row r="340" spans="4:15" ht="17.399999999999999" customHeight="1" x14ac:dyDescent="0.3">
      <c r="D340" s="3"/>
      <c r="E340" s="3"/>
      <c r="F340" s="3"/>
      <c r="G340" s="3"/>
      <c r="H340" s="3"/>
      <c r="I340" s="3"/>
      <c r="J340" s="3"/>
      <c r="K340" s="16" t="s">
        <v>274</v>
      </c>
      <c r="L340" s="9">
        <f t="shared" si="21"/>
        <v>0</v>
      </c>
      <c r="M340" s="9">
        <f t="shared" si="20"/>
        <v>0</v>
      </c>
      <c r="N340" s="17" t="s">
        <v>44</v>
      </c>
      <c r="O340" s="10">
        <f t="shared" si="22"/>
        <v>1451</v>
      </c>
    </row>
    <row r="341" spans="4:15" ht="17.399999999999999" customHeight="1" x14ac:dyDescent="0.3">
      <c r="D341" s="3"/>
      <c r="E341" s="3"/>
      <c r="F341" s="3"/>
      <c r="G341" s="3"/>
      <c r="H341" s="3"/>
      <c r="I341" s="3"/>
      <c r="J341" s="3"/>
      <c r="K341" s="18" t="s">
        <v>273</v>
      </c>
      <c r="L341" s="12">
        <f t="shared" si="21"/>
        <v>0</v>
      </c>
      <c r="M341" s="12">
        <f t="shared" si="20"/>
        <v>0</v>
      </c>
      <c r="N341" s="19" t="s">
        <v>45</v>
      </c>
      <c r="O341" s="13">
        <f t="shared" si="22"/>
        <v>1451</v>
      </c>
    </row>
    <row r="342" spans="4:15" ht="17.399999999999999" customHeight="1" x14ac:dyDescent="0.3">
      <c r="D342" s="3"/>
      <c r="E342" s="3"/>
      <c r="F342" s="3"/>
      <c r="G342" s="3"/>
      <c r="H342" s="3"/>
      <c r="I342" s="3"/>
      <c r="J342" s="3"/>
      <c r="K342" s="16" t="s">
        <v>276</v>
      </c>
      <c r="L342" s="9">
        <f t="shared" si="21"/>
        <v>0</v>
      </c>
      <c r="M342" s="9">
        <f t="shared" si="20"/>
        <v>0</v>
      </c>
      <c r="N342" s="17" t="s">
        <v>42</v>
      </c>
      <c r="O342" s="10">
        <f t="shared" si="22"/>
        <v>1452</v>
      </c>
    </row>
    <row r="343" spans="4:15" ht="17.399999999999999" customHeight="1" x14ac:dyDescent="0.3">
      <c r="D343" s="3"/>
      <c r="E343" s="3"/>
      <c r="F343" s="3"/>
      <c r="G343" s="3"/>
      <c r="H343" s="3"/>
      <c r="I343" s="3"/>
      <c r="J343" s="3"/>
      <c r="K343" s="18" t="s">
        <v>275</v>
      </c>
      <c r="L343" s="12">
        <f t="shared" si="21"/>
        <v>0</v>
      </c>
      <c r="M343" s="12">
        <f t="shared" si="20"/>
        <v>0</v>
      </c>
      <c r="N343" s="19" t="s">
        <v>43</v>
      </c>
      <c r="O343" s="13">
        <f t="shared" si="22"/>
        <v>1452</v>
      </c>
    </row>
    <row r="344" spans="4:15" ht="17.399999999999999" customHeight="1" x14ac:dyDescent="0.3">
      <c r="D344" s="3"/>
      <c r="E344" s="3"/>
      <c r="F344" s="3"/>
      <c r="G344" s="3"/>
      <c r="H344" s="3"/>
      <c r="I344" s="3"/>
      <c r="J344" s="3"/>
      <c r="K344" s="16" t="s">
        <v>274</v>
      </c>
      <c r="L344" s="9">
        <f t="shared" si="21"/>
        <v>0</v>
      </c>
      <c r="M344" s="9">
        <f t="shared" si="20"/>
        <v>0</v>
      </c>
      <c r="N344" s="17" t="s">
        <v>44</v>
      </c>
      <c r="O344" s="10">
        <f t="shared" si="22"/>
        <v>1452</v>
      </c>
    </row>
    <row r="345" spans="4:15" ht="17.399999999999999" customHeight="1" x14ac:dyDescent="0.3">
      <c r="D345" s="3"/>
      <c r="E345" s="3"/>
      <c r="F345" s="3"/>
      <c r="G345" s="3"/>
      <c r="H345" s="3"/>
      <c r="I345" s="3"/>
      <c r="J345" s="3"/>
      <c r="K345" s="18" t="s">
        <v>273</v>
      </c>
      <c r="L345" s="12">
        <f t="shared" si="21"/>
        <v>0</v>
      </c>
      <c r="M345" s="12">
        <f t="shared" si="20"/>
        <v>0</v>
      </c>
      <c r="N345" s="19" t="s">
        <v>45</v>
      </c>
      <c r="O345" s="13">
        <f t="shared" si="22"/>
        <v>1452</v>
      </c>
    </row>
    <row r="346" spans="4:15" ht="17.399999999999999" customHeight="1" x14ac:dyDescent="0.3">
      <c r="D346" s="3"/>
      <c r="E346" s="3"/>
      <c r="F346" s="3"/>
      <c r="G346" s="3"/>
      <c r="H346" s="3"/>
      <c r="I346" s="3"/>
      <c r="J346" s="3"/>
      <c r="K346" s="16" t="s">
        <v>276</v>
      </c>
      <c r="L346" s="9">
        <f t="shared" si="21"/>
        <v>0</v>
      </c>
      <c r="M346" s="9">
        <f t="shared" si="20"/>
        <v>0</v>
      </c>
      <c r="N346" s="17" t="s">
        <v>42</v>
      </c>
      <c r="O346" s="10">
        <f t="shared" si="22"/>
        <v>1453</v>
      </c>
    </row>
    <row r="347" spans="4:15" ht="17.399999999999999" customHeight="1" x14ac:dyDescent="0.3">
      <c r="D347" s="3"/>
      <c r="E347" s="3"/>
      <c r="F347" s="3"/>
      <c r="G347" s="3"/>
      <c r="H347" s="3"/>
      <c r="I347" s="3"/>
      <c r="J347" s="3"/>
      <c r="K347" s="18" t="s">
        <v>275</v>
      </c>
      <c r="L347" s="12">
        <f t="shared" si="21"/>
        <v>0</v>
      </c>
      <c r="M347" s="12">
        <f t="shared" si="20"/>
        <v>0</v>
      </c>
      <c r="N347" s="19" t="s">
        <v>43</v>
      </c>
      <c r="O347" s="13">
        <f t="shared" si="22"/>
        <v>1453</v>
      </c>
    </row>
    <row r="348" spans="4:15" ht="17.399999999999999" customHeight="1" x14ac:dyDescent="0.3">
      <c r="D348" s="3"/>
      <c r="E348" s="3"/>
      <c r="F348" s="3"/>
      <c r="G348" s="3"/>
      <c r="H348" s="3"/>
      <c r="I348" s="3"/>
      <c r="J348" s="3"/>
      <c r="K348" s="16" t="s">
        <v>274</v>
      </c>
      <c r="L348" s="9">
        <f t="shared" si="21"/>
        <v>0</v>
      </c>
      <c r="M348" s="9">
        <f t="shared" si="20"/>
        <v>0</v>
      </c>
      <c r="N348" s="17" t="s">
        <v>44</v>
      </c>
      <c r="O348" s="10">
        <f t="shared" si="22"/>
        <v>1453</v>
      </c>
    </row>
    <row r="349" spans="4:15" ht="17.399999999999999" customHeight="1" x14ac:dyDescent="0.3">
      <c r="D349" s="3"/>
      <c r="E349" s="3"/>
      <c r="F349" s="3"/>
      <c r="G349" s="3"/>
      <c r="H349" s="3"/>
      <c r="I349" s="3"/>
      <c r="J349" s="3"/>
      <c r="K349" s="18" t="s">
        <v>273</v>
      </c>
      <c r="L349" s="12">
        <f t="shared" si="21"/>
        <v>0</v>
      </c>
      <c r="M349" s="12">
        <f t="shared" si="20"/>
        <v>0</v>
      </c>
      <c r="N349" s="19" t="s">
        <v>45</v>
      </c>
      <c r="O349" s="13">
        <f t="shared" si="22"/>
        <v>1453</v>
      </c>
    </row>
    <row r="350" spans="4:15" ht="17.399999999999999" customHeight="1" x14ac:dyDescent="0.3">
      <c r="D350" s="3"/>
      <c r="E350" s="3"/>
      <c r="F350" s="3"/>
      <c r="G350" s="3"/>
      <c r="H350" s="3"/>
      <c r="I350" s="3"/>
      <c r="J350" s="3"/>
      <c r="K350" s="16" t="s">
        <v>276</v>
      </c>
      <c r="L350" s="9">
        <f t="shared" si="21"/>
        <v>0</v>
      </c>
      <c r="M350" s="9">
        <f t="shared" si="20"/>
        <v>0</v>
      </c>
      <c r="N350" s="17" t="s">
        <v>42</v>
      </c>
      <c r="O350" s="10">
        <f t="shared" si="22"/>
        <v>1454</v>
      </c>
    </row>
    <row r="351" spans="4:15" ht="17.399999999999999" customHeight="1" x14ac:dyDescent="0.3">
      <c r="D351" s="3"/>
      <c r="E351" s="3"/>
      <c r="F351" s="3"/>
      <c r="G351" s="3"/>
      <c r="H351" s="3"/>
      <c r="I351" s="3"/>
      <c r="J351" s="3"/>
      <c r="K351" s="18" t="s">
        <v>275</v>
      </c>
      <c r="L351" s="12">
        <f t="shared" si="21"/>
        <v>0</v>
      </c>
      <c r="M351" s="12">
        <f t="shared" si="20"/>
        <v>0</v>
      </c>
      <c r="N351" s="19" t="s">
        <v>43</v>
      </c>
      <c r="O351" s="13">
        <f t="shared" si="22"/>
        <v>1454</v>
      </c>
    </row>
    <row r="352" spans="4:15" ht="17.399999999999999" customHeight="1" x14ac:dyDescent="0.3">
      <c r="D352" s="3"/>
      <c r="E352" s="3"/>
      <c r="F352" s="3"/>
      <c r="G352" s="3"/>
      <c r="H352" s="3"/>
      <c r="I352" s="3"/>
      <c r="J352" s="3"/>
      <c r="K352" s="16" t="s">
        <v>274</v>
      </c>
      <c r="L352" s="9">
        <f t="shared" si="21"/>
        <v>0</v>
      </c>
      <c r="M352" s="9">
        <f t="shared" si="20"/>
        <v>0</v>
      </c>
      <c r="N352" s="17" t="s">
        <v>44</v>
      </c>
      <c r="O352" s="10">
        <f t="shared" si="22"/>
        <v>1454</v>
      </c>
    </row>
    <row r="353" spans="4:15" ht="17.399999999999999" customHeight="1" x14ac:dyDescent="0.3">
      <c r="D353" s="3"/>
      <c r="E353" s="3"/>
      <c r="F353" s="3"/>
      <c r="G353" s="3"/>
      <c r="H353" s="3"/>
      <c r="I353" s="3"/>
      <c r="J353" s="3"/>
      <c r="K353" s="18" t="s">
        <v>273</v>
      </c>
      <c r="L353" s="12">
        <f t="shared" si="21"/>
        <v>0</v>
      </c>
      <c r="M353" s="12">
        <f t="shared" si="20"/>
        <v>0</v>
      </c>
      <c r="N353" s="19" t="s">
        <v>45</v>
      </c>
      <c r="O353" s="13">
        <f t="shared" si="22"/>
        <v>1454</v>
      </c>
    </row>
    <row r="354" spans="4:15" ht="17.399999999999999" customHeight="1" x14ac:dyDescent="0.3">
      <c r="D354" s="3"/>
      <c r="E354" s="3"/>
      <c r="F354" s="3"/>
      <c r="G354" s="3"/>
      <c r="H354" s="3"/>
      <c r="I354" s="3"/>
      <c r="J354" s="3"/>
      <c r="K354" s="16" t="s">
        <v>276</v>
      </c>
      <c r="L354" s="9">
        <f t="shared" si="21"/>
        <v>0</v>
      </c>
      <c r="M354" s="9">
        <f t="shared" si="20"/>
        <v>0</v>
      </c>
      <c r="N354" s="17" t="s">
        <v>42</v>
      </c>
      <c r="O354" s="10">
        <f t="shared" si="22"/>
        <v>1455</v>
      </c>
    </row>
    <row r="355" spans="4:15" ht="17.399999999999999" customHeight="1" x14ac:dyDescent="0.3">
      <c r="D355" s="3"/>
      <c r="E355" s="3"/>
      <c r="F355" s="3"/>
      <c r="G355" s="3"/>
      <c r="H355" s="3"/>
      <c r="I355" s="3"/>
      <c r="J355" s="3"/>
      <c r="K355" s="18" t="s">
        <v>275</v>
      </c>
      <c r="L355" s="12">
        <f t="shared" si="21"/>
        <v>0</v>
      </c>
      <c r="M355" s="12">
        <f t="shared" si="20"/>
        <v>0</v>
      </c>
      <c r="N355" s="19" t="s">
        <v>43</v>
      </c>
      <c r="O355" s="13">
        <f t="shared" si="22"/>
        <v>1455</v>
      </c>
    </row>
    <row r="356" spans="4:15" ht="17.399999999999999" customHeight="1" x14ac:dyDescent="0.3">
      <c r="D356" s="3"/>
      <c r="E356" s="3"/>
      <c r="F356" s="3"/>
      <c r="G356" s="3"/>
      <c r="H356" s="3"/>
      <c r="I356" s="3"/>
      <c r="J356" s="3"/>
      <c r="K356" s="16" t="s">
        <v>274</v>
      </c>
      <c r="L356" s="9">
        <f t="shared" si="21"/>
        <v>0</v>
      </c>
      <c r="M356" s="9">
        <f t="shared" si="20"/>
        <v>0</v>
      </c>
      <c r="N356" s="17" t="s">
        <v>44</v>
      </c>
      <c r="O356" s="10">
        <f t="shared" si="22"/>
        <v>1455</v>
      </c>
    </row>
    <row r="357" spans="4:15" ht="17.399999999999999" customHeight="1" x14ac:dyDescent="0.3">
      <c r="D357" s="3"/>
      <c r="E357" s="3"/>
      <c r="F357" s="3"/>
      <c r="G357" s="3"/>
      <c r="H357" s="3"/>
      <c r="I357" s="3"/>
      <c r="J357" s="3"/>
      <c r="K357" s="18" t="s">
        <v>273</v>
      </c>
      <c r="L357" s="12">
        <f t="shared" si="21"/>
        <v>0</v>
      </c>
      <c r="M357" s="12">
        <f t="shared" si="20"/>
        <v>0</v>
      </c>
      <c r="N357" s="19" t="s">
        <v>45</v>
      </c>
      <c r="O357" s="13">
        <f t="shared" si="22"/>
        <v>1455</v>
      </c>
    </row>
    <row r="358" spans="4:15" ht="17.399999999999999" customHeight="1" x14ac:dyDescent="0.3">
      <c r="D358" s="3"/>
      <c r="E358" s="3"/>
      <c r="F358" s="3"/>
      <c r="G358" s="3"/>
      <c r="H358" s="3"/>
      <c r="I358" s="3"/>
      <c r="J358" s="3"/>
      <c r="K358" s="16" t="s">
        <v>276</v>
      </c>
      <c r="L358" s="9">
        <f t="shared" si="21"/>
        <v>0</v>
      </c>
      <c r="M358" s="9">
        <f t="shared" si="20"/>
        <v>0</v>
      </c>
      <c r="N358" s="17" t="s">
        <v>42</v>
      </c>
      <c r="O358" s="10">
        <f t="shared" si="22"/>
        <v>1456</v>
      </c>
    </row>
    <row r="359" spans="4:15" ht="17.399999999999999" customHeight="1" x14ac:dyDescent="0.3">
      <c r="D359" s="3"/>
      <c r="E359" s="3"/>
      <c r="F359" s="3"/>
      <c r="G359" s="3"/>
      <c r="H359" s="3"/>
      <c r="I359" s="3"/>
      <c r="J359" s="3"/>
      <c r="K359" s="18" t="s">
        <v>275</v>
      </c>
      <c r="L359" s="12">
        <f t="shared" si="21"/>
        <v>0</v>
      </c>
      <c r="M359" s="12">
        <f t="shared" si="20"/>
        <v>0</v>
      </c>
      <c r="N359" s="19" t="s">
        <v>43</v>
      </c>
      <c r="O359" s="13">
        <f t="shared" si="22"/>
        <v>1456</v>
      </c>
    </row>
    <row r="360" spans="4:15" ht="17.399999999999999" customHeight="1" x14ac:dyDescent="0.3">
      <c r="D360" s="3"/>
      <c r="E360" s="3"/>
      <c r="F360" s="3"/>
      <c r="G360" s="3"/>
      <c r="H360" s="3"/>
      <c r="I360" s="3"/>
      <c r="J360" s="3"/>
      <c r="K360" s="16" t="s">
        <v>274</v>
      </c>
      <c r="L360" s="9">
        <f t="shared" si="21"/>
        <v>0</v>
      </c>
      <c r="M360" s="9">
        <f t="shared" si="20"/>
        <v>0</v>
      </c>
      <c r="N360" s="17" t="s">
        <v>44</v>
      </c>
      <c r="O360" s="10">
        <f t="shared" si="22"/>
        <v>1456</v>
      </c>
    </row>
    <row r="361" spans="4:15" ht="17.399999999999999" customHeight="1" x14ac:dyDescent="0.3">
      <c r="D361" s="3"/>
      <c r="E361" s="3"/>
      <c r="F361" s="3"/>
      <c r="G361" s="3"/>
      <c r="H361" s="3"/>
      <c r="I361" s="3"/>
      <c r="J361" s="3"/>
      <c r="K361" s="18" t="s">
        <v>273</v>
      </c>
      <c r="L361" s="12">
        <f t="shared" si="21"/>
        <v>0</v>
      </c>
      <c r="M361" s="12">
        <f t="shared" si="20"/>
        <v>0</v>
      </c>
      <c r="N361" s="19" t="s">
        <v>45</v>
      </c>
      <c r="O361" s="13">
        <f t="shared" si="22"/>
        <v>1456</v>
      </c>
    </row>
    <row r="362" spans="4:15" ht="17.399999999999999" customHeight="1" x14ac:dyDescent="0.3">
      <c r="D362" s="3"/>
      <c r="E362" s="3"/>
      <c r="F362" s="3"/>
      <c r="G362" s="3"/>
      <c r="H362" s="3"/>
      <c r="I362" s="3"/>
      <c r="J362" s="3"/>
      <c r="K362" s="16" t="s">
        <v>276</v>
      </c>
      <c r="L362" s="9">
        <f t="shared" si="21"/>
        <v>0</v>
      </c>
      <c r="M362" s="9">
        <f t="shared" si="20"/>
        <v>0</v>
      </c>
      <c r="N362" s="17" t="s">
        <v>42</v>
      </c>
      <c r="O362" s="10">
        <f t="shared" si="22"/>
        <v>1457</v>
      </c>
    </row>
    <row r="363" spans="4:15" ht="17.399999999999999" customHeight="1" x14ac:dyDescent="0.3">
      <c r="D363" s="3"/>
      <c r="E363" s="3"/>
      <c r="F363" s="3"/>
      <c r="G363" s="3"/>
      <c r="H363" s="3"/>
      <c r="I363" s="3"/>
      <c r="J363" s="3"/>
      <c r="K363" s="18" t="s">
        <v>275</v>
      </c>
      <c r="L363" s="12">
        <f t="shared" si="21"/>
        <v>0</v>
      </c>
      <c r="M363" s="12">
        <f t="shared" si="20"/>
        <v>0</v>
      </c>
      <c r="N363" s="19" t="s">
        <v>43</v>
      </c>
      <c r="O363" s="13">
        <f t="shared" si="22"/>
        <v>1457</v>
      </c>
    </row>
    <row r="364" spans="4:15" ht="17.399999999999999" customHeight="1" x14ac:dyDescent="0.3">
      <c r="D364" s="3"/>
      <c r="E364" s="3"/>
      <c r="F364" s="3"/>
      <c r="G364" s="3"/>
      <c r="H364" s="3"/>
      <c r="I364" s="3"/>
      <c r="J364" s="3"/>
      <c r="K364" s="16" t="s">
        <v>274</v>
      </c>
      <c r="L364" s="9">
        <f t="shared" si="21"/>
        <v>0</v>
      </c>
      <c r="M364" s="9">
        <f t="shared" si="20"/>
        <v>0</v>
      </c>
      <c r="N364" s="17" t="s">
        <v>44</v>
      </c>
      <c r="O364" s="10">
        <f t="shared" si="22"/>
        <v>1457</v>
      </c>
    </row>
    <row r="365" spans="4:15" ht="17.399999999999999" customHeight="1" x14ac:dyDescent="0.3">
      <c r="D365" s="3"/>
      <c r="E365" s="3"/>
      <c r="F365" s="3"/>
      <c r="G365" s="3"/>
      <c r="H365" s="3"/>
      <c r="I365" s="3"/>
      <c r="J365" s="3"/>
      <c r="K365" s="18" t="s">
        <v>273</v>
      </c>
      <c r="L365" s="12">
        <f t="shared" si="21"/>
        <v>0</v>
      </c>
      <c r="M365" s="12">
        <f t="shared" si="20"/>
        <v>0</v>
      </c>
      <c r="N365" s="19" t="s">
        <v>45</v>
      </c>
      <c r="O365" s="13">
        <f t="shared" si="22"/>
        <v>1457</v>
      </c>
    </row>
    <row r="366" spans="4:15" ht="17.399999999999999" customHeight="1" x14ac:dyDescent="0.3">
      <c r="D366" s="3"/>
      <c r="E366" s="3"/>
      <c r="F366" s="3"/>
      <c r="G366" s="3"/>
      <c r="H366" s="3"/>
      <c r="I366" s="3"/>
      <c r="J366" s="3"/>
      <c r="K366" s="16" t="s">
        <v>276</v>
      </c>
      <c r="L366" s="9">
        <f t="shared" si="21"/>
        <v>0</v>
      </c>
      <c r="M366" s="9">
        <f t="shared" si="20"/>
        <v>0</v>
      </c>
      <c r="N366" s="17" t="s">
        <v>42</v>
      </c>
      <c r="O366" s="10">
        <f t="shared" si="22"/>
        <v>1458</v>
      </c>
    </row>
    <row r="367" spans="4:15" ht="17.399999999999999" customHeight="1" x14ac:dyDescent="0.3">
      <c r="D367" s="3"/>
      <c r="E367" s="3"/>
      <c r="F367" s="3"/>
      <c r="G367" s="3"/>
      <c r="H367" s="3"/>
      <c r="I367" s="3"/>
      <c r="J367" s="3"/>
      <c r="K367" s="18" t="s">
        <v>275</v>
      </c>
      <c r="L367" s="12">
        <f t="shared" si="21"/>
        <v>0</v>
      </c>
      <c r="M367" s="12">
        <f t="shared" si="20"/>
        <v>0</v>
      </c>
      <c r="N367" s="19" t="s">
        <v>43</v>
      </c>
      <c r="O367" s="13">
        <f t="shared" si="22"/>
        <v>1458</v>
      </c>
    </row>
    <row r="368" spans="4:15" ht="17.399999999999999" customHeight="1" x14ac:dyDescent="0.3">
      <c r="D368" s="3"/>
      <c r="E368" s="3"/>
      <c r="F368" s="3"/>
      <c r="G368" s="3"/>
      <c r="H368" s="3"/>
      <c r="I368" s="3"/>
      <c r="J368" s="3"/>
      <c r="K368" s="16" t="s">
        <v>274</v>
      </c>
      <c r="L368" s="9">
        <f t="shared" si="21"/>
        <v>0</v>
      </c>
      <c r="M368" s="9">
        <f t="shared" si="20"/>
        <v>0</v>
      </c>
      <c r="N368" s="17" t="s">
        <v>44</v>
      </c>
      <c r="O368" s="10">
        <f t="shared" si="22"/>
        <v>1458</v>
      </c>
    </row>
    <row r="369" spans="4:15" ht="17.399999999999999" customHeight="1" x14ac:dyDescent="0.3">
      <c r="D369" s="3"/>
      <c r="E369" s="3"/>
      <c r="F369" s="3"/>
      <c r="G369" s="3"/>
      <c r="H369" s="3"/>
      <c r="I369" s="3"/>
      <c r="J369" s="3"/>
      <c r="K369" s="18" t="s">
        <v>273</v>
      </c>
      <c r="L369" s="12">
        <f t="shared" si="21"/>
        <v>0</v>
      </c>
      <c r="M369" s="12">
        <f t="shared" si="20"/>
        <v>0</v>
      </c>
      <c r="N369" s="19" t="s">
        <v>45</v>
      </c>
      <c r="O369" s="13">
        <f t="shared" si="22"/>
        <v>1458</v>
      </c>
    </row>
    <row r="370" spans="4:15" ht="17.399999999999999" customHeight="1" x14ac:dyDescent="0.3">
      <c r="D370" s="3"/>
      <c r="E370" s="3"/>
      <c r="F370" s="3"/>
      <c r="G370" s="3"/>
      <c r="H370" s="3"/>
      <c r="I370" s="3"/>
      <c r="J370" s="3"/>
      <c r="K370" s="16" t="s">
        <v>276</v>
      </c>
      <c r="L370" s="9">
        <f t="shared" si="21"/>
        <v>0</v>
      </c>
      <c r="M370" s="9">
        <f t="shared" si="20"/>
        <v>0</v>
      </c>
      <c r="N370" s="17" t="s">
        <v>42</v>
      </c>
      <c r="O370" s="10">
        <f t="shared" si="22"/>
        <v>1459</v>
      </c>
    </row>
    <row r="371" spans="4:15" ht="17.399999999999999" customHeight="1" x14ac:dyDescent="0.3">
      <c r="D371" s="3"/>
      <c r="E371" s="3"/>
      <c r="F371" s="3"/>
      <c r="G371" s="3"/>
      <c r="H371" s="3"/>
      <c r="I371" s="3"/>
      <c r="J371" s="3"/>
      <c r="K371" s="18" t="s">
        <v>275</v>
      </c>
      <c r="L371" s="12">
        <f t="shared" si="21"/>
        <v>0</v>
      </c>
      <c r="M371" s="12">
        <f t="shared" si="20"/>
        <v>0</v>
      </c>
      <c r="N371" s="19" t="s">
        <v>43</v>
      </c>
      <c r="O371" s="13">
        <f t="shared" si="22"/>
        <v>1459</v>
      </c>
    </row>
    <row r="372" spans="4:15" ht="17.399999999999999" customHeight="1" x14ac:dyDescent="0.3">
      <c r="D372" s="3"/>
      <c r="E372" s="3"/>
      <c r="F372" s="3"/>
      <c r="G372" s="3"/>
      <c r="H372" s="3"/>
      <c r="I372" s="3"/>
      <c r="J372" s="3"/>
      <c r="K372" s="16" t="s">
        <v>274</v>
      </c>
      <c r="L372" s="9">
        <f t="shared" si="21"/>
        <v>0</v>
      </c>
      <c r="M372" s="9">
        <f t="shared" si="20"/>
        <v>0</v>
      </c>
      <c r="N372" s="17" t="s">
        <v>44</v>
      </c>
      <c r="O372" s="10">
        <f t="shared" si="22"/>
        <v>1459</v>
      </c>
    </row>
    <row r="373" spans="4:15" ht="17.399999999999999" customHeight="1" x14ac:dyDescent="0.3">
      <c r="D373" s="3"/>
      <c r="E373" s="3"/>
      <c r="F373" s="3"/>
      <c r="G373" s="3"/>
      <c r="H373" s="3"/>
      <c r="I373" s="3"/>
      <c r="J373" s="3"/>
      <c r="K373" s="18" t="s">
        <v>273</v>
      </c>
      <c r="L373" s="12">
        <f t="shared" si="21"/>
        <v>0</v>
      </c>
      <c r="M373" s="12">
        <f t="shared" si="20"/>
        <v>0</v>
      </c>
      <c r="N373" s="19" t="s">
        <v>45</v>
      </c>
      <c r="O373" s="13">
        <f t="shared" si="22"/>
        <v>1459</v>
      </c>
    </row>
    <row r="374" spans="4:15" ht="17.399999999999999" customHeight="1" x14ac:dyDescent="0.3">
      <c r="D374" s="3"/>
      <c r="E374" s="3"/>
      <c r="F374" s="3"/>
      <c r="G374" s="3"/>
      <c r="H374" s="3"/>
      <c r="I374" s="3"/>
      <c r="J374" s="3"/>
      <c r="K374" s="16" t="s">
        <v>276</v>
      </c>
      <c r="L374" s="9">
        <f t="shared" si="21"/>
        <v>0</v>
      </c>
      <c r="M374" s="9">
        <f t="shared" si="20"/>
        <v>0</v>
      </c>
      <c r="N374" s="17" t="s">
        <v>42</v>
      </c>
      <c r="O374" s="10">
        <f t="shared" si="22"/>
        <v>1460</v>
      </c>
    </row>
    <row r="375" spans="4:15" ht="17.399999999999999" customHeight="1" x14ac:dyDescent="0.3">
      <c r="D375" s="3"/>
      <c r="E375" s="3"/>
      <c r="F375" s="3"/>
      <c r="G375" s="3"/>
      <c r="H375" s="3"/>
      <c r="I375" s="3"/>
      <c r="J375" s="3"/>
      <c r="K375" s="18" t="s">
        <v>275</v>
      </c>
      <c r="L375" s="12">
        <f t="shared" si="21"/>
        <v>0</v>
      </c>
      <c r="M375" s="12">
        <f t="shared" si="20"/>
        <v>0</v>
      </c>
      <c r="N375" s="19" t="s">
        <v>43</v>
      </c>
      <c r="O375" s="13">
        <f t="shared" si="22"/>
        <v>1460</v>
      </c>
    </row>
    <row r="376" spans="4:15" ht="17.399999999999999" customHeight="1" x14ac:dyDescent="0.3">
      <c r="D376" s="3"/>
      <c r="E376" s="3"/>
      <c r="F376" s="3"/>
      <c r="G376" s="3"/>
      <c r="H376" s="3"/>
      <c r="I376" s="3"/>
      <c r="J376" s="3"/>
      <c r="K376" s="16" t="s">
        <v>274</v>
      </c>
      <c r="L376" s="9">
        <f t="shared" si="21"/>
        <v>0</v>
      </c>
      <c r="M376" s="9">
        <f t="shared" ref="M376:M439" si="23">SUMIFS($I$61:$I$86,$D$61:$D$86,LEFT(K376,2),$E$61:$E$86,$O376)+SUMIFS($I$61:$I$86,$D$61:$D$86,MID(K376,3,2),$E$61:$E$86,$O376)+SUMIFS($I$61:$I$86,$D$61:$D$86,RIGHT(K376,2),$E$61:$E$86,$O376)</f>
        <v>0</v>
      </c>
      <c r="N376" s="17" t="s">
        <v>44</v>
      </c>
      <c r="O376" s="10">
        <f t="shared" si="22"/>
        <v>1460</v>
      </c>
    </row>
    <row r="377" spans="4:15" ht="17.399999999999999" customHeight="1" x14ac:dyDescent="0.3">
      <c r="D377" s="3"/>
      <c r="E377" s="3"/>
      <c r="F377" s="3"/>
      <c r="G377" s="3"/>
      <c r="H377" s="3"/>
      <c r="I377" s="3"/>
      <c r="J377" s="3"/>
      <c r="K377" s="18" t="s">
        <v>273</v>
      </c>
      <c r="L377" s="12">
        <f t="shared" ref="L377:L440" si="24">IF(M377&gt;0,L376+1,0)</f>
        <v>0</v>
      </c>
      <c r="M377" s="12">
        <f t="shared" si="23"/>
        <v>0</v>
      </c>
      <c r="N377" s="19" t="s">
        <v>45</v>
      </c>
      <c r="O377" s="13">
        <f t="shared" si="22"/>
        <v>1460</v>
      </c>
    </row>
    <row r="378" spans="4:15" ht="17.399999999999999" customHeight="1" x14ac:dyDescent="0.3">
      <c r="D378" s="3"/>
      <c r="E378" s="3"/>
      <c r="F378" s="3"/>
      <c r="G378" s="3"/>
      <c r="H378" s="3"/>
      <c r="I378" s="3"/>
      <c r="J378" s="3"/>
      <c r="K378" s="16" t="s">
        <v>276</v>
      </c>
      <c r="L378" s="9">
        <f t="shared" si="24"/>
        <v>0</v>
      </c>
      <c r="M378" s="9">
        <f t="shared" si="23"/>
        <v>0</v>
      </c>
      <c r="N378" s="17" t="s">
        <v>42</v>
      </c>
      <c r="O378" s="10">
        <f t="shared" si="22"/>
        <v>1461</v>
      </c>
    </row>
    <row r="379" spans="4:15" ht="17.399999999999999" customHeight="1" x14ac:dyDescent="0.3">
      <c r="D379" s="3"/>
      <c r="E379" s="3"/>
      <c r="F379" s="3"/>
      <c r="G379" s="3"/>
      <c r="H379" s="3"/>
      <c r="I379" s="3"/>
      <c r="J379" s="3"/>
      <c r="K379" s="18" t="s">
        <v>275</v>
      </c>
      <c r="L379" s="12">
        <f t="shared" si="24"/>
        <v>0</v>
      </c>
      <c r="M379" s="12">
        <f t="shared" si="23"/>
        <v>0</v>
      </c>
      <c r="N379" s="19" t="s">
        <v>43</v>
      </c>
      <c r="O379" s="13">
        <f t="shared" si="22"/>
        <v>1461</v>
      </c>
    </row>
    <row r="380" spans="4:15" ht="17.399999999999999" customHeight="1" x14ac:dyDescent="0.3">
      <c r="D380" s="3"/>
      <c r="E380" s="3"/>
      <c r="F380" s="3"/>
      <c r="G380" s="3"/>
      <c r="H380" s="3"/>
      <c r="I380" s="3"/>
      <c r="J380" s="3"/>
      <c r="K380" s="16" t="s">
        <v>274</v>
      </c>
      <c r="L380" s="9">
        <f t="shared" si="24"/>
        <v>0</v>
      </c>
      <c r="M380" s="9">
        <f t="shared" si="23"/>
        <v>0</v>
      </c>
      <c r="N380" s="17" t="s">
        <v>44</v>
      </c>
      <c r="O380" s="10">
        <f t="shared" si="22"/>
        <v>1461</v>
      </c>
    </row>
    <row r="381" spans="4:15" ht="17.399999999999999" customHeight="1" x14ac:dyDescent="0.3">
      <c r="D381" s="3"/>
      <c r="E381" s="3"/>
      <c r="F381" s="3"/>
      <c r="G381" s="3"/>
      <c r="H381" s="3"/>
      <c r="I381" s="3"/>
      <c r="J381" s="3"/>
      <c r="K381" s="18" t="s">
        <v>273</v>
      </c>
      <c r="L381" s="12">
        <f t="shared" si="24"/>
        <v>0</v>
      </c>
      <c r="M381" s="12">
        <f t="shared" si="23"/>
        <v>0</v>
      </c>
      <c r="N381" s="19" t="s">
        <v>45</v>
      </c>
      <c r="O381" s="13">
        <f t="shared" si="22"/>
        <v>1461</v>
      </c>
    </row>
    <row r="382" spans="4:15" ht="17.399999999999999" customHeight="1" x14ac:dyDescent="0.3">
      <c r="D382" s="3"/>
      <c r="E382" s="3"/>
      <c r="F382" s="3"/>
      <c r="G382" s="3"/>
      <c r="H382" s="3"/>
      <c r="I382" s="3"/>
      <c r="J382" s="3"/>
      <c r="K382" s="16" t="s">
        <v>276</v>
      </c>
      <c r="L382" s="9">
        <f t="shared" si="24"/>
        <v>0</v>
      </c>
      <c r="M382" s="9">
        <f t="shared" si="23"/>
        <v>0</v>
      </c>
      <c r="N382" s="17" t="s">
        <v>42</v>
      </c>
      <c r="O382" s="10">
        <f t="shared" ref="O382:O445" si="25">O378+1</f>
        <v>1462</v>
      </c>
    </row>
    <row r="383" spans="4:15" ht="17.399999999999999" customHeight="1" x14ac:dyDescent="0.3">
      <c r="D383" s="3"/>
      <c r="E383" s="3"/>
      <c r="F383" s="3"/>
      <c r="G383" s="3"/>
      <c r="H383" s="3"/>
      <c r="I383" s="3"/>
      <c r="J383" s="3"/>
      <c r="K383" s="18" t="s">
        <v>275</v>
      </c>
      <c r="L383" s="12">
        <f t="shared" si="24"/>
        <v>0</v>
      </c>
      <c r="M383" s="12">
        <f t="shared" si="23"/>
        <v>0</v>
      </c>
      <c r="N383" s="19" t="s">
        <v>43</v>
      </c>
      <c r="O383" s="13">
        <f t="shared" si="25"/>
        <v>1462</v>
      </c>
    </row>
    <row r="384" spans="4:15" ht="17.399999999999999" customHeight="1" x14ac:dyDescent="0.3">
      <c r="D384" s="3"/>
      <c r="E384" s="3"/>
      <c r="F384" s="3"/>
      <c r="G384" s="3"/>
      <c r="H384" s="3"/>
      <c r="I384" s="3"/>
      <c r="J384" s="3"/>
      <c r="K384" s="16" t="s">
        <v>274</v>
      </c>
      <c r="L384" s="9">
        <f t="shared" si="24"/>
        <v>0</v>
      </c>
      <c r="M384" s="9">
        <f t="shared" si="23"/>
        <v>0</v>
      </c>
      <c r="N384" s="17" t="s">
        <v>44</v>
      </c>
      <c r="O384" s="10">
        <f t="shared" si="25"/>
        <v>1462</v>
      </c>
    </row>
    <row r="385" spans="4:15" ht="17.399999999999999" customHeight="1" x14ac:dyDescent="0.3">
      <c r="D385" s="3"/>
      <c r="E385" s="3"/>
      <c r="F385" s="3"/>
      <c r="G385" s="3"/>
      <c r="H385" s="3"/>
      <c r="I385" s="3"/>
      <c r="J385" s="3"/>
      <c r="K385" s="18" t="s">
        <v>273</v>
      </c>
      <c r="L385" s="12">
        <f t="shared" si="24"/>
        <v>0</v>
      </c>
      <c r="M385" s="12">
        <f t="shared" si="23"/>
        <v>0</v>
      </c>
      <c r="N385" s="19" t="s">
        <v>45</v>
      </c>
      <c r="O385" s="13">
        <f t="shared" si="25"/>
        <v>1462</v>
      </c>
    </row>
    <row r="386" spans="4:15" ht="17.399999999999999" customHeight="1" x14ac:dyDescent="0.3">
      <c r="D386" s="3"/>
      <c r="E386" s="3"/>
      <c r="F386" s="3"/>
      <c r="G386" s="3"/>
      <c r="H386" s="3"/>
      <c r="I386" s="3"/>
      <c r="J386" s="3"/>
      <c r="K386" s="16" t="s">
        <v>276</v>
      </c>
      <c r="L386" s="9">
        <f t="shared" si="24"/>
        <v>0</v>
      </c>
      <c r="M386" s="9">
        <f t="shared" si="23"/>
        <v>0</v>
      </c>
      <c r="N386" s="17" t="s">
        <v>42</v>
      </c>
      <c r="O386" s="10">
        <f t="shared" si="25"/>
        <v>1463</v>
      </c>
    </row>
    <row r="387" spans="4:15" ht="17.399999999999999" customHeight="1" x14ac:dyDescent="0.3">
      <c r="D387" s="3"/>
      <c r="E387" s="3"/>
      <c r="F387" s="3"/>
      <c r="G387" s="3"/>
      <c r="H387" s="3"/>
      <c r="I387" s="3"/>
      <c r="J387" s="3"/>
      <c r="K387" s="18" t="s">
        <v>275</v>
      </c>
      <c r="L387" s="12">
        <f t="shared" si="24"/>
        <v>0</v>
      </c>
      <c r="M387" s="12">
        <f t="shared" si="23"/>
        <v>0</v>
      </c>
      <c r="N387" s="19" t="s">
        <v>43</v>
      </c>
      <c r="O387" s="13">
        <f t="shared" si="25"/>
        <v>1463</v>
      </c>
    </row>
    <row r="388" spans="4:15" ht="17.399999999999999" customHeight="1" x14ac:dyDescent="0.3">
      <c r="D388" s="3"/>
      <c r="E388" s="3"/>
      <c r="F388" s="3"/>
      <c r="G388" s="3"/>
      <c r="H388" s="3"/>
      <c r="I388" s="3"/>
      <c r="J388" s="3"/>
      <c r="K388" s="16" t="s">
        <v>274</v>
      </c>
      <c r="L388" s="9">
        <f t="shared" si="24"/>
        <v>0</v>
      </c>
      <c r="M388" s="9">
        <f t="shared" si="23"/>
        <v>0</v>
      </c>
      <c r="N388" s="17" t="s">
        <v>44</v>
      </c>
      <c r="O388" s="10">
        <f t="shared" si="25"/>
        <v>1463</v>
      </c>
    </row>
    <row r="389" spans="4:15" ht="17.399999999999999" customHeight="1" x14ac:dyDescent="0.3">
      <c r="D389" s="3"/>
      <c r="E389" s="3"/>
      <c r="F389" s="3"/>
      <c r="G389" s="3"/>
      <c r="H389" s="3"/>
      <c r="I389" s="3"/>
      <c r="J389" s="3"/>
      <c r="K389" s="18" t="s">
        <v>273</v>
      </c>
      <c r="L389" s="12">
        <f t="shared" si="24"/>
        <v>0</v>
      </c>
      <c r="M389" s="12">
        <f t="shared" si="23"/>
        <v>0</v>
      </c>
      <c r="N389" s="19" t="s">
        <v>45</v>
      </c>
      <c r="O389" s="13">
        <f t="shared" si="25"/>
        <v>1463</v>
      </c>
    </row>
    <row r="390" spans="4:15" ht="17.399999999999999" customHeight="1" x14ac:dyDescent="0.3">
      <c r="D390" s="3"/>
      <c r="E390" s="3"/>
      <c r="F390" s="3"/>
      <c r="G390" s="3"/>
      <c r="H390" s="3"/>
      <c r="I390" s="3"/>
      <c r="J390" s="3"/>
      <c r="K390" s="16" t="s">
        <v>276</v>
      </c>
      <c r="L390" s="9">
        <f t="shared" si="24"/>
        <v>0</v>
      </c>
      <c r="M390" s="9">
        <f t="shared" si="23"/>
        <v>0</v>
      </c>
      <c r="N390" s="17" t="s">
        <v>42</v>
      </c>
      <c r="O390" s="10">
        <f t="shared" si="25"/>
        <v>1464</v>
      </c>
    </row>
    <row r="391" spans="4:15" ht="17.399999999999999" customHeight="1" x14ac:dyDescent="0.3">
      <c r="D391" s="3"/>
      <c r="E391" s="3"/>
      <c r="F391" s="3"/>
      <c r="G391" s="3"/>
      <c r="H391" s="3"/>
      <c r="I391" s="3"/>
      <c r="J391" s="3"/>
      <c r="K391" s="18" t="s">
        <v>275</v>
      </c>
      <c r="L391" s="12">
        <f t="shared" si="24"/>
        <v>0</v>
      </c>
      <c r="M391" s="12">
        <f t="shared" si="23"/>
        <v>0</v>
      </c>
      <c r="N391" s="19" t="s">
        <v>43</v>
      </c>
      <c r="O391" s="13">
        <f t="shared" si="25"/>
        <v>1464</v>
      </c>
    </row>
    <row r="392" spans="4:15" ht="17.399999999999999" customHeight="1" x14ac:dyDescent="0.3">
      <c r="D392" s="3"/>
      <c r="E392" s="3"/>
      <c r="F392" s="3"/>
      <c r="G392" s="3"/>
      <c r="H392" s="3"/>
      <c r="I392" s="3"/>
      <c r="J392" s="3"/>
      <c r="K392" s="16" t="s">
        <v>274</v>
      </c>
      <c r="L392" s="9">
        <f t="shared" si="24"/>
        <v>0</v>
      </c>
      <c r="M392" s="9">
        <f t="shared" si="23"/>
        <v>0</v>
      </c>
      <c r="N392" s="17" t="s">
        <v>44</v>
      </c>
      <c r="O392" s="10">
        <f t="shared" si="25"/>
        <v>1464</v>
      </c>
    </row>
    <row r="393" spans="4:15" ht="17.399999999999999" customHeight="1" x14ac:dyDescent="0.3">
      <c r="D393" s="3"/>
      <c r="E393" s="3"/>
      <c r="F393" s="3"/>
      <c r="G393" s="3"/>
      <c r="H393" s="3"/>
      <c r="I393" s="3"/>
      <c r="J393" s="3"/>
      <c r="K393" s="18" t="s">
        <v>273</v>
      </c>
      <c r="L393" s="12">
        <f t="shared" si="24"/>
        <v>0</v>
      </c>
      <c r="M393" s="12">
        <f t="shared" si="23"/>
        <v>0</v>
      </c>
      <c r="N393" s="19" t="s">
        <v>45</v>
      </c>
      <c r="O393" s="13">
        <f t="shared" si="25"/>
        <v>1464</v>
      </c>
    </row>
    <row r="394" spans="4:15" ht="17.399999999999999" customHeight="1" x14ac:dyDescent="0.3">
      <c r="D394" s="3"/>
      <c r="E394" s="3"/>
      <c r="F394" s="3"/>
      <c r="G394" s="3"/>
      <c r="H394" s="3"/>
      <c r="I394" s="3"/>
      <c r="J394" s="3"/>
      <c r="K394" s="16" t="s">
        <v>276</v>
      </c>
      <c r="L394" s="9">
        <f t="shared" si="24"/>
        <v>0</v>
      </c>
      <c r="M394" s="9">
        <f t="shared" si="23"/>
        <v>0</v>
      </c>
      <c r="N394" s="17" t="s">
        <v>42</v>
      </c>
      <c r="O394" s="10">
        <f t="shared" si="25"/>
        <v>1465</v>
      </c>
    </row>
    <row r="395" spans="4:15" ht="17.399999999999999" customHeight="1" x14ac:dyDescent="0.3">
      <c r="D395" s="3"/>
      <c r="E395" s="3"/>
      <c r="F395" s="3"/>
      <c r="G395" s="3"/>
      <c r="H395" s="3"/>
      <c r="I395" s="3"/>
      <c r="J395" s="3"/>
      <c r="K395" s="18" t="s">
        <v>275</v>
      </c>
      <c r="L395" s="12">
        <f t="shared" si="24"/>
        <v>0</v>
      </c>
      <c r="M395" s="12">
        <f t="shared" si="23"/>
        <v>0</v>
      </c>
      <c r="N395" s="19" t="s">
        <v>43</v>
      </c>
      <c r="O395" s="13">
        <f t="shared" si="25"/>
        <v>1465</v>
      </c>
    </row>
    <row r="396" spans="4:15" ht="17.399999999999999" customHeight="1" x14ac:dyDescent="0.3">
      <c r="D396" s="3"/>
      <c r="E396" s="3"/>
      <c r="F396" s="3"/>
      <c r="G396" s="3"/>
      <c r="H396" s="3"/>
      <c r="I396" s="3"/>
      <c r="J396" s="3"/>
      <c r="K396" s="16" t="s">
        <v>274</v>
      </c>
      <c r="L396" s="9">
        <f t="shared" si="24"/>
        <v>0</v>
      </c>
      <c r="M396" s="9">
        <f t="shared" si="23"/>
        <v>0</v>
      </c>
      <c r="N396" s="17" t="s">
        <v>44</v>
      </c>
      <c r="O396" s="10">
        <f t="shared" si="25"/>
        <v>1465</v>
      </c>
    </row>
    <row r="397" spans="4:15" ht="17.399999999999999" customHeight="1" x14ac:dyDescent="0.3">
      <c r="D397" s="3"/>
      <c r="E397" s="3"/>
      <c r="F397" s="3"/>
      <c r="G397" s="3"/>
      <c r="H397" s="3"/>
      <c r="I397" s="3"/>
      <c r="J397" s="3"/>
      <c r="K397" s="18" t="s">
        <v>273</v>
      </c>
      <c r="L397" s="12">
        <f t="shared" si="24"/>
        <v>0</v>
      </c>
      <c r="M397" s="12">
        <f t="shared" si="23"/>
        <v>0</v>
      </c>
      <c r="N397" s="19" t="s">
        <v>45</v>
      </c>
      <c r="O397" s="13">
        <f t="shared" si="25"/>
        <v>1465</v>
      </c>
    </row>
    <row r="398" spans="4:15" ht="17.399999999999999" customHeight="1" x14ac:dyDescent="0.3">
      <c r="D398" s="3"/>
      <c r="E398" s="3"/>
      <c r="F398" s="3"/>
      <c r="G398" s="3"/>
      <c r="H398" s="3"/>
      <c r="I398" s="3"/>
      <c r="J398" s="3"/>
      <c r="K398" s="16" t="s">
        <v>276</v>
      </c>
      <c r="L398" s="9">
        <f t="shared" si="24"/>
        <v>0</v>
      </c>
      <c r="M398" s="9">
        <f t="shared" si="23"/>
        <v>0</v>
      </c>
      <c r="N398" s="17" t="s">
        <v>42</v>
      </c>
      <c r="O398" s="10">
        <f t="shared" si="25"/>
        <v>1466</v>
      </c>
    </row>
    <row r="399" spans="4:15" ht="17.399999999999999" customHeight="1" x14ac:dyDescent="0.3">
      <c r="D399" s="3"/>
      <c r="E399" s="3"/>
      <c r="F399" s="3"/>
      <c r="G399" s="3"/>
      <c r="H399" s="3"/>
      <c r="I399" s="3"/>
      <c r="J399" s="3"/>
      <c r="K399" s="18" t="s">
        <v>275</v>
      </c>
      <c r="L399" s="12">
        <f t="shared" si="24"/>
        <v>0</v>
      </c>
      <c r="M399" s="12">
        <f t="shared" si="23"/>
        <v>0</v>
      </c>
      <c r="N399" s="19" t="s">
        <v>43</v>
      </c>
      <c r="O399" s="13">
        <f t="shared" si="25"/>
        <v>1466</v>
      </c>
    </row>
    <row r="400" spans="4:15" ht="17.399999999999999" customHeight="1" x14ac:dyDescent="0.3">
      <c r="D400" s="3"/>
      <c r="E400" s="3"/>
      <c r="F400" s="3"/>
      <c r="G400" s="3"/>
      <c r="H400" s="3"/>
      <c r="I400" s="3"/>
      <c r="J400" s="3"/>
      <c r="K400" s="16" t="s">
        <v>274</v>
      </c>
      <c r="L400" s="9">
        <f t="shared" si="24"/>
        <v>0</v>
      </c>
      <c r="M400" s="9">
        <f t="shared" si="23"/>
        <v>0</v>
      </c>
      <c r="N400" s="17" t="s">
        <v>44</v>
      </c>
      <c r="O400" s="10">
        <f t="shared" si="25"/>
        <v>1466</v>
      </c>
    </row>
    <row r="401" spans="4:15" ht="17.399999999999999" customHeight="1" x14ac:dyDescent="0.3">
      <c r="D401" s="3"/>
      <c r="E401" s="3"/>
      <c r="F401" s="3"/>
      <c r="G401" s="3"/>
      <c r="H401" s="3"/>
      <c r="I401" s="3"/>
      <c r="J401" s="3"/>
      <c r="K401" s="18" t="s">
        <v>273</v>
      </c>
      <c r="L401" s="12">
        <f t="shared" si="24"/>
        <v>0</v>
      </c>
      <c r="M401" s="12">
        <f t="shared" si="23"/>
        <v>0</v>
      </c>
      <c r="N401" s="19" t="s">
        <v>45</v>
      </c>
      <c r="O401" s="13">
        <f t="shared" si="25"/>
        <v>1466</v>
      </c>
    </row>
    <row r="402" spans="4:15" ht="17.399999999999999" customHeight="1" x14ac:dyDescent="0.3">
      <c r="D402" s="3"/>
      <c r="E402" s="3"/>
      <c r="F402" s="3"/>
      <c r="G402" s="3"/>
      <c r="H402" s="3"/>
      <c r="I402" s="3"/>
      <c r="J402" s="3"/>
      <c r="K402" s="16" t="s">
        <v>276</v>
      </c>
      <c r="L402" s="9">
        <f t="shared" si="24"/>
        <v>0</v>
      </c>
      <c r="M402" s="9">
        <f t="shared" si="23"/>
        <v>0</v>
      </c>
      <c r="N402" s="17" t="s">
        <v>42</v>
      </c>
      <c r="O402" s="10">
        <f t="shared" si="25"/>
        <v>1467</v>
      </c>
    </row>
    <row r="403" spans="4:15" ht="17.399999999999999" customHeight="1" x14ac:dyDescent="0.3">
      <c r="D403" s="3"/>
      <c r="E403" s="3"/>
      <c r="F403" s="3"/>
      <c r="G403" s="3"/>
      <c r="H403" s="3"/>
      <c r="I403" s="3"/>
      <c r="J403" s="3"/>
      <c r="K403" s="18" t="s">
        <v>275</v>
      </c>
      <c r="L403" s="12">
        <f t="shared" si="24"/>
        <v>0</v>
      </c>
      <c r="M403" s="12">
        <f t="shared" si="23"/>
        <v>0</v>
      </c>
      <c r="N403" s="19" t="s">
        <v>43</v>
      </c>
      <c r="O403" s="13">
        <f t="shared" si="25"/>
        <v>1467</v>
      </c>
    </row>
    <row r="404" spans="4:15" ht="17.399999999999999" customHeight="1" x14ac:dyDescent="0.3">
      <c r="D404" s="3"/>
      <c r="E404" s="3"/>
      <c r="F404" s="3"/>
      <c r="G404" s="3"/>
      <c r="H404" s="3"/>
      <c r="I404" s="3"/>
      <c r="J404" s="3"/>
      <c r="K404" s="16" t="s">
        <v>274</v>
      </c>
      <c r="L404" s="9">
        <f t="shared" si="24"/>
        <v>0</v>
      </c>
      <c r="M404" s="9">
        <f t="shared" si="23"/>
        <v>0</v>
      </c>
      <c r="N404" s="17" t="s">
        <v>44</v>
      </c>
      <c r="O404" s="10">
        <f t="shared" si="25"/>
        <v>1467</v>
      </c>
    </row>
    <row r="405" spans="4:15" ht="17.399999999999999" customHeight="1" x14ac:dyDescent="0.3">
      <c r="D405" s="3"/>
      <c r="E405" s="3"/>
      <c r="F405" s="3"/>
      <c r="G405" s="3"/>
      <c r="H405" s="3"/>
      <c r="I405" s="3"/>
      <c r="J405" s="3"/>
      <c r="K405" s="18" t="s">
        <v>273</v>
      </c>
      <c r="L405" s="12">
        <f t="shared" si="24"/>
        <v>0</v>
      </c>
      <c r="M405" s="12">
        <f t="shared" si="23"/>
        <v>0</v>
      </c>
      <c r="N405" s="19" t="s">
        <v>45</v>
      </c>
      <c r="O405" s="13">
        <f t="shared" si="25"/>
        <v>1467</v>
      </c>
    </row>
    <row r="406" spans="4:15" ht="17.399999999999999" customHeight="1" x14ac:dyDescent="0.3">
      <c r="D406" s="3"/>
      <c r="E406" s="3"/>
      <c r="F406" s="3"/>
      <c r="G406" s="3"/>
      <c r="H406" s="3"/>
      <c r="I406" s="3"/>
      <c r="J406" s="3"/>
      <c r="K406" s="16" t="s">
        <v>276</v>
      </c>
      <c r="L406" s="9">
        <f t="shared" si="24"/>
        <v>0</v>
      </c>
      <c r="M406" s="9">
        <f t="shared" si="23"/>
        <v>0</v>
      </c>
      <c r="N406" s="17" t="s">
        <v>42</v>
      </c>
      <c r="O406" s="10">
        <f t="shared" si="25"/>
        <v>1468</v>
      </c>
    </row>
    <row r="407" spans="4:15" ht="17.399999999999999" customHeight="1" x14ac:dyDescent="0.3">
      <c r="D407" s="3"/>
      <c r="E407" s="3"/>
      <c r="F407" s="3"/>
      <c r="G407" s="3"/>
      <c r="H407" s="3"/>
      <c r="I407" s="3"/>
      <c r="J407" s="3"/>
      <c r="K407" s="18" t="s">
        <v>275</v>
      </c>
      <c r="L407" s="12">
        <f t="shared" si="24"/>
        <v>0</v>
      </c>
      <c r="M407" s="12">
        <f t="shared" si="23"/>
        <v>0</v>
      </c>
      <c r="N407" s="19" t="s">
        <v>43</v>
      </c>
      <c r="O407" s="13">
        <f t="shared" si="25"/>
        <v>1468</v>
      </c>
    </row>
    <row r="408" spans="4:15" ht="17.399999999999999" customHeight="1" x14ac:dyDescent="0.3">
      <c r="D408" s="3"/>
      <c r="E408" s="3"/>
      <c r="F408" s="3"/>
      <c r="G408" s="3"/>
      <c r="H408" s="3"/>
      <c r="I408" s="3"/>
      <c r="J408" s="3"/>
      <c r="K408" s="16" t="s">
        <v>274</v>
      </c>
      <c r="L408" s="9">
        <f t="shared" si="24"/>
        <v>0</v>
      </c>
      <c r="M408" s="9">
        <f t="shared" si="23"/>
        <v>0</v>
      </c>
      <c r="N408" s="17" t="s">
        <v>44</v>
      </c>
      <c r="O408" s="10">
        <f t="shared" si="25"/>
        <v>1468</v>
      </c>
    </row>
    <row r="409" spans="4:15" ht="17.399999999999999" customHeight="1" x14ac:dyDescent="0.3">
      <c r="D409" s="3"/>
      <c r="E409" s="3"/>
      <c r="F409" s="3"/>
      <c r="G409" s="3"/>
      <c r="H409" s="3"/>
      <c r="I409" s="3"/>
      <c r="J409" s="3"/>
      <c r="K409" s="18" t="s">
        <v>273</v>
      </c>
      <c r="L409" s="12">
        <f t="shared" si="24"/>
        <v>0</v>
      </c>
      <c r="M409" s="12">
        <f t="shared" si="23"/>
        <v>0</v>
      </c>
      <c r="N409" s="19" t="s">
        <v>45</v>
      </c>
      <c r="O409" s="13">
        <f t="shared" si="25"/>
        <v>1468</v>
      </c>
    </row>
    <row r="410" spans="4:15" ht="17.399999999999999" customHeight="1" x14ac:dyDescent="0.3">
      <c r="D410" s="3"/>
      <c r="E410" s="3"/>
      <c r="F410" s="3"/>
      <c r="G410" s="3"/>
      <c r="H410" s="3"/>
      <c r="I410" s="3"/>
      <c r="J410" s="3"/>
      <c r="K410" s="16" t="s">
        <v>276</v>
      </c>
      <c r="L410" s="9">
        <f t="shared" si="24"/>
        <v>0</v>
      </c>
      <c r="M410" s="9">
        <f t="shared" si="23"/>
        <v>0</v>
      </c>
      <c r="N410" s="17" t="s">
        <v>42</v>
      </c>
      <c r="O410" s="10">
        <f t="shared" si="25"/>
        <v>1469</v>
      </c>
    </row>
    <row r="411" spans="4:15" ht="17.399999999999999" customHeight="1" x14ac:dyDescent="0.3">
      <c r="D411" s="3"/>
      <c r="E411" s="3"/>
      <c r="F411" s="3"/>
      <c r="G411" s="3"/>
      <c r="H411" s="3"/>
      <c r="I411" s="3"/>
      <c r="J411" s="3"/>
      <c r="K411" s="18" t="s">
        <v>275</v>
      </c>
      <c r="L411" s="12">
        <f t="shared" si="24"/>
        <v>0</v>
      </c>
      <c r="M411" s="12">
        <f t="shared" si="23"/>
        <v>0</v>
      </c>
      <c r="N411" s="19" t="s">
        <v>43</v>
      </c>
      <c r="O411" s="13">
        <f t="shared" si="25"/>
        <v>1469</v>
      </c>
    </row>
    <row r="412" spans="4:15" ht="17.399999999999999" customHeight="1" x14ac:dyDescent="0.3">
      <c r="D412" s="3"/>
      <c r="E412" s="3"/>
      <c r="F412" s="3"/>
      <c r="G412" s="3"/>
      <c r="H412" s="3"/>
      <c r="I412" s="3"/>
      <c r="J412" s="3"/>
      <c r="K412" s="16" t="s">
        <v>274</v>
      </c>
      <c r="L412" s="9">
        <f t="shared" si="24"/>
        <v>0</v>
      </c>
      <c r="M412" s="9">
        <f t="shared" si="23"/>
        <v>0</v>
      </c>
      <c r="N412" s="17" t="s">
        <v>44</v>
      </c>
      <c r="O412" s="10">
        <f t="shared" si="25"/>
        <v>1469</v>
      </c>
    </row>
    <row r="413" spans="4:15" ht="17.399999999999999" customHeight="1" x14ac:dyDescent="0.3">
      <c r="D413" s="3"/>
      <c r="E413" s="3"/>
      <c r="F413" s="3"/>
      <c r="G413" s="3"/>
      <c r="H413" s="3"/>
      <c r="I413" s="3"/>
      <c r="J413" s="3"/>
      <c r="K413" s="18" t="s">
        <v>273</v>
      </c>
      <c r="L413" s="12">
        <f t="shared" si="24"/>
        <v>0</v>
      </c>
      <c r="M413" s="12">
        <f t="shared" si="23"/>
        <v>0</v>
      </c>
      <c r="N413" s="19" t="s">
        <v>45</v>
      </c>
      <c r="O413" s="13">
        <f t="shared" si="25"/>
        <v>1469</v>
      </c>
    </row>
    <row r="414" spans="4:15" ht="17.399999999999999" customHeight="1" x14ac:dyDescent="0.3">
      <c r="D414" s="3"/>
      <c r="E414" s="3"/>
      <c r="F414" s="3"/>
      <c r="G414" s="3"/>
      <c r="H414" s="3"/>
      <c r="I414" s="3"/>
      <c r="J414" s="3"/>
      <c r="K414" s="16" t="s">
        <v>276</v>
      </c>
      <c r="L414" s="9">
        <f t="shared" si="24"/>
        <v>0</v>
      </c>
      <c r="M414" s="9">
        <f t="shared" si="23"/>
        <v>0</v>
      </c>
      <c r="N414" s="17" t="s">
        <v>42</v>
      </c>
      <c r="O414" s="10">
        <f t="shared" si="25"/>
        <v>1470</v>
      </c>
    </row>
    <row r="415" spans="4:15" ht="17.399999999999999" customHeight="1" x14ac:dyDescent="0.3">
      <c r="D415" s="3"/>
      <c r="E415" s="3"/>
      <c r="F415" s="3"/>
      <c r="G415" s="3"/>
      <c r="H415" s="3"/>
      <c r="I415" s="3"/>
      <c r="J415" s="3"/>
      <c r="K415" s="18" t="s">
        <v>275</v>
      </c>
      <c r="L415" s="12">
        <f t="shared" si="24"/>
        <v>0</v>
      </c>
      <c r="M415" s="12">
        <f t="shared" si="23"/>
        <v>0</v>
      </c>
      <c r="N415" s="19" t="s">
        <v>43</v>
      </c>
      <c r="O415" s="13">
        <f t="shared" si="25"/>
        <v>1470</v>
      </c>
    </row>
    <row r="416" spans="4:15" ht="17.399999999999999" customHeight="1" x14ac:dyDescent="0.3">
      <c r="D416" s="3"/>
      <c r="E416" s="3"/>
      <c r="F416" s="3"/>
      <c r="G416" s="3"/>
      <c r="H416" s="3"/>
      <c r="I416" s="3"/>
      <c r="J416" s="3"/>
      <c r="K416" s="16" t="s">
        <v>274</v>
      </c>
      <c r="L416" s="9">
        <f t="shared" si="24"/>
        <v>0</v>
      </c>
      <c r="M416" s="9">
        <f t="shared" si="23"/>
        <v>0</v>
      </c>
      <c r="N416" s="17" t="s">
        <v>44</v>
      </c>
      <c r="O416" s="10">
        <f t="shared" si="25"/>
        <v>1470</v>
      </c>
    </row>
    <row r="417" spans="4:15" ht="17.399999999999999" customHeight="1" x14ac:dyDescent="0.3">
      <c r="D417" s="3"/>
      <c r="E417" s="3"/>
      <c r="F417" s="3"/>
      <c r="G417" s="3"/>
      <c r="H417" s="3"/>
      <c r="I417" s="3"/>
      <c r="J417" s="3"/>
      <c r="K417" s="18" t="s">
        <v>273</v>
      </c>
      <c r="L417" s="12">
        <f t="shared" si="24"/>
        <v>0</v>
      </c>
      <c r="M417" s="12">
        <f t="shared" si="23"/>
        <v>0</v>
      </c>
      <c r="N417" s="19" t="s">
        <v>45</v>
      </c>
      <c r="O417" s="13">
        <f t="shared" si="25"/>
        <v>1470</v>
      </c>
    </row>
    <row r="418" spans="4:15" ht="17.399999999999999" customHeight="1" x14ac:dyDescent="0.3">
      <c r="D418" s="3"/>
      <c r="E418" s="3"/>
      <c r="F418" s="3"/>
      <c r="G418" s="3"/>
      <c r="H418" s="3"/>
      <c r="I418" s="3"/>
      <c r="J418" s="3"/>
      <c r="K418" s="16" t="s">
        <v>276</v>
      </c>
      <c r="L418" s="9">
        <f t="shared" si="24"/>
        <v>0</v>
      </c>
      <c r="M418" s="9">
        <f t="shared" si="23"/>
        <v>0</v>
      </c>
      <c r="N418" s="17" t="s">
        <v>42</v>
      </c>
      <c r="O418" s="10">
        <f t="shared" si="25"/>
        <v>1471</v>
      </c>
    </row>
    <row r="419" spans="4:15" ht="17.399999999999999" customHeight="1" x14ac:dyDescent="0.3">
      <c r="D419" s="3"/>
      <c r="E419" s="3"/>
      <c r="F419" s="3"/>
      <c r="G419" s="3"/>
      <c r="H419" s="3"/>
      <c r="I419" s="3"/>
      <c r="J419" s="3"/>
      <c r="K419" s="18" t="s">
        <v>275</v>
      </c>
      <c r="L419" s="12">
        <f t="shared" si="24"/>
        <v>0</v>
      </c>
      <c r="M419" s="12">
        <f t="shared" si="23"/>
        <v>0</v>
      </c>
      <c r="N419" s="19" t="s">
        <v>43</v>
      </c>
      <c r="O419" s="13">
        <f t="shared" si="25"/>
        <v>1471</v>
      </c>
    </row>
    <row r="420" spans="4:15" ht="17.399999999999999" customHeight="1" x14ac:dyDescent="0.3">
      <c r="D420" s="3"/>
      <c r="E420" s="3"/>
      <c r="F420" s="3"/>
      <c r="G420" s="3"/>
      <c r="H420" s="3"/>
      <c r="I420" s="3"/>
      <c r="J420" s="3"/>
      <c r="K420" s="16" t="s">
        <v>274</v>
      </c>
      <c r="L420" s="9">
        <f t="shared" si="24"/>
        <v>0</v>
      </c>
      <c r="M420" s="9">
        <f t="shared" si="23"/>
        <v>0</v>
      </c>
      <c r="N420" s="17" t="s">
        <v>44</v>
      </c>
      <c r="O420" s="10">
        <f t="shared" si="25"/>
        <v>1471</v>
      </c>
    </row>
    <row r="421" spans="4:15" ht="17.399999999999999" customHeight="1" x14ac:dyDescent="0.3">
      <c r="D421" s="3"/>
      <c r="E421" s="3"/>
      <c r="F421" s="3"/>
      <c r="G421" s="3"/>
      <c r="H421" s="3"/>
      <c r="I421" s="3"/>
      <c r="J421" s="3"/>
      <c r="K421" s="18" t="s">
        <v>273</v>
      </c>
      <c r="L421" s="12">
        <f t="shared" si="24"/>
        <v>0</v>
      </c>
      <c r="M421" s="12">
        <f t="shared" si="23"/>
        <v>0</v>
      </c>
      <c r="N421" s="19" t="s">
        <v>45</v>
      </c>
      <c r="O421" s="13">
        <f t="shared" si="25"/>
        <v>1471</v>
      </c>
    </row>
    <row r="422" spans="4:15" ht="17.399999999999999" customHeight="1" x14ac:dyDescent="0.3">
      <c r="D422" s="3"/>
      <c r="E422" s="3"/>
      <c r="F422" s="3"/>
      <c r="G422" s="3"/>
      <c r="H422" s="3"/>
      <c r="I422" s="3"/>
      <c r="J422" s="3"/>
      <c r="K422" s="16" t="s">
        <v>276</v>
      </c>
      <c r="L422" s="9">
        <f t="shared" si="24"/>
        <v>0</v>
      </c>
      <c r="M422" s="9">
        <f t="shared" si="23"/>
        <v>0</v>
      </c>
      <c r="N422" s="17" t="s">
        <v>42</v>
      </c>
      <c r="O422" s="10">
        <f t="shared" si="25"/>
        <v>1472</v>
      </c>
    </row>
    <row r="423" spans="4:15" ht="17.399999999999999" customHeight="1" x14ac:dyDescent="0.3">
      <c r="D423" s="3"/>
      <c r="E423" s="3"/>
      <c r="F423" s="3"/>
      <c r="G423" s="3"/>
      <c r="H423" s="3"/>
      <c r="I423" s="3"/>
      <c r="J423" s="3"/>
      <c r="K423" s="18" t="s">
        <v>275</v>
      </c>
      <c r="L423" s="12">
        <f t="shared" si="24"/>
        <v>0</v>
      </c>
      <c r="M423" s="12">
        <f t="shared" si="23"/>
        <v>0</v>
      </c>
      <c r="N423" s="19" t="s">
        <v>43</v>
      </c>
      <c r="O423" s="13">
        <f t="shared" si="25"/>
        <v>1472</v>
      </c>
    </row>
    <row r="424" spans="4:15" ht="17.399999999999999" customHeight="1" x14ac:dyDescent="0.3">
      <c r="D424" s="3"/>
      <c r="E424" s="3"/>
      <c r="F424" s="3"/>
      <c r="G424" s="3"/>
      <c r="H424" s="3"/>
      <c r="I424" s="3"/>
      <c r="J424" s="3"/>
      <c r="K424" s="16" t="s">
        <v>274</v>
      </c>
      <c r="L424" s="9">
        <f t="shared" si="24"/>
        <v>0</v>
      </c>
      <c r="M424" s="9">
        <f t="shared" si="23"/>
        <v>0</v>
      </c>
      <c r="N424" s="17" t="s">
        <v>44</v>
      </c>
      <c r="O424" s="10">
        <f t="shared" si="25"/>
        <v>1472</v>
      </c>
    </row>
    <row r="425" spans="4:15" ht="17.399999999999999" customHeight="1" x14ac:dyDescent="0.3">
      <c r="D425" s="3"/>
      <c r="E425" s="3"/>
      <c r="F425" s="3"/>
      <c r="G425" s="3"/>
      <c r="H425" s="3"/>
      <c r="I425" s="3"/>
      <c r="J425" s="3"/>
      <c r="K425" s="18" t="s">
        <v>273</v>
      </c>
      <c r="L425" s="12">
        <f t="shared" si="24"/>
        <v>0</v>
      </c>
      <c r="M425" s="12">
        <f t="shared" si="23"/>
        <v>0</v>
      </c>
      <c r="N425" s="19" t="s">
        <v>45</v>
      </c>
      <c r="O425" s="13">
        <f t="shared" si="25"/>
        <v>1472</v>
      </c>
    </row>
    <row r="426" spans="4:15" ht="17.399999999999999" customHeight="1" x14ac:dyDescent="0.3">
      <c r="D426" s="3"/>
      <c r="E426" s="3"/>
      <c r="F426" s="3"/>
      <c r="G426" s="3"/>
      <c r="H426" s="3"/>
      <c r="I426" s="3"/>
      <c r="J426" s="3"/>
      <c r="K426" s="16" t="s">
        <v>276</v>
      </c>
      <c r="L426" s="9">
        <f t="shared" si="24"/>
        <v>0</v>
      </c>
      <c r="M426" s="9">
        <f t="shared" si="23"/>
        <v>0</v>
      </c>
      <c r="N426" s="17" t="s">
        <v>42</v>
      </c>
      <c r="O426" s="10">
        <f t="shared" si="25"/>
        <v>1473</v>
      </c>
    </row>
    <row r="427" spans="4:15" ht="17.399999999999999" customHeight="1" x14ac:dyDescent="0.3">
      <c r="D427" s="3"/>
      <c r="E427" s="3"/>
      <c r="F427" s="3"/>
      <c r="G427" s="3"/>
      <c r="H427" s="3"/>
      <c r="I427" s="3"/>
      <c r="J427" s="3"/>
      <c r="K427" s="18" t="s">
        <v>275</v>
      </c>
      <c r="L427" s="12">
        <f t="shared" si="24"/>
        <v>0</v>
      </c>
      <c r="M427" s="12">
        <f t="shared" si="23"/>
        <v>0</v>
      </c>
      <c r="N427" s="19" t="s">
        <v>43</v>
      </c>
      <c r="O427" s="13">
        <f t="shared" si="25"/>
        <v>1473</v>
      </c>
    </row>
    <row r="428" spans="4:15" ht="17.399999999999999" customHeight="1" x14ac:dyDescent="0.3">
      <c r="D428" s="3"/>
      <c r="E428" s="3"/>
      <c r="F428" s="3"/>
      <c r="G428" s="3"/>
      <c r="H428" s="3"/>
      <c r="I428" s="3"/>
      <c r="J428" s="3"/>
      <c r="K428" s="16" t="s">
        <v>274</v>
      </c>
      <c r="L428" s="9">
        <f t="shared" si="24"/>
        <v>0</v>
      </c>
      <c r="M428" s="9">
        <f t="shared" si="23"/>
        <v>0</v>
      </c>
      <c r="N428" s="17" t="s">
        <v>44</v>
      </c>
      <c r="O428" s="10">
        <f t="shared" si="25"/>
        <v>1473</v>
      </c>
    </row>
    <row r="429" spans="4:15" ht="17.399999999999999" customHeight="1" x14ac:dyDescent="0.3">
      <c r="D429" s="3"/>
      <c r="E429" s="3"/>
      <c r="F429" s="3"/>
      <c r="G429" s="3"/>
      <c r="H429" s="3"/>
      <c r="I429" s="3"/>
      <c r="J429" s="3"/>
      <c r="K429" s="18" t="s">
        <v>273</v>
      </c>
      <c r="L429" s="12">
        <f t="shared" si="24"/>
        <v>0</v>
      </c>
      <c r="M429" s="12">
        <f t="shared" si="23"/>
        <v>0</v>
      </c>
      <c r="N429" s="19" t="s">
        <v>45</v>
      </c>
      <c r="O429" s="13">
        <f t="shared" si="25"/>
        <v>1473</v>
      </c>
    </row>
    <row r="430" spans="4:15" ht="17.399999999999999" customHeight="1" x14ac:dyDescent="0.3">
      <c r="D430" s="3"/>
      <c r="E430" s="3"/>
      <c r="F430" s="3"/>
      <c r="G430" s="3"/>
      <c r="H430" s="3"/>
      <c r="I430" s="3"/>
      <c r="J430" s="3"/>
      <c r="K430" s="16" t="s">
        <v>276</v>
      </c>
      <c r="L430" s="9">
        <f t="shared" si="24"/>
        <v>0</v>
      </c>
      <c r="M430" s="9">
        <f t="shared" si="23"/>
        <v>0</v>
      </c>
      <c r="N430" s="17" t="s">
        <v>42</v>
      </c>
      <c r="O430" s="10">
        <f t="shared" si="25"/>
        <v>1474</v>
      </c>
    </row>
    <row r="431" spans="4:15" ht="17.399999999999999" customHeight="1" x14ac:dyDescent="0.3">
      <c r="D431" s="3"/>
      <c r="E431" s="3"/>
      <c r="F431" s="3"/>
      <c r="G431" s="3"/>
      <c r="H431" s="3"/>
      <c r="I431" s="3"/>
      <c r="J431" s="3"/>
      <c r="K431" s="18" t="s">
        <v>275</v>
      </c>
      <c r="L431" s="12">
        <f t="shared" si="24"/>
        <v>0</v>
      </c>
      <c r="M431" s="12">
        <f t="shared" si="23"/>
        <v>0</v>
      </c>
      <c r="N431" s="19" t="s">
        <v>43</v>
      </c>
      <c r="O431" s="13">
        <f t="shared" si="25"/>
        <v>1474</v>
      </c>
    </row>
    <row r="432" spans="4:15" ht="17.399999999999999" customHeight="1" x14ac:dyDescent="0.3">
      <c r="D432" s="3"/>
      <c r="E432" s="3"/>
      <c r="F432" s="3"/>
      <c r="G432" s="3"/>
      <c r="H432" s="3"/>
      <c r="I432" s="3"/>
      <c r="J432" s="3"/>
      <c r="K432" s="16" t="s">
        <v>274</v>
      </c>
      <c r="L432" s="9">
        <f t="shared" si="24"/>
        <v>0</v>
      </c>
      <c r="M432" s="9">
        <f t="shared" si="23"/>
        <v>0</v>
      </c>
      <c r="N432" s="17" t="s">
        <v>44</v>
      </c>
      <c r="O432" s="10">
        <f t="shared" si="25"/>
        <v>1474</v>
      </c>
    </row>
    <row r="433" spans="4:15" ht="17.399999999999999" customHeight="1" x14ac:dyDescent="0.3">
      <c r="D433" s="3"/>
      <c r="E433" s="3"/>
      <c r="F433" s="3"/>
      <c r="G433" s="3"/>
      <c r="H433" s="3"/>
      <c r="I433" s="3"/>
      <c r="J433" s="3"/>
      <c r="K433" s="18" t="s">
        <v>273</v>
      </c>
      <c r="L433" s="12">
        <f t="shared" si="24"/>
        <v>0</v>
      </c>
      <c r="M433" s="12">
        <f t="shared" si="23"/>
        <v>0</v>
      </c>
      <c r="N433" s="19" t="s">
        <v>45</v>
      </c>
      <c r="O433" s="13">
        <f t="shared" si="25"/>
        <v>1474</v>
      </c>
    </row>
    <row r="434" spans="4:15" ht="17.399999999999999" customHeight="1" x14ac:dyDescent="0.3">
      <c r="D434" s="3"/>
      <c r="E434" s="3"/>
      <c r="F434" s="3"/>
      <c r="G434" s="3"/>
      <c r="H434" s="3"/>
      <c r="I434" s="3"/>
      <c r="J434" s="3"/>
      <c r="K434" s="16" t="s">
        <v>276</v>
      </c>
      <c r="L434" s="9">
        <f t="shared" si="24"/>
        <v>0</v>
      </c>
      <c r="M434" s="9">
        <f t="shared" si="23"/>
        <v>0</v>
      </c>
      <c r="N434" s="17" t="s">
        <v>42</v>
      </c>
      <c r="O434" s="10">
        <f t="shared" si="25"/>
        <v>1475</v>
      </c>
    </row>
    <row r="435" spans="4:15" ht="17.399999999999999" customHeight="1" x14ac:dyDescent="0.3">
      <c r="D435" s="3"/>
      <c r="E435" s="3"/>
      <c r="F435" s="3"/>
      <c r="G435" s="3"/>
      <c r="H435" s="3"/>
      <c r="I435" s="3"/>
      <c r="J435" s="3"/>
      <c r="K435" s="18" t="s">
        <v>275</v>
      </c>
      <c r="L435" s="12">
        <f t="shared" si="24"/>
        <v>0</v>
      </c>
      <c r="M435" s="12">
        <f t="shared" si="23"/>
        <v>0</v>
      </c>
      <c r="N435" s="19" t="s">
        <v>43</v>
      </c>
      <c r="O435" s="13">
        <f t="shared" si="25"/>
        <v>1475</v>
      </c>
    </row>
    <row r="436" spans="4:15" ht="17.399999999999999" customHeight="1" x14ac:dyDescent="0.3">
      <c r="D436" s="3"/>
      <c r="E436" s="3"/>
      <c r="F436" s="3"/>
      <c r="G436" s="3"/>
      <c r="H436" s="3"/>
      <c r="I436" s="3"/>
      <c r="J436" s="3"/>
      <c r="K436" s="16" t="s">
        <v>274</v>
      </c>
      <c r="L436" s="9">
        <f t="shared" si="24"/>
        <v>0</v>
      </c>
      <c r="M436" s="9">
        <f t="shared" si="23"/>
        <v>0</v>
      </c>
      <c r="N436" s="17" t="s">
        <v>44</v>
      </c>
      <c r="O436" s="10">
        <f t="shared" si="25"/>
        <v>1475</v>
      </c>
    </row>
    <row r="437" spans="4:15" ht="17.399999999999999" customHeight="1" x14ac:dyDescent="0.3">
      <c r="D437" s="3"/>
      <c r="E437" s="3"/>
      <c r="F437" s="3"/>
      <c r="G437" s="3"/>
      <c r="H437" s="3"/>
      <c r="I437" s="3"/>
      <c r="J437" s="3"/>
      <c r="K437" s="18" t="s">
        <v>273</v>
      </c>
      <c r="L437" s="12">
        <f t="shared" si="24"/>
        <v>0</v>
      </c>
      <c r="M437" s="12">
        <f t="shared" si="23"/>
        <v>0</v>
      </c>
      <c r="N437" s="19" t="s">
        <v>45</v>
      </c>
      <c r="O437" s="13">
        <f t="shared" si="25"/>
        <v>1475</v>
      </c>
    </row>
    <row r="438" spans="4:15" ht="17.399999999999999" customHeight="1" x14ac:dyDescent="0.3">
      <c r="D438" s="3"/>
      <c r="E438" s="3"/>
      <c r="F438" s="3"/>
      <c r="G438" s="3"/>
      <c r="H438" s="3"/>
      <c r="I438" s="3"/>
      <c r="J438" s="3"/>
      <c r="K438" s="16" t="s">
        <v>276</v>
      </c>
      <c r="L438" s="9">
        <f t="shared" si="24"/>
        <v>0</v>
      </c>
      <c r="M438" s="9">
        <f t="shared" si="23"/>
        <v>0</v>
      </c>
      <c r="N438" s="17" t="s">
        <v>42</v>
      </c>
      <c r="O438" s="10">
        <f t="shared" si="25"/>
        <v>1476</v>
      </c>
    </row>
    <row r="439" spans="4:15" ht="17.399999999999999" customHeight="1" x14ac:dyDescent="0.3">
      <c r="D439" s="3"/>
      <c r="E439" s="3"/>
      <c r="F439" s="3"/>
      <c r="G439" s="3"/>
      <c r="H439" s="3"/>
      <c r="I439" s="3"/>
      <c r="J439" s="3"/>
      <c r="K439" s="18" t="s">
        <v>275</v>
      </c>
      <c r="L439" s="12">
        <f t="shared" si="24"/>
        <v>0</v>
      </c>
      <c r="M439" s="12">
        <f t="shared" si="23"/>
        <v>0</v>
      </c>
      <c r="N439" s="19" t="s">
        <v>43</v>
      </c>
      <c r="O439" s="13">
        <f t="shared" si="25"/>
        <v>1476</v>
      </c>
    </row>
    <row r="440" spans="4:15" ht="17.399999999999999" customHeight="1" x14ac:dyDescent="0.3">
      <c r="D440" s="3"/>
      <c r="E440" s="3"/>
      <c r="F440" s="3"/>
      <c r="G440" s="3"/>
      <c r="H440" s="3"/>
      <c r="I440" s="3"/>
      <c r="J440" s="3"/>
      <c r="K440" s="16" t="s">
        <v>274</v>
      </c>
      <c r="L440" s="9">
        <f t="shared" si="24"/>
        <v>0</v>
      </c>
      <c r="M440" s="9">
        <f t="shared" ref="M440:M503" si="26">SUMIFS($I$61:$I$86,$D$61:$D$86,LEFT(K440,2),$E$61:$E$86,$O440)+SUMIFS($I$61:$I$86,$D$61:$D$86,MID(K440,3,2),$E$61:$E$86,$O440)+SUMIFS($I$61:$I$86,$D$61:$D$86,RIGHT(K440,2),$E$61:$E$86,$O440)</f>
        <v>0</v>
      </c>
      <c r="N440" s="17" t="s">
        <v>44</v>
      </c>
      <c r="O440" s="10">
        <f t="shared" si="25"/>
        <v>1476</v>
      </c>
    </row>
    <row r="441" spans="4:15" ht="17.399999999999999" customHeight="1" x14ac:dyDescent="0.3">
      <c r="D441" s="3"/>
      <c r="E441" s="3"/>
      <c r="F441" s="3"/>
      <c r="G441" s="3"/>
      <c r="H441" s="3"/>
      <c r="I441" s="3"/>
      <c r="J441" s="3"/>
      <c r="K441" s="18" t="s">
        <v>273</v>
      </c>
      <c r="L441" s="12">
        <f t="shared" ref="L441:L504" si="27">IF(M441&gt;0,L440+1,0)</f>
        <v>0</v>
      </c>
      <c r="M441" s="12">
        <f t="shared" si="26"/>
        <v>0</v>
      </c>
      <c r="N441" s="19" t="s">
        <v>45</v>
      </c>
      <c r="O441" s="13">
        <f t="shared" si="25"/>
        <v>1476</v>
      </c>
    </row>
    <row r="442" spans="4:15" ht="17.399999999999999" customHeight="1" x14ac:dyDescent="0.3">
      <c r="D442" s="3"/>
      <c r="E442" s="3"/>
      <c r="F442" s="3"/>
      <c r="G442" s="3"/>
      <c r="H442" s="3"/>
      <c r="I442" s="3"/>
      <c r="J442" s="3"/>
      <c r="K442" s="16" t="s">
        <v>276</v>
      </c>
      <c r="L442" s="9">
        <f t="shared" si="27"/>
        <v>0</v>
      </c>
      <c r="M442" s="9">
        <f t="shared" si="26"/>
        <v>0</v>
      </c>
      <c r="N442" s="17" t="s">
        <v>42</v>
      </c>
      <c r="O442" s="10">
        <f t="shared" si="25"/>
        <v>1477</v>
      </c>
    </row>
    <row r="443" spans="4:15" ht="17.399999999999999" customHeight="1" x14ac:dyDescent="0.3">
      <c r="D443" s="3"/>
      <c r="E443" s="3"/>
      <c r="F443" s="3"/>
      <c r="G443" s="3"/>
      <c r="H443" s="3"/>
      <c r="I443" s="3"/>
      <c r="J443" s="3"/>
      <c r="K443" s="18" t="s">
        <v>275</v>
      </c>
      <c r="L443" s="12">
        <f t="shared" si="27"/>
        <v>0</v>
      </c>
      <c r="M443" s="12">
        <f t="shared" si="26"/>
        <v>0</v>
      </c>
      <c r="N443" s="19" t="s">
        <v>43</v>
      </c>
      <c r="O443" s="13">
        <f t="shared" si="25"/>
        <v>1477</v>
      </c>
    </row>
    <row r="444" spans="4:15" ht="17.399999999999999" customHeight="1" x14ac:dyDescent="0.3">
      <c r="D444" s="3"/>
      <c r="E444" s="3"/>
      <c r="F444" s="3"/>
      <c r="G444" s="3"/>
      <c r="H444" s="3"/>
      <c r="I444" s="3"/>
      <c r="J444" s="3"/>
      <c r="K444" s="16" t="s">
        <v>274</v>
      </c>
      <c r="L444" s="9">
        <f t="shared" si="27"/>
        <v>0</v>
      </c>
      <c r="M444" s="9">
        <f t="shared" si="26"/>
        <v>0</v>
      </c>
      <c r="N444" s="17" t="s">
        <v>44</v>
      </c>
      <c r="O444" s="10">
        <f t="shared" si="25"/>
        <v>1477</v>
      </c>
    </row>
    <row r="445" spans="4:15" ht="17.399999999999999" customHeight="1" x14ac:dyDescent="0.3">
      <c r="D445" s="3"/>
      <c r="E445" s="3"/>
      <c r="F445" s="3"/>
      <c r="G445" s="3"/>
      <c r="H445" s="3"/>
      <c r="I445" s="3"/>
      <c r="J445" s="3"/>
      <c r="K445" s="18" t="s">
        <v>273</v>
      </c>
      <c r="L445" s="12">
        <f t="shared" si="27"/>
        <v>0</v>
      </c>
      <c r="M445" s="12">
        <f t="shared" si="26"/>
        <v>0</v>
      </c>
      <c r="N445" s="19" t="s">
        <v>45</v>
      </c>
      <c r="O445" s="13">
        <f t="shared" si="25"/>
        <v>1477</v>
      </c>
    </row>
    <row r="446" spans="4:15" ht="17.399999999999999" customHeight="1" x14ac:dyDescent="0.3">
      <c r="D446" s="3"/>
      <c r="E446" s="3"/>
      <c r="F446" s="3"/>
      <c r="G446" s="3"/>
      <c r="H446" s="3"/>
      <c r="I446" s="3"/>
      <c r="J446" s="3"/>
      <c r="K446" s="16" t="s">
        <v>276</v>
      </c>
      <c r="L446" s="9">
        <f t="shared" si="27"/>
        <v>0</v>
      </c>
      <c r="M446" s="9">
        <f t="shared" si="26"/>
        <v>0</v>
      </c>
      <c r="N446" s="17" t="s">
        <v>42</v>
      </c>
      <c r="O446" s="10">
        <f t="shared" ref="O446:O509" si="28">O442+1</f>
        <v>1478</v>
      </c>
    </row>
    <row r="447" spans="4:15" ht="17.399999999999999" customHeight="1" x14ac:dyDescent="0.3">
      <c r="D447" s="3"/>
      <c r="E447" s="3"/>
      <c r="F447" s="3"/>
      <c r="G447" s="3"/>
      <c r="H447" s="3"/>
      <c r="I447" s="3"/>
      <c r="J447" s="3"/>
      <c r="K447" s="18" t="s">
        <v>275</v>
      </c>
      <c r="L447" s="12">
        <f t="shared" si="27"/>
        <v>0</v>
      </c>
      <c r="M447" s="12">
        <f t="shared" si="26"/>
        <v>0</v>
      </c>
      <c r="N447" s="19" t="s">
        <v>43</v>
      </c>
      <c r="O447" s="13">
        <f t="shared" si="28"/>
        <v>1478</v>
      </c>
    </row>
    <row r="448" spans="4:15" ht="17.399999999999999" customHeight="1" x14ac:dyDescent="0.3">
      <c r="D448" s="3"/>
      <c r="E448" s="3"/>
      <c r="F448" s="3"/>
      <c r="G448" s="3"/>
      <c r="H448" s="3"/>
      <c r="I448" s="3"/>
      <c r="J448" s="3"/>
      <c r="K448" s="16" t="s">
        <v>274</v>
      </c>
      <c r="L448" s="9">
        <f t="shared" si="27"/>
        <v>0</v>
      </c>
      <c r="M448" s="9">
        <f t="shared" si="26"/>
        <v>0</v>
      </c>
      <c r="N448" s="17" t="s">
        <v>44</v>
      </c>
      <c r="O448" s="10">
        <f t="shared" si="28"/>
        <v>1478</v>
      </c>
    </row>
    <row r="449" spans="4:15" ht="17.399999999999999" customHeight="1" x14ac:dyDescent="0.3">
      <c r="D449" s="3"/>
      <c r="E449" s="3"/>
      <c r="F449" s="3"/>
      <c r="G449" s="3"/>
      <c r="H449" s="3"/>
      <c r="I449" s="3"/>
      <c r="J449" s="3"/>
      <c r="K449" s="18" t="s">
        <v>273</v>
      </c>
      <c r="L449" s="12">
        <f t="shared" si="27"/>
        <v>0</v>
      </c>
      <c r="M449" s="12">
        <f t="shared" si="26"/>
        <v>0</v>
      </c>
      <c r="N449" s="19" t="s">
        <v>45</v>
      </c>
      <c r="O449" s="13">
        <f t="shared" si="28"/>
        <v>1478</v>
      </c>
    </row>
    <row r="450" spans="4:15" ht="17.399999999999999" customHeight="1" x14ac:dyDescent="0.3">
      <c r="D450" s="3"/>
      <c r="E450" s="3"/>
      <c r="F450" s="3"/>
      <c r="G450" s="3"/>
      <c r="H450" s="3"/>
      <c r="I450" s="3"/>
      <c r="J450" s="3"/>
      <c r="K450" s="16" t="s">
        <v>276</v>
      </c>
      <c r="L450" s="9">
        <f t="shared" si="27"/>
        <v>0</v>
      </c>
      <c r="M450" s="9">
        <f t="shared" si="26"/>
        <v>0</v>
      </c>
      <c r="N450" s="17" t="s">
        <v>42</v>
      </c>
      <c r="O450" s="10">
        <f t="shared" si="28"/>
        <v>1479</v>
      </c>
    </row>
    <row r="451" spans="4:15" ht="17.399999999999999" customHeight="1" x14ac:dyDescent="0.3">
      <c r="D451" s="3"/>
      <c r="E451" s="3"/>
      <c r="F451" s="3"/>
      <c r="G451" s="3"/>
      <c r="H451" s="3"/>
      <c r="I451" s="3"/>
      <c r="J451" s="3"/>
      <c r="K451" s="18" t="s">
        <v>275</v>
      </c>
      <c r="L451" s="12">
        <f t="shared" si="27"/>
        <v>0</v>
      </c>
      <c r="M451" s="12">
        <f t="shared" si="26"/>
        <v>0</v>
      </c>
      <c r="N451" s="19" t="s">
        <v>43</v>
      </c>
      <c r="O451" s="13">
        <f t="shared" si="28"/>
        <v>1479</v>
      </c>
    </row>
    <row r="452" spans="4:15" ht="17.399999999999999" customHeight="1" x14ac:dyDescent="0.3">
      <c r="D452" s="3"/>
      <c r="E452" s="3"/>
      <c r="F452" s="3"/>
      <c r="G452" s="3"/>
      <c r="H452" s="3"/>
      <c r="I452" s="3"/>
      <c r="J452" s="3"/>
      <c r="K452" s="16" t="s">
        <v>274</v>
      </c>
      <c r="L452" s="9">
        <f t="shared" si="27"/>
        <v>0</v>
      </c>
      <c r="M452" s="9">
        <f t="shared" si="26"/>
        <v>0</v>
      </c>
      <c r="N452" s="17" t="s">
        <v>44</v>
      </c>
      <c r="O452" s="10">
        <f t="shared" si="28"/>
        <v>1479</v>
      </c>
    </row>
    <row r="453" spans="4:15" ht="17.399999999999999" customHeight="1" x14ac:dyDescent="0.3">
      <c r="D453" s="3"/>
      <c r="E453" s="3"/>
      <c r="F453" s="3"/>
      <c r="G453" s="3"/>
      <c r="H453" s="3"/>
      <c r="I453" s="3"/>
      <c r="J453" s="3"/>
      <c r="K453" s="18" t="s">
        <v>273</v>
      </c>
      <c r="L453" s="12">
        <f t="shared" si="27"/>
        <v>0</v>
      </c>
      <c r="M453" s="12">
        <f t="shared" si="26"/>
        <v>0</v>
      </c>
      <c r="N453" s="19" t="s">
        <v>45</v>
      </c>
      <c r="O453" s="13">
        <f t="shared" si="28"/>
        <v>1479</v>
      </c>
    </row>
    <row r="454" spans="4:15" ht="17.399999999999999" customHeight="1" x14ac:dyDescent="0.3">
      <c r="D454" s="3"/>
      <c r="E454" s="3"/>
      <c r="F454" s="3"/>
      <c r="G454" s="3"/>
      <c r="H454" s="3"/>
      <c r="I454" s="3"/>
      <c r="J454" s="3"/>
      <c r="K454" s="16" t="s">
        <v>276</v>
      </c>
      <c r="L454" s="9">
        <f t="shared" si="27"/>
        <v>0</v>
      </c>
      <c r="M454" s="9">
        <f t="shared" si="26"/>
        <v>0</v>
      </c>
      <c r="N454" s="17" t="s">
        <v>42</v>
      </c>
      <c r="O454" s="10">
        <f t="shared" si="28"/>
        <v>1480</v>
      </c>
    </row>
    <row r="455" spans="4:15" ht="17.399999999999999" customHeight="1" x14ac:dyDescent="0.3">
      <c r="D455" s="3"/>
      <c r="E455" s="3"/>
      <c r="F455" s="3"/>
      <c r="G455" s="3"/>
      <c r="H455" s="3"/>
      <c r="I455" s="3"/>
      <c r="J455" s="3"/>
      <c r="K455" s="18" t="s">
        <v>275</v>
      </c>
      <c r="L455" s="12">
        <f t="shared" si="27"/>
        <v>0</v>
      </c>
      <c r="M455" s="12">
        <f t="shared" si="26"/>
        <v>0</v>
      </c>
      <c r="N455" s="19" t="s">
        <v>43</v>
      </c>
      <c r="O455" s="13">
        <f t="shared" si="28"/>
        <v>1480</v>
      </c>
    </row>
    <row r="456" spans="4:15" ht="17.399999999999999" customHeight="1" x14ac:dyDescent="0.3">
      <c r="D456" s="3"/>
      <c r="E456" s="3"/>
      <c r="F456" s="3"/>
      <c r="G456" s="3"/>
      <c r="H456" s="3"/>
      <c r="I456" s="3"/>
      <c r="J456" s="3"/>
      <c r="K456" s="16" t="s">
        <v>274</v>
      </c>
      <c r="L456" s="9">
        <f t="shared" si="27"/>
        <v>0</v>
      </c>
      <c r="M456" s="9">
        <f t="shared" si="26"/>
        <v>0</v>
      </c>
      <c r="N456" s="17" t="s">
        <v>44</v>
      </c>
      <c r="O456" s="10">
        <f t="shared" si="28"/>
        <v>1480</v>
      </c>
    </row>
    <row r="457" spans="4:15" ht="17.399999999999999" customHeight="1" x14ac:dyDescent="0.3">
      <c r="D457" s="3"/>
      <c r="E457" s="3"/>
      <c r="F457" s="3"/>
      <c r="G457" s="3"/>
      <c r="H457" s="3"/>
      <c r="I457" s="3"/>
      <c r="J457" s="3"/>
      <c r="K457" s="18" t="s">
        <v>273</v>
      </c>
      <c r="L457" s="12">
        <f t="shared" si="27"/>
        <v>0</v>
      </c>
      <c r="M457" s="12">
        <f t="shared" si="26"/>
        <v>0</v>
      </c>
      <c r="N457" s="19" t="s">
        <v>45</v>
      </c>
      <c r="O457" s="13">
        <f t="shared" si="28"/>
        <v>1480</v>
      </c>
    </row>
    <row r="458" spans="4:15" ht="17.399999999999999" customHeight="1" x14ac:dyDescent="0.3">
      <c r="D458" s="3"/>
      <c r="E458" s="3"/>
      <c r="F458" s="3"/>
      <c r="G458" s="3"/>
      <c r="H458" s="3"/>
      <c r="I458" s="3"/>
      <c r="J458" s="3"/>
      <c r="K458" s="16" t="s">
        <v>276</v>
      </c>
      <c r="L458" s="9">
        <f t="shared" si="27"/>
        <v>0</v>
      </c>
      <c r="M458" s="9">
        <f t="shared" si="26"/>
        <v>0</v>
      </c>
      <c r="N458" s="17" t="s">
        <v>42</v>
      </c>
      <c r="O458" s="10">
        <f t="shared" si="28"/>
        <v>1481</v>
      </c>
    </row>
    <row r="459" spans="4:15" ht="17.399999999999999" customHeight="1" x14ac:dyDescent="0.3">
      <c r="D459" s="3"/>
      <c r="E459" s="3"/>
      <c r="F459" s="3"/>
      <c r="G459" s="3"/>
      <c r="H459" s="3"/>
      <c r="I459" s="3"/>
      <c r="J459" s="3"/>
      <c r="K459" s="18" t="s">
        <v>275</v>
      </c>
      <c r="L459" s="12">
        <f t="shared" si="27"/>
        <v>0</v>
      </c>
      <c r="M459" s="12">
        <f t="shared" si="26"/>
        <v>0</v>
      </c>
      <c r="N459" s="19" t="s">
        <v>43</v>
      </c>
      <c r="O459" s="13">
        <f t="shared" si="28"/>
        <v>1481</v>
      </c>
    </row>
    <row r="460" spans="4:15" ht="17.399999999999999" customHeight="1" x14ac:dyDescent="0.3">
      <c r="D460" s="3"/>
      <c r="E460" s="3"/>
      <c r="F460" s="3"/>
      <c r="G460" s="3"/>
      <c r="H460" s="3"/>
      <c r="I460" s="3"/>
      <c r="J460" s="3"/>
      <c r="K460" s="16" t="s">
        <v>274</v>
      </c>
      <c r="L460" s="9">
        <f t="shared" si="27"/>
        <v>0</v>
      </c>
      <c r="M460" s="9">
        <f t="shared" si="26"/>
        <v>0</v>
      </c>
      <c r="N460" s="17" t="s">
        <v>44</v>
      </c>
      <c r="O460" s="10">
        <f t="shared" si="28"/>
        <v>1481</v>
      </c>
    </row>
    <row r="461" spans="4:15" ht="17.399999999999999" customHeight="1" x14ac:dyDescent="0.3">
      <c r="D461" s="3"/>
      <c r="E461" s="3"/>
      <c r="F461" s="3"/>
      <c r="G461" s="3"/>
      <c r="H461" s="3"/>
      <c r="I461" s="3"/>
      <c r="J461" s="3"/>
      <c r="K461" s="18" t="s">
        <v>273</v>
      </c>
      <c r="L461" s="12">
        <f t="shared" si="27"/>
        <v>0</v>
      </c>
      <c r="M461" s="12">
        <f t="shared" si="26"/>
        <v>0</v>
      </c>
      <c r="N461" s="19" t="s">
        <v>45</v>
      </c>
      <c r="O461" s="13">
        <f t="shared" si="28"/>
        <v>1481</v>
      </c>
    </row>
    <row r="462" spans="4:15" ht="17.399999999999999" customHeight="1" x14ac:dyDescent="0.3">
      <c r="D462" s="3"/>
      <c r="E462" s="3"/>
      <c r="F462" s="3"/>
      <c r="G462" s="3"/>
      <c r="H462" s="3"/>
      <c r="I462" s="3"/>
      <c r="J462" s="3"/>
      <c r="K462" s="16" t="s">
        <v>276</v>
      </c>
      <c r="L462" s="9">
        <f t="shared" si="27"/>
        <v>0</v>
      </c>
      <c r="M462" s="9">
        <f t="shared" si="26"/>
        <v>0</v>
      </c>
      <c r="N462" s="17" t="s">
        <v>42</v>
      </c>
      <c r="O462" s="10">
        <f t="shared" si="28"/>
        <v>1482</v>
      </c>
    </row>
    <row r="463" spans="4:15" ht="17.399999999999999" customHeight="1" x14ac:dyDescent="0.3">
      <c r="D463" s="3"/>
      <c r="E463" s="3"/>
      <c r="F463" s="3"/>
      <c r="G463" s="3"/>
      <c r="H463" s="3"/>
      <c r="I463" s="3"/>
      <c r="J463" s="3"/>
      <c r="K463" s="18" t="s">
        <v>275</v>
      </c>
      <c r="L463" s="12">
        <f t="shared" si="27"/>
        <v>0</v>
      </c>
      <c r="M463" s="12">
        <f t="shared" si="26"/>
        <v>0</v>
      </c>
      <c r="N463" s="19" t="s">
        <v>43</v>
      </c>
      <c r="O463" s="13">
        <f t="shared" si="28"/>
        <v>1482</v>
      </c>
    </row>
    <row r="464" spans="4:15" ht="17.399999999999999" customHeight="1" x14ac:dyDescent="0.3">
      <c r="D464" s="3"/>
      <c r="E464" s="3"/>
      <c r="F464" s="3"/>
      <c r="G464" s="3"/>
      <c r="H464" s="3"/>
      <c r="I464" s="3"/>
      <c r="J464" s="3"/>
      <c r="K464" s="16" t="s">
        <v>274</v>
      </c>
      <c r="L464" s="9">
        <f t="shared" si="27"/>
        <v>0</v>
      </c>
      <c r="M464" s="9">
        <f t="shared" si="26"/>
        <v>0</v>
      </c>
      <c r="N464" s="17" t="s">
        <v>44</v>
      </c>
      <c r="O464" s="10">
        <f t="shared" si="28"/>
        <v>1482</v>
      </c>
    </row>
    <row r="465" spans="4:15" ht="17.399999999999999" customHeight="1" x14ac:dyDescent="0.3">
      <c r="D465" s="3"/>
      <c r="E465" s="3"/>
      <c r="F465" s="3"/>
      <c r="G465" s="3"/>
      <c r="H465" s="3"/>
      <c r="I465" s="3"/>
      <c r="J465" s="3"/>
      <c r="K465" s="18" t="s">
        <v>273</v>
      </c>
      <c r="L465" s="12">
        <f t="shared" si="27"/>
        <v>0</v>
      </c>
      <c r="M465" s="12">
        <f t="shared" si="26"/>
        <v>0</v>
      </c>
      <c r="N465" s="19" t="s">
        <v>45</v>
      </c>
      <c r="O465" s="13">
        <f t="shared" si="28"/>
        <v>1482</v>
      </c>
    </row>
    <row r="466" spans="4:15" ht="17.399999999999999" customHeight="1" x14ac:dyDescent="0.3">
      <c r="D466" s="3"/>
      <c r="E466" s="3"/>
      <c r="F466" s="3"/>
      <c r="G466" s="3"/>
      <c r="H466" s="3"/>
      <c r="I466" s="3"/>
      <c r="J466" s="3"/>
      <c r="K466" s="16" t="s">
        <v>276</v>
      </c>
      <c r="L466" s="9">
        <f t="shared" si="27"/>
        <v>0</v>
      </c>
      <c r="M466" s="9">
        <f t="shared" si="26"/>
        <v>0</v>
      </c>
      <c r="N466" s="17" t="s">
        <v>42</v>
      </c>
      <c r="O466" s="10">
        <f t="shared" si="28"/>
        <v>1483</v>
      </c>
    </row>
    <row r="467" spans="4:15" ht="17.399999999999999" customHeight="1" x14ac:dyDescent="0.3">
      <c r="D467" s="3"/>
      <c r="E467" s="3"/>
      <c r="F467" s="3"/>
      <c r="G467" s="3"/>
      <c r="H467" s="3"/>
      <c r="I467" s="3"/>
      <c r="J467" s="3"/>
      <c r="K467" s="18" t="s">
        <v>275</v>
      </c>
      <c r="L467" s="12">
        <f t="shared" si="27"/>
        <v>0</v>
      </c>
      <c r="M467" s="12">
        <f t="shared" si="26"/>
        <v>0</v>
      </c>
      <c r="N467" s="19" t="s">
        <v>43</v>
      </c>
      <c r="O467" s="13">
        <f t="shared" si="28"/>
        <v>1483</v>
      </c>
    </row>
    <row r="468" spans="4:15" ht="17.399999999999999" customHeight="1" x14ac:dyDescent="0.3">
      <c r="D468" s="3"/>
      <c r="E468" s="3"/>
      <c r="F468" s="3"/>
      <c r="G468" s="3"/>
      <c r="H468" s="3"/>
      <c r="I468" s="3"/>
      <c r="J468" s="3"/>
      <c r="K468" s="16" t="s">
        <v>274</v>
      </c>
      <c r="L468" s="9">
        <f t="shared" si="27"/>
        <v>0</v>
      </c>
      <c r="M468" s="9">
        <f t="shared" si="26"/>
        <v>0</v>
      </c>
      <c r="N468" s="17" t="s">
        <v>44</v>
      </c>
      <c r="O468" s="10">
        <f t="shared" si="28"/>
        <v>1483</v>
      </c>
    </row>
    <row r="469" spans="4:15" ht="17.399999999999999" customHeight="1" x14ac:dyDescent="0.3">
      <c r="D469" s="3"/>
      <c r="E469" s="3"/>
      <c r="F469" s="3"/>
      <c r="G469" s="3"/>
      <c r="H469" s="3"/>
      <c r="I469" s="3"/>
      <c r="J469" s="3"/>
      <c r="K469" s="18" t="s">
        <v>273</v>
      </c>
      <c r="L469" s="12">
        <f t="shared" si="27"/>
        <v>0</v>
      </c>
      <c r="M469" s="12">
        <f t="shared" si="26"/>
        <v>0</v>
      </c>
      <c r="N469" s="19" t="s">
        <v>45</v>
      </c>
      <c r="O469" s="13">
        <f t="shared" si="28"/>
        <v>1483</v>
      </c>
    </row>
    <row r="470" spans="4:15" ht="17.399999999999999" customHeight="1" x14ac:dyDescent="0.3">
      <c r="D470" s="3"/>
      <c r="E470" s="3"/>
      <c r="F470" s="3"/>
      <c r="G470" s="3"/>
      <c r="H470" s="3"/>
      <c r="I470" s="3"/>
      <c r="J470" s="3"/>
      <c r="K470" s="16" t="s">
        <v>276</v>
      </c>
      <c r="L470" s="9">
        <f t="shared" si="27"/>
        <v>0</v>
      </c>
      <c r="M470" s="9">
        <f t="shared" si="26"/>
        <v>0</v>
      </c>
      <c r="N470" s="17" t="s">
        <v>42</v>
      </c>
      <c r="O470" s="10">
        <f t="shared" si="28"/>
        <v>1484</v>
      </c>
    </row>
    <row r="471" spans="4:15" ht="17.399999999999999" customHeight="1" x14ac:dyDescent="0.3">
      <c r="D471" s="3"/>
      <c r="E471" s="3"/>
      <c r="F471" s="3"/>
      <c r="G471" s="3"/>
      <c r="H471" s="3"/>
      <c r="I471" s="3"/>
      <c r="J471" s="3"/>
      <c r="K471" s="18" t="s">
        <v>275</v>
      </c>
      <c r="L471" s="12">
        <f t="shared" si="27"/>
        <v>0</v>
      </c>
      <c r="M471" s="12">
        <f t="shared" si="26"/>
        <v>0</v>
      </c>
      <c r="N471" s="19" t="s">
        <v>43</v>
      </c>
      <c r="O471" s="13">
        <f t="shared" si="28"/>
        <v>1484</v>
      </c>
    </row>
    <row r="472" spans="4:15" ht="17.399999999999999" customHeight="1" x14ac:dyDescent="0.3">
      <c r="D472" s="3"/>
      <c r="E472" s="3"/>
      <c r="F472" s="3"/>
      <c r="G472" s="3"/>
      <c r="H472" s="3"/>
      <c r="I472" s="3"/>
      <c r="J472" s="3"/>
      <c r="K472" s="16" t="s">
        <v>274</v>
      </c>
      <c r="L472" s="9">
        <f t="shared" si="27"/>
        <v>0</v>
      </c>
      <c r="M472" s="9">
        <f t="shared" si="26"/>
        <v>0</v>
      </c>
      <c r="N472" s="17" t="s">
        <v>44</v>
      </c>
      <c r="O472" s="10">
        <f t="shared" si="28"/>
        <v>1484</v>
      </c>
    </row>
    <row r="473" spans="4:15" ht="17.399999999999999" customHeight="1" x14ac:dyDescent="0.3">
      <c r="D473" s="3"/>
      <c r="E473" s="3"/>
      <c r="F473" s="3"/>
      <c r="G473" s="3"/>
      <c r="H473" s="3"/>
      <c r="I473" s="3"/>
      <c r="J473" s="3"/>
      <c r="K473" s="18" t="s">
        <v>273</v>
      </c>
      <c r="L473" s="12">
        <f t="shared" si="27"/>
        <v>0</v>
      </c>
      <c r="M473" s="12">
        <f t="shared" si="26"/>
        <v>0</v>
      </c>
      <c r="N473" s="19" t="s">
        <v>45</v>
      </c>
      <c r="O473" s="13">
        <f t="shared" si="28"/>
        <v>1484</v>
      </c>
    </row>
    <row r="474" spans="4:15" ht="17.399999999999999" customHeight="1" x14ac:dyDescent="0.3">
      <c r="D474" s="3"/>
      <c r="E474" s="3"/>
      <c r="F474" s="3"/>
      <c r="G474" s="3"/>
      <c r="H474" s="3"/>
      <c r="I474" s="3"/>
      <c r="J474" s="3"/>
      <c r="K474" s="16" t="s">
        <v>276</v>
      </c>
      <c r="L474" s="9">
        <f t="shared" si="27"/>
        <v>0</v>
      </c>
      <c r="M474" s="9">
        <f t="shared" si="26"/>
        <v>0</v>
      </c>
      <c r="N474" s="17" t="s">
        <v>42</v>
      </c>
      <c r="O474" s="10">
        <f t="shared" si="28"/>
        <v>1485</v>
      </c>
    </row>
    <row r="475" spans="4:15" ht="17.399999999999999" customHeight="1" x14ac:dyDescent="0.3">
      <c r="D475" s="3"/>
      <c r="E475" s="3"/>
      <c r="F475" s="3"/>
      <c r="G475" s="3"/>
      <c r="H475" s="3"/>
      <c r="I475" s="3"/>
      <c r="J475" s="3"/>
      <c r="K475" s="18" t="s">
        <v>275</v>
      </c>
      <c r="L475" s="12">
        <f t="shared" si="27"/>
        <v>0</v>
      </c>
      <c r="M475" s="12">
        <f t="shared" si="26"/>
        <v>0</v>
      </c>
      <c r="N475" s="19" t="s">
        <v>43</v>
      </c>
      <c r="O475" s="13">
        <f t="shared" si="28"/>
        <v>1485</v>
      </c>
    </row>
    <row r="476" spans="4:15" ht="17.399999999999999" customHeight="1" x14ac:dyDescent="0.3">
      <c r="D476" s="3"/>
      <c r="E476" s="3"/>
      <c r="F476" s="3"/>
      <c r="G476" s="3"/>
      <c r="H476" s="3"/>
      <c r="I476" s="3"/>
      <c r="J476" s="3"/>
      <c r="K476" s="16" t="s">
        <v>274</v>
      </c>
      <c r="L476" s="9">
        <f t="shared" si="27"/>
        <v>0</v>
      </c>
      <c r="M476" s="9">
        <f t="shared" si="26"/>
        <v>0</v>
      </c>
      <c r="N476" s="17" t="s">
        <v>44</v>
      </c>
      <c r="O476" s="10">
        <f t="shared" si="28"/>
        <v>1485</v>
      </c>
    </row>
    <row r="477" spans="4:15" ht="17.399999999999999" customHeight="1" x14ac:dyDescent="0.3">
      <c r="D477" s="3"/>
      <c r="E477" s="3"/>
      <c r="F477" s="3"/>
      <c r="G477" s="3"/>
      <c r="H477" s="3"/>
      <c r="I477" s="3"/>
      <c r="J477" s="3"/>
      <c r="K477" s="18" t="s">
        <v>273</v>
      </c>
      <c r="L477" s="12">
        <f t="shared" si="27"/>
        <v>0</v>
      </c>
      <c r="M477" s="12">
        <f t="shared" si="26"/>
        <v>0</v>
      </c>
      <c r="N477" s="19" t="s">
        <v>45</v>
      </c>
      <c r="O477" s="13">
        <f t="shared" si="28"/>
        <v>1485</v>
      </c>
    </row>
    <row r="478" spans="4:15" ht="17.399999999999999" customHeight="1" x14ac:dyDescent="0.3">
      <c r="D478" s="3"/>
      <c r="E478" s="3"/>
      <c r="F478" s="3"/>
      <c r="G478" s="3"/>
      <c r="H478" s="3"/>
      <c r="I478" s="3"/>
      <c r="J478" s="3"/>
      <c r="K478" s="16" t="s">
        <v>276</v>
      </c>
      <c r="L478" s="9">
        <f t="shared" si="27"/>
        <v>0</v>
      </c>
      <c r="M478" s="9">
        <f t="shared" si="26"/>
        <v>0</v>
      </c>
      <c r="N478" s="17" t="s">
        <v>42</v>
      </c>
      <c r="O478" s="10">
        <f t="shared" si="28"/>
        <v>1486</v>
      </c>
    </row>
    <row r="479" spans="4:15" ht="17.399999999999999" customHeight="1" x14ac:dyDescent="0.3">
      <c r="D479" s="3"/>
      <c r="E479" s="3"/>
      <c r="F479" s="3"/>
      <c r="G479" s="3"/>
      <c r="H479" s="3"/>
      <c r="I479" s="3"/>
      <c r="J479" s="3"/>
      <c r="K479" s="18" t="s">
        <v>275</v>
      </c>
      <c r="L479" s="12">
        <f t="shared" si="27"/>
        <v>0</v>
      </c>
      <c r="M479" s="12">
        <f t="shared" si="26"/>
        <v>0</v>
      </c>
      <c r="N479" s="19" t="s">
        <v>43</v>
      </c>
      <c r="O479" s="13">
        <f t="shared" si="28"/>
        <v>1486</v>
      </c>
    </row>
    <row r="480" spans="4:15" ht="17.399999999999999" customHeight="1" x14ac:dyDescent="0.3">
      <c r="D480" s="3"/>
      <c r="E480" s="3"/>
      <c r="F480" s="3"/>
      <c r="G480" s="3"/>
      <c r="H480" s="3"/>
      <c r="I480" s="3"/>
      <c r="J480" s="3"/>
      <c r="K480" s="16" t="s">
        <v>274</v>
      </c>
      <c r="L480" s="9">
        <f t="shared" si="27"/>
        <v>0</v>
      </c>
      <c r="M480" s="9">
        <f t="shared" si="26"/>
        <v>0</v>
      </c>
      <c r="N480" s="17" t="s">
        <v>44</v>
      </c>
      <c r="O480" s="10">
        <f t="shared" si="28"/>
        <v>1486</v>
      </c>
    </row>
    <row r="481" spans="4:15" ht="17.399999999999999" customHeight="1" x14ac:dyDescent="0.3">
      <c r="D481" s="3"/>
      <c r="E481" s="3"/>
      <c r="F481" s="3"/>
      <c r="G481" s="3"/>
      <c r="H481" s="3"/>
      <c r="I481" s="3"/>
      <c r="J481" s="3"/>
      <c r="K481" s="18" t="s">
        <v>273</v>
      </c>
      <c r="L481" s="12">
        <f t="shared" si="27"/>
        <v>0</v>
      </c>
      <c r="M481" s="12">
        <f t="shared" si="26"/>
        <v>0</v>
      </c>
      <c r="N481" s="19" t="s">
        <v>45</v>
      </c>
      <c r="O481" s="13">
        <f t="shared" si="28"/>
        <v>1486</v>
      </c>
    </row>
    <row r="482" spans="4:15" ht="17.399999999999999" customHeight="1" x14ac:dyDescent="0.3">
      <c r="D482" s="3"/>
      <c r="E482" s="3"/>
      <c r="F482" s="3"/>
      <c r="G482" s="3"/>
      <c r="H482" s="3"/>
      <c r="I482" s="3"/>
      <c r="J482" s="3"/>
      <c r="K482" s="16" t="s">
        <v>276</v>
      </c>
      <c r="L482" s="9">
        <f t="shared" si="27"/>
        <v>0</v>
      </c>
      <c r="M482" s="9">
        <f t="shared" si="26"/>
        <v>0</v>
      </c>
      <c r="N482" s="17" t="s">
        <v>42</v>
      </c>
      <c r="O482" s="10">
        <f t="shared" si="28"/>
        <v>1487</v>
      </c>
    </row>
    <row r="483" spans="4:15" ht="17.399999999999999" customHeight="1" x14ac:dyDescent="0.3">
      <c r="D483" s="3"/>
      <c r="E483" s="3"/>
      <c r="F483" s="3"/>
      <c r="G483" s="3"/>
      <c r="H483" s="3"/>
      <c r="I483" s="3"/>
      <c r="J483" s="3"/>
      <c r="K483" s="18" t="s">
        <v>275</v>
      </c>
      <c r="L483" s="12">
        <f t="shared" si="27"/>
        <v>0</v>
      </c>
      <c r="M483" s="12">
        <f t="shared" si="26"/>
        <v>0</v>
      </c>
      <c r="N483" s="19" t="s">
        <v>43</v>
      </c>
      <c r="O483" s="13">
        <f t="shared" si="28"/>
        <v>1487</v>
      </c>
    </row>
    <row r="484" spans="4:15" ht="17.399999999999999" customHeight="1" x14ac:dyDescent="0.3">
      <c r="D484" s="3"/>
      <c r="E484" s="3"/>
      <c r="F484" s="3"/>
      <c r="G484" s="3"/>
      <c r="H484" s="3"/>
      <c r="I484" s="3"/>
      <c r="J484" s="3"/>
      <c r="K484" s="16" t="s">
        <v>274</v>
      </c>
      <c r="L484" s="9">
        <f t="shared" si="27"/>
        <v>0</v>
      </c>
      <c r="M484" s="9">
        <f t="shared" si="26"/>
        <v>0</v>
      </c>
      <c r="N484" s="17" t="s">
        <v>44</v>
      </c>
      <c r="O484" s="10">
        <f t="shared" si="28"/>
        <v>1487</v>
      </c>
    </row>
    <row r="485" spans="4:15" ht="17.399999999999999" customHeight="1" x14ac:dyDescent="0.3">
      <c r="D485" s="3"/>
      <c r="E485" s="3"/>
      <c r="F485" s="3"/>
      <c r="G485" s="3"/>
      <c r="H485" s="3"/>
      <c r="I485" s="3"/>
      <c r="J485" s="3"/>
      <c r="K485" s="18" t="s">
        <v>273</v>
      </c>
      <c r="L485" s="12">
        <f t="shared" si="27"/>
        <v>0</v>
      </c>
      <c r="M485" s="12">
        <f t="shared" si="26"/>
        <v>0</v>
      </c>
      <c r="N485" s="19" t="s">
        <v>45</v>
      </c>
      <c r="O485" s="13">
        <f t="shared" si="28"/>
        <v>1487</v>
      </c>
    </row>
    <row r="486" spans="4:15" ht="17.399999999999999" customHeight="1" x14ac:dyDescent="0.3">
      <c r="D486" s="3"/>
      <c r="E486" s="3"/>
      <c r="F486" s="3"/>
      <c r="G486" s="3"/>
      <c r="H486" s="3"/>
      <c r="I486" s="3"/>
      <c r="J486" s="3"/>
      <c r="K486" s="16" t="s">
        <v>276</v>
      </c>
      <c r="L486" s="9">
        <f t="shared" si="27"/>
        <v>0</v>
      </c>
      <c r="M486" s="9">
        <f t="shared" si="26"/>
        <v>0</v>
      </c>
      <c r="N486" s="17" t="s">
        <v>42</v>
      </c>
      <c r="O486" s="10">
        <f t="shared" si="28"/>
        <v>1488</v>
      </c>
    </row>
    <row r="487" spans="4:15" ht="17.399999999999999" customHeight="1" x14ac:dyDescent="0.3">
      <c r="D487" s="3"/>
      <c r="E487" s="3"/>
      <c r="F487" s="3"/>
      <c r="G487" s="3"/>
      <c r="H487" s="3"/>
      <c r="I487" s="3"/>
      <c r="J487" s="3"/>
      <c r="K487" s="18" t="s">
        <v>275</v>
      </c>
      <c r="L487" s="12">
        <f t="shared" si="27"/>
        <v>0</v>
      </c>
      <c r="M487" s="12">
        <f t="shared" si="26"/>
        <v>0</v>
      </c>
      <c r="N487" s="19" t="s">
        <v>43</v>
      </c>
      <c r="O487" s="13">
        <f t="shared" si="28"/>
        <v>1488</v>
      </c>
    </row>
    <row r="488" spans="4:15" ht="17.399999999999999" customHeight="1" x14ac:dyDescent="0.3">
      <c r="D488" s="3"/>
      <c r="E488" s="3"/>
      <c r="F488" s="3"/>
      <c r="G488" s="3"/>
      <c r="H488" s="3"/>
      <c r="I488" s="3"/>
      <c r="J488" s="3"/>
      <c r="K488" s="16" t="s">
        <v>274</v>
      </c>
      <c r="L488" s="9">
        <f t="shared" si="27"/>
        <v>0</v>
      </c>
      <c r="M488" s="9">
        <f t="shared" si="26"/>
        <v>0</v>
      </c>
      <c r="N488" s="17" t="s">
        <v>44</v>
      </c>
      <c r="O488" s="10">
        <f t="shared" si="28"/>
        <v>1488</v>
      </c>
    </row>
    <row r="489" spans="4:15" ht="17.399999999999999" customHeight="1" x14ac:dyDescent="0.3">
      <c r="D489" s="3"/>
      <c r="E489" s="3"/>
      <c r="F489" s="3"/>
      <c r="G489" s="3"/>
      <c r="H489" s="3"/>
      <c r="I489" s="3"/>
      <c r="J489" s="3"/>
      <c r="K489" s="18" t="s">
        <v>273</v>
      </c>
      <c r="L489" s="12">
        <f t="shared" si="27"/>
        <v>0</v>
      </c>
      <c r="M489" s="12">
        <f t="shared" si="26"/>
        <v>0</v>
      </c>
      <c r="N489" s="19" t="s">
        <v>45</v>
      </c>
      <c r="O489" s="13">
        <f t="shared" si="28"/>
        <v>1488</v>
      </c>
    </row>
    <row r="490" spans="4:15" ht="17.399999999999999" customHeight="1" x14ac:dyDescent="0.3">
      <c r="D490" s="3"/>
      <c r="E490" s="3"/>
      <c r="F490" s="3"/>
      <c r="G490" s="3"/>
      <c r="H490" s="3"/>
      <c r="I490" s="3"/>
      <c r="J490" s="3"/>
      <c r="K490" s="16" t="s">
        <v>276</v>
      </c>
      <c r="L490" s="9">
        <f t="shared" si="27"/>
        <v>0</v>
      </c>
      <c r="M490" s="9">
        <f t="shared" si="26"/>
        <v>0</v>
      </c>
      <c r="N490" s="17" t="s">
        <v>42</v>
      </c>
      <c r="O490" s="10">
        <f t="shared" si="28"/>
        <v>1489</v>
      </c>
    </row>
    <row r="491" spans="4:15" ht="17.399999999999999" customHeight="1" x14ac:dyDescent="0.3">
      <c r="D491" s="3"/>
      <c r="E491" s="3"/>
      <c r="F491" s="3"/>
      <c r="G491" s="3"/>
      <c r="H491" s="3"/>
      <c r="I491" s="3"/>
      <c r="J491" s="3"/>
      <c r="K491" s="18" t="s">
        <v>275</v>
      </c>
      <c r="L491" s="12">
        <f t="shared" si="27"/>
        <v>0</v>
      </c>
      <c r="M491" s="12">
        <f t="shared" si="26"/>
        <v>0</v>
      </c>
      <c r="N491" s="19" t="s">
        <v>43</v>
      </c>
      <c r="O491" s="13">
        <f t="shared" si="28"/>
        <v>1489</v>
      </c>
    </row>
    <row r="492" spans="4:15" ht="17.399999999999999" customHeight="1" x14ac:dyDescent="0.3">
      <c r="D492" s="3"/>
      <c r="E492" s="3"/>
      <c r="F492" s="3"/>
      <c r="G492" s="3"/>
      <c r="H492" s="3"/>
      <c r="I492" s="3"/>
      <c r="J492" s="3"/>
      <c r="K492" s="16" t="s">
        <v>274</v>
      </c>
      <c r="L492" s="9">
        <f t="shared" si="27"/>
        <v>0</v>
      </c>
      <c r="M492" s="9">
        <f t="shared" si="26"/>
        <v>0</v>
      </c>
      <c r="N492" s="17" t="s">
        <v>44</v>
      </c>
      <c r="O492" s="10">
        <f t="shared" si="28"/>
        <v>1489</v>
      </c>
    </row>
    <row r="493" spans="4:15" ht="17.399999999999999" customHeight="1" x14ac:dyDescent="0.3">
      <c r="D493" s="3"/>
      <c r="E493" s="3"/>
      <c r="F493" s="3"/>
      <c r="G493" s="3"/>
      <c r="H493" s="3"/>
      <c r="I493" s="3"/>
      <c r="J493" s="3"/>
      <c r="K493" s="18" t="s">
        <v>273</v>
      </c>
      <c r="L493" s="12">
        <f t="shared" si="27"/>
        <v>0</v>
      </c>
      <c r="M493" s="12">
        <f t="shared" si="26"/>
        <v>0</v>
      </c>
      <c r="N493" s="19" t="s">
        <v>45</v>
      </c>
      <c r="O493" s="13">
        <f t="shared" si="28"/>
        <v>1489</v>
      </c>
    </row>
    <row r="494" spans="4:15" ht="17.399999999999999" customHeight="1" x14ac:dyDescent="0.3">
      <c r="D494" s="3"/>
      <c r="E494" s="3"/>
      <c r="F494" s="3"/>
      <c r="G494" s="3"/>
      <c r="H494" s="3"/>
      <c r="I494" s="3"/>
      <c r="J494" s="3"/>
      <c r="K494" s="16" t="s">
        <v>276</v>
      </c>
      <c r="L494" s="9">
        <f t="shared" si="27"/>
        <v>0</v>
      </c>
      <c r="M494" s="9">
        <f t="shared" si="26"/>
        <v>0</v>
      </c>
      <c r="N494" s="17" t="s">
        <v>42</v>
      </c>
      <c r="O494" s="10">
        <f t="shared" si="28"/>
        <v>1490</v>
      </c>
    </row>
    <row r="495" spans="4:15" ht="17.399999999999999" customHeight="1" x14ac:dyDescent="0.3">
      <c r="D495" s="3"/>
      <c r="E495" s="3"/>
      <c r="F495" s="3"/>
      <c r="G495" s="3"/>
      <c r="H495" s="3"/>
      <c r="I495" s="3"/>
      <c r="J495" s="3"/>
      <c r="K495" s="18" t="s">
        <v>275</v>
      </c>
      <c r="L495" s="12">
        <f t="shared" si="27"/>
        <v>0</v>
      </c>
      <c r="M495" s="12">
        <f t="shared" si="26"/>
        <v>0</v>
      </c>
      <c r="N495" s="19" t="s">
        <v>43</v>
      </c>
      <c r="O495" s="13">
        <f t="shared" si="28"/>
        <v>1490</v>
      </c>
    </row>
    <row r="496" spans="4:15" ht="17.399999999999999" customHeight="1" x14ac:dyDescent="0.3">
      <c r="D496" s="3"/>
      <c r="E496" s="3"/>
      <c r="F496" s="3"/>
      <c r="G496" s="3"/>
      <c r="H496" s="3"/>
      <c r="I496" s="3"/>
      <c r="J496" s="3"/>
      <c r="K496" s="16" t="s">
        <v>274</v>
      </c>
      <c r="L496" s="9">
        <f t="shared" si="27"/>
        <v>0</v>
      </c>
      <c r="M496" s="9">
        <f t="shared" si="26"/>
        <v>0</v>
      </c>
      <c r="N496" s="17" t="s">
        <v>44</v>
      </c>
      <c r="O496" s="10">
        <f t="shared" si="28"/>
        <v>1490</v>
      </c>
    </row>
    <row r="497" spans="4:15" ht="17.399999999999999" customHeight="1" x14ac:dyDescent="0.3">
      <c r="D497" s="3"/>
      <c r="E497" s="3"/>
      <c r="F497" s="3"/>
      <c r="G497" s="3"/>
      <c r="H497" s="3"/>
      <c r="I497" s="3"/>
      <c r="J497" s="3"/>
      <c r="K497" s="18" t="s">
        <v>273</v>
      </c>
      <c r="L497" s="12">
        <f t="shared" si="27"/>
        <v>0</v>
      </c>
      <c r="M497" s="12">
        <f t="shared" si="26"/>
        <v>0</v>
      </c>
      <c r="N497" s="19" t="s">
        <v>45</v>
      </c>
      <c r="O497" s="13">
        <f t="shared" si="28"/>
        <v>1490</v>
      </c>
    </row>
    <row r="498" spans="4:15" ht="17.399999999999999" customHeight="1" x14ac:dyDescent="0.3">
      <c r="D498" s="3"/>
      <c r="E498" s="3"/>
      <c r="F498" s="3"/>
      <c r="G498" s="3"/>
      <c r="H498" s="3"/>
      <c r="I498" s="3"/>
      <c r="J498" s="3"/>
      <c r="K498" s="16" t="s">
        <v>276</v>
      </c>
      <c r="L498" s="9">
        <f t="shared" si="27"/>
        <v>0</v>
      </c>
      <c r="M498" s="9">
        <f t="shared" si="26"/>
        <v>0</v>
      </c>
      <c r="N498" s="17" t="s">
        <v>42</v>
      </c>
      <c r="O498" s="10">
        <f t="shared" si="28"/>
        <v>1491</v>
      </c>
    </row>
    <row r="499" spans="4:15" ht="17.399999999999999" customHeight="1" x14ac:dyDescent="0.3">
      <c r="D499" s="3"/>
      <c r="E499" s="3"/>
      <c r="F499" s="3"/>
      <c r="G499" s="3"/>
      <c r="H499" s="3"/>
      <c r="I499" s="3"/>
      <c r="J499" s="3"/>
      <c r="K499" s="18" t="s">
        <v>275</v>
      </c>
      <c r="L499" s="12">
        <f t="shared" si="27"/>
        <v>0</v>
      </c>
      <c r="M499" s="12">
        <f t="shared" si="26"/>
        <v>0</v>
      </c>
      <c r="N499" s="19" t="s">
        <v>43</v>
      </c>
      <c r="O499" s="13">
        <f t="shared" si="28"/>
        <v>1491</v>
      </c>
    </row>
    <row r="500" spans="4:15" ht="17.399999999999999" customHeight="1" x14ac:dyDescent="0.3">
      <c r="D500" s="3"/>
      <c r="E500" s="3"/>
      <c r="F500" s="3"/>
      <c r="G500" s="3"/>
      <c r="H500" s="3"/>
      <c r="I500" s="3"/>
      <c r="J500" s="3"/>
      <c r="K500" s="16" t="s">
        <v>274</v>
      </c>
      <c r="L500" s="9">
        <f t="shared" si="27"/>
        <v>0</v>
      </c>
      <c r="M500" s="9">
        <f t="shared" si="26"/>
        <v>0</v>
      </c>
      <c r="N500" s="17" t="s">
        <v>44</v>
      </c>
      <c r="O500" s="10">
        <f t="shared" si="28"/>
        <v>1491</v>
      </c>
    </row>
    <row r="501" spans="4:15" ht="17.399999999999999" customHeight="1" x14ac:dyDescent="0.3">
      <c r="D501" s="3"/>
      <c r="E501" s="3"/>
      <c r="F501" s="3"/>
      <c r="G501" s="3"/>
      <c r="H501" s="3"/>
      <c r="I501" s="3"/>
      <c r="J501" s="3"/>
      <c r="K501" s="18" t="s">
        <v>273</v>
      </c>
      <c r="L501" s="12">
        <f t="shared" si="27"/>
        <v>0</v>
      </c>
      <c r="M501" s="12">
        <f t="shared" si="26"/>
        <v>0</v>
      </c>
      <c r="N501" s="19" t="s">
        <v>45</v>
      </c>
      <c r="O501" s="13">
        <f t="shared" si="28"/>
        <v>1491</v>
      </c>
    </row>
    <row r="502" spans="4:15" ht="17.399999999999999" customHeight="1" x14ac:dyDescent="0.3">
      <c r="D502" s="3"/>
      <c r="E502" s="3"/>
      <c r="F502" s="3"/>
      <c r="G502" s="3"/>
      <c r="H502" s="3"/>
      <c r="I502" s="3"/>
      <c r="J502" s="3"/>
      <c r="K502" s="16" t="s">
        <v>276</v>
      </c>
      <c r="L502" s="9">
        <f t="shared" si="27"/>
        <v>0</v>
      </c>
      <c r="M502" s="9">
        <f t="shared" si="26"/>
        <v>0</v>
      </c>
      <c r="N502" s="17" t="s">
        <v>42</v>
      </c>
      <c r="O502" s="10">
        <f t="shared" si="28"/>
        <v>1492</v>
      </c>
    </row>
    <row r="503" spans="4:15" ht="17.399999999999999" customHeight="1" x14ac:dyDescent="0.3">
      <c r="D503" s="3"/>
      <c r="E503" s="3"/>
      <c r="F503" s="3"/>
      <c r="G503" s="3"/>
      <c r="H503" s="3"/>
      <c r="I503" s="3"/>
      <c r="J503" s="3"/>
      <c r="K503" s="18" t="s">
        <v>275</v>
      </c>
      <c r="L503" s="12">
        <f t="shared" si="27"/>
        <v>0</v>
      </c>
      <c r="M503" s="12">
        <f t="shared" si="26"/>
        <v>0</v>
      </c>
      <c r="N503" s="19" t="s">
        <v>43</v>
      </c>
      <c r="O503" s="13">
        <f t="shared" si="28"/>
        <v>1492</v>
      </c>
    </row>
    <row r="504" spans="4:15" ht="17.399999999999999" customHeight="1" x14ac:dyDescent="0.3">
      <c r="D504" s="3"/>
      <c r="E504" s="3"/>
      <c r="F504" s="3"/>
      <c r="G504" s="3"/>
      <c r="H504" s="3"/>
      <c r="I504" s="3"/>
      <c r="J504" s="3"/>
      <c r="K504" s="16" t="s">
        <v>274</v>
      </c>
      <c r="L504" s="9">
        <f t="shared" si="27"/>
        <v>0</v>
      </c>
      <c r="M504" s="9">
        <f t="shared" ref="M504:M533" si="29">SUMIFS($I$61:$I$86,$D$61:$D$86,LEFT(K504,2),$E$61:$E$86,$O504)+SUMIFS($I$61:$I$86,$D$61:$D$86,MID(K504,3,2),$E$61:$E$86,$O504)+SUMIFS($I$61:$I$86,$D$61:$D$86,RIGHT(K504,2),$E$61:$E$86,$O504)</f>
        <v>0</v>
      </c>
      <c r="N504" s="17" t="s">
        <v>44</v>
      </c>
      <c r="O504" s="10">
        <f t="shared" si="28"/>
        <v>1492</v>
      </c>
    </row>
    <row r="505" spans="4:15" ht="17.399999999999999" customHeight="1" x14ac:dyDescent="0.3">
      <c r="D505" s="3"/>
      <c r="E505" s="3"/>
      <c r="F505" s="3"/>
      <c r="G505" s="3"/>
      <c r="H505" s="3"/>
      <c r="I505" s="3"/>
      <c r="J505" s="3"/>
      <c r="K505" s="18" t="s">
        <v>273</v>
      </c>
      <c r="L505" s="12">
        <f t="shared" ref="L505:L533" si="30">IF(M505&gt;0,L504+1,0)</f>
        <v>0</v>
      </c>
      <c r="M505" s="12">
        <f t="shared" si="29"/>
        <v>0</v>
      </c>
      <c r="N505" s="19" t="s">
        <v>45</v>
      </c>
      <c r="O505" s="13">
        <f t="shared" si="28"/>
        <v>1492</v>
      </c>
    </row>
    <row r="506" spans="4:15" ht="17.399999999999999" customHeight="1" x14ac:dyDescent="0.3">
      <c r="D506" s="3"/>
      <c r="E506" s="3"/>
      <c r="F506" s="3"/>
      <c r="G506" s="3"/>
      <c r="H506" s="3"/>
      <c r="I506" s="3"/>
      <c r="J506" s="3"/>
      <c r="K506" s="16" t="s">
        <v>276</v>
      </c>
      <c r="L506" s="9">
        <f t="shared" si="30"/>
        <v>0</v>
      </c>
      <c r="M506" s="9">
        <f t="shared" si="29"/>
        <v>0</v>
      </c>
      <c r="N506" s="17" t="s">
        <v>42</v>
      </c>
      <c r="O506" s="10">
        <f t="shared" si="28"/>
        <v>1493</v>
      </c>
    </row>
    <row r="507" spans="4:15" ht="17.399999999999999" customHeight="1" x14ac:dyDescent="0.3">
      <c r="D507" s="3"/>
      <c r="E507" s="3"/>
      <c r="F507" s="3"/>
      <c r="G507" s="3"/>
      <c r="H507" s="3"/>
      <c r="I507" s="3"/>
      <c r="J507" s="3"/>
      <c r="K507" s="18" t="s">
        <v>275</v>
      </c>
      <c r="L507" s="12">
        <f t="shared" si="30"/>
        <v>0</v>
      </c>
      <c r="M507" s="12">
        <f t="shared" si="29"/>
        <v>0</v>
      </c>
      <c r="N507" s="19" t="s">
        <v>43</v>
      </c>
      <c r="O507" s="13">
        <f t="shared" si="28"/>
        <v>1493</v>
      </c>
    </row>
    <row r="508" spans="4:15" ht="17.399999999999999" customHeight="1" x14ac:dyDescent="0.3">
      <c r="D508" s="3"/>
      <c r="E508" s="3"/>
      <c r="F508" s="3"/>
      <c r="G508" s="3"/>
      <c r="H508" s="3"/>
      <c r="I508" s="3"/>
      <c r="J508" s="3"/>
      <c r="K508" s="16" t="s">
        <v>274</v>
      </c>
      <c r="L508" s="9">
        <f t="shared" si="30"/>
        <v>0</v>
      </c>
      <c r="M508" s="9">
        <f t="shared" si="29"/>
        <v>0</v>
      </c>
      <c r="N508" s="17" t="s">
        <v>44</v>
      </c>
      <c r="O508" s="10">
        <f t="shared" si="28"/>
        <v>1493</v>
      </c>
    </row>
    <row r="509" spans="4:15" ht="17.399999999999999" customHeight="1" x14ac:dyDescent="0.3">
      <c r="D509" s="3"/>
      <c r="E509" s="3"/>
      <c r="F509" s="3"/>
      <c r="G509" s="3"/>
      <c r="H509" s="3"/>
      <c r="I509" s="3"/>
      <c r="J509" s="3"/>
      <c r="K509" s="18" t="s">
        <v>273</v>
      </c>
      <c r="L509" s="12">
        <f t="shared" si="30"/>
        <v>0</v>
      </c>
      <c r="M509" s="12">
        <f t="shared" si="29"/>
        <v>0</v>
      </c>
      <c r="N509" s="19" t="s">
        <v>45</v>
      </c>
      <c r="O509" s="13">
        <f t="shared" si="28"/>
        <v>1493</v>
      </c>
    </row>
    <row r="510" spans="4:15" ht="17.399999999999999" customHeight="1" x14ac:dyDescent="0.3">
      <c r="D510" s="3"/>
      <c r="E510" s="3"/>
      <c r="F510" s="3"/>
      <c r="G510" s="3"/>
      <c r="H510" s="3"/>
      <c r="I510" s="3"/>
      <c r="J510" s="3"/>
      <c r="K510" s="16" t="s">
        <v>276</v>
      </c>
      <c r="L510" s="9">
        <f t="shared" si="30"/>
        <v>0</v>
      </c>
      <c r="M510" s="9">
        <f t="shared" si="29"/>
        <v>0</v>
      </c>
      <c r="N510" s="17" t="s">
        <v>42</v>
      </c>
      <c r="O510" s="10">
        <f t="shared" ref="O510:O533" si="31">O506+1</f>
        <v>1494</v>
      </c>
    </row>
    <row r="511" spans="4:15" ht="17.399999999999999" customHeight="1" x14ac:dyDescent="0.3">
      <c r="D511" s="3"/>
      <c r="E511" s="3"/>
      <c r="F511" s="3"/>
      <c r="G511" s="3"/>
      <c r="H511" s="3"/>
      <c r="I511" s="3"/>
      <c r="J511" s="3"/>
      <c r="K511" s="18" t="s">
        <v>275</v>
      </c>
      <c r="L511" s="12">
        <f t="shared" si="30"/>
        <v>0</v>
      </c>
      <c r="M511" s="12">
        <f t="shared" si="29"/>
        <v>0</v>
      </c>
      <c r="N511" s="19" t="s">
        <v>43</v>
      </c>
      <c r="O511" s="13">
        <f t="shared" si="31"/>
        <v>1494</v>
      </c>
    </row>
    <row r="512" spans="4:15" ht="17.399999999999999" customHeight="1" x14ac:dyDescent="0.3">
      <c r="D512" s="3"/>
      <c r="E512" s="3"/>
      <c r="F512" s="3"/>
      <c r="G512" s="3"/>
      <c r="H512" s="3"/>
      <c r="I512" s="3"/>
      <c r="J512" s="3"/>
      <c r="K512" s="16" t="s">
        <v>274</v>
      </c>
      <c r="L512" s="9">
        <f t="shared" si="30"/>
        <v>0</v>
      </c>
      <c r="M512" s="9">
        <f t="shared" si="29"/>
        <v>0</v>
      </c>
      <c r="N512" s="17" t="s">
        <v>44</v>
      </c>
      <c r="O512" s="10">
        <f t="shared" si="31"/>
        <v>1494</v>
      </c>
    </row>
    <row r="513" spans="4:15" ht="17.399999999999999" customHeight="1" x14ac:dyDescent="0.3">
      <c r="D513" s="3"/>
      <c r="E513" s="3"/>
      <c r="F513" s="3"/>
      <c r="G513" s="3"/>
      <c r="H513" s="3"/>
      <c r="I513" s="3"/>
      <c r="J513" s="3"/>
      <c r="K513" s="18" t="s">
        <v>273</v>
      </c>
      <c r="L513" s="12">
        <f t="shared" si="30"/>
        <v>0</v>
      </c>
      <c r="M513" s="12">
        <f t="shared" si="29"/>
        <v>0</v>
      </c>
      <c r="N513" s="19" t="s">
        <v>45</v>
      </c>
      <c r="O513" s="13">
        <f t="shared" si="31"/>
        <v>1494</v>
      </c>
    </row>
    <row r="514" spans="4:15" ht="17.399999999999999" customHeight="1" x14ac:dyDescent="0.3">
      <c r="D514" s="3"/>
      <c r="E514" s="3"/>
      <c r="F514" s="3"/>
      <c r="G514" s="3"/>
      <c r="H514" s="3"/>
      <c r="I514" s="3"/>
      <c r="J514" s="3"/>
      <c r="K514" s="16" t="s">
        <v>276</v>
      </c>
      <c r="L514" s="9">
        <f t="shared" si="30"/>
        <v>0</v>
      </c>
      <c r="M514" s="9">
        <f t="shared" si="29"/>
        <v>0</v>
      </c>
      <c r="N514" s="17" t="s">
        <v>42</v>
      </c>
      <c r="O514" s="10">
        <f t="shared" si="31"/>
        <v>1495</v>
      </c>
    </row>
    <row r="515" spans="4:15" ht="17.399999999999999" customHeight="1" x14ac:dyDescent="0.3">
      <c r="D515" s="3"/>
      <c r="E515" s="3"/>
      <c r="F515" s="3"/>
      <c r="G515" s="3"/>
      <c r="H515" s="3"/>
      <c r="I515" s="3"/>
      <c r="J515" s="3"/>
      <c r="K515" s="18" t="s">
        <v>275</v>
      </c>
      <c r="L515" s="12">
        <f t="shared" si="30"/>
        <v>0</v>
      </c>
      <c r="M515" s="12">
        <f t="shared" si="29"/>
        <v>0</v>
      </c>
      <c r="N515" s="19" t="s">
        <v>43</v>
      </c>
      <c r="O515" s="13">
        <f t="shared" si="31"/>
        <v>1495</v>
      </c>
    </row>
    <row r="516" spans="4:15" ht="17.399999999999999" customHeight="1" x14ac:dyDescent="0.3">
      <c r="D516" s="3"/>
      <c r="E516" s="3"/>
      <c r="F516" s="3"/>
      <c r="G516" s="3"/>
      <c r="H516" s="3"/>
      <c r="I516" s="3"/>
      <c r="J516" s="3"/>
      <c r="K516" s="16" t="s">
        <v>274</v>
      </c>
      <c r="L516" s="9">
        <f t="shared" si="30"/>
        <v>0</v>
      </c>
      <c r="M516" s="9">
        <f t="shared" si="29"/>
        <v>0</v>
      </c>
      <c r="N516" s="17" t="s">
        <v>44</v>
      </c>
      <c r="O516" s="10">
        <f t="shared" si="31"/>
        <v>1495</v>
      </c>
    </row>
    <row r="517" spans="4:15" ht="17.399999999999999" customHeight="1" x14ac:dyDescent="0.3">
      <c r="D517" s="3"/>
      <c r="E517" s="3"/>
      <c r="F517" s="3"/>
      <c r="G517" s="3"/>
      <c r="H517" s="3"/>
      <c r="I517" s="3"/>
      <c r="J517" s="3"/>
      <c r="K517" s="18" t="s">
        <v>273</v>
      </c>
      <c r="L517" s="12">
        <f t="shared" si="30"/>
        <v>0</v>
      </c>
      <c r="M517" s="12">
        <f t="shared" si="29"/>
        <v>0</v>
      </c>
      <c r="N517" s="19" t="s">
        <v>45</v>
      </c>
      <c r="O517" s="13">
        <f t="shared" si="31"/>
        <v>1495</v>
      </c>
    </row>
    <row r="518" spans="4:15" ht="17.399999999999999" customHeight="1" x14ac:dyDescent="0.3">
      <c r="D518" s="3"/>
      <c r="E518" s="3"/>
      <c r="F518" s="3"/>
      <c r="G518" s="3"/>
      <c r="H518" s="3"/>
      <c r="I518" s="3"/>
      <c r="J518" s="3"/>
      <c r="K518" s="16" t="s">
        <v>276</v>
      </c>
      <c r="L518" s="9">
        <f t="shared" si="30"/>
        <v>0</v>
      </c>
      <c r="M518" s="9">
        <f t="shared" si="29"/>
        <v>0</v>
      </c>
      <c r="N518" s="17" t="s">
        <v>42</v>
      </c>
      <c r="O518" s="10">
        <f t="shared" si="31"/>
        <v>1496</v>
      </c>
    </row>
    <row r="519" spans="4:15" ht="17.399999999999999" customHeight="1" x14ac:dyDescent="0.3">
      <c r="D519" s="3"/>
      <c r="E519" s="3"/>
      <c r="F519" s="3"/>
      <c r="G519" s="3"/>
      <c r="H519" s="3"/>
      <c r="I519" s="3"/>
      <c r="J519" s="3"/>
      <c r="K519" s="18" t="s">
        <v>275</v>
      </c>
      <c r="L519" s="12">
        <f t="shared" si="30"/>
        <v>0</v>
      </c>
      <c r="M519" s="12">
        <f t="shared" si="29"/>
        <v>0</v>
      </c>
      <c r="N519" s="19" t="s">
        <v>43</v>
      </c>
      <c r="O519" s="13">
        <f t="shared" si="31"/>
        <v>1496</v>
      </c>
    </row>
    <row r="520" spans="4:15" ht="17.399999999999999" customHeight="1" x14ac:dyDescent="0.3">
      <c r="D520" s="3"/>
      <c r="E520" s="3"/>
      <c r="F520" s="3"/>
      <c r="G520" s="3"/>
      <c r="H520" s="3"/>
      <c r="I520" s="3"/>
      <c r="J520" s="3"/>
      <c r="K520" s="16" t="s">
        <v>274</v>
      </c>
      <c r="L520" s="9">
        <f t="shared" si="30"/>
        <v>0</v>
      </c>
      <c r="M520" s="9">
        <f t="shared" si="29"/>
        <v>0</v>
      </c>
      <c r="N520" s="17" t="s">
        <v>44</v>
      </c>
      <c r="O520" s="10">
        <f t="shared" si="31"/>
        <v>1496</v>
      </c>
    </row>
    <row r="521" spans="4:15" ht="17.399999999999999" customHeight="1" x14ac:dyDescent="0.3">
      <c r="D521" s="3"/>
      <c r="E521" s="3"/>
      <c r="F521" s="3"/>
      <c r="G521" s="3"/>
      <c r="H521" s="3"/>
      <c r="I521" s="3"/>
      <c r="J521" s="3"/>
      <c r="K521" s="18" t="s">
        <v>273</v>
      </c>
      <c r="L521" s="12">
        <f t="shared" si="30"/>
        <v>0</v>
      </c>
      <c r="M521" s="12">
        <f t="shared" si="29"/>
        <v>0</v>
      </c>
      <c r="N521" s="19" t="s">
        <v>45</v>
      </c>
      <c r="O521" s="13">
        <f t="shared" si="31"/>
        <v>1496</v>
      </c>
    </row>
    <row r="522" spans="4:15" ht="17.399999999999999" customHeight="1" x14ac:dyDescent="0.3">
      <c r="D522" s="3"/>
      <c r="E522" s="3"/>
      <c r="F522" s="3"/>
      <c r="G522" s="3"/>
      <c r="H522" s="3"/>
      <c r="I522" s="3"/>
      <c r="J522" s="3"/>
      <c r="K522" s="16" t="s">
        <v>276</v>
      </c>
      <c r="L522" s="9">
        <f t="shared" si="30"/>
        <v>0</v>
      </c>
      <c r="M522" s="9">
        <f t="shared" si="29"/>
        <v>0</v>
      </c>
      <c r="N522" s="17" t="s">
        <v>42</v>
      </c>
      <c r="O522" s="10">
        <f t="shared" si="31"/>
        <v>1497</v>
      </c>
    </row>
    <row r="523" spans="4:15" ht="17.399999999999999" customHeight="1" x14ac:dyDescent="0.3">
      <c r="D523" s="3"/>
      <c r="E523" s="3"/>
      <c r="F523" s="3"/>
      <c r="G523" s="3"/>
      <c r="H523" s="3"/>
      <c r="I523" s="3"/>
      <c r="J523" s="3"/>
      <c r="K523" s="18" t="s">
        <v>275</v>
      </c>
      <c r="L523" s="12">
        <f t="shared" si="30"/>
        <v>0</v>
      </c>
      <c r="M523" s="12">
        <f t="shared" si="29"/>
        <v>0</v>
      </c>
      <c r="N523" s="19" t="s">
        <v>43</v>
      </c>
      <c r="O523" s="13">
        <f t="shared" si="31"/>
        <v>1497</v>
      </c>
    </row>
    <row r="524" spans="4:15" ht="17.399999999999999" customHeight="1" x14ac:dyDescent="0.3">
      <c r="D524" s="3"/>
      <c r="E524" s="3"/>
      <c r="F524" s="3"/>
      <c r="G524" s="3"/>
      <c r="H524" s="3"/>
      <c r="I524" s="3"/>
      <c r="J524" s="3"/>
      <c r="K524" s="16" t="s">
        <v>274</v>
      </c>
      <c r="L524" s="9">
        <f t="shared" si="30"/>
        <v>0</v>
      </c>
      <c r="M524" s="9">
        <f t="shared" si="29"/>
        <v>0</v>
      </c>
      <c r="N524" s="17" t="s">
        <v>44</v>
      </c>
      <c r="O524" s="10">
        <f t="shared" si="31"/>
        <v>1497</v>
      </c>
    </row>
    <row r="525" spans="4:15" ht="17.399999999999999" customHeight="1" x14ac:dyDescent="0.3">
      <c r="D525" s="3"/>
      <c r="E525" s="3"/>
      <c r="F525" s="3"/>
      <c r="G525" s="3"/>
      <c r="H525" s="3"/>
      <c r="I525" s="3"/>
      <c r="J525" s="3"/>
      <c r="K525" s="18" t="s">
        <v>273</v>
      </c>
      <c r="L525" s="12">
        <f t="shared" si="30"/>
        <v>0</v>
      </c>
      <c r="M525" s="12">
        <f t="shared" si="29"/>
        <v>0</v>
      </c>
      <c r="N525" s="19" t="s">
        <v>45</v>
      </c>
      <c r="O525" s="13">
        <f t="shared" si="31"/>
        <v>1497</v>
      </c>
    </row>
    <row r="526" spans="4:15" ht="17.399999999999999" customHeight="1" x14ac:dyDescent="0.3">
      <c r="D526" s="3"/>
      <c r="E526" s="3"/>
      <c r="F526" s="3"/>
      <c r="G526" s="3"/>
      <c r="H526" s="3"/>
      <c r="I526" s="3"/>
      <c r="J526" s="3"/>
      <c r="K526" s="16" t="s">
        <v>276</v>
      </c>
      <c r="L526" s="9">
        <f t="shared" si="30"/>
        <v>0</v>
      </c>
      <c r="M526" s="9">
        <f t="shared" si="29"/>
        <v>0</v>
      </c>
      <c r="N526" s="17" t="s">
        <v>42</v>
      </c>
      <c r="O526" s="10">
        <f t="shared" si="31"/>
        <v>1498</v>
      </c>
    </row>
    <row r="527" spans="4:15" ht="17.399999999999999" customHeight="1" x14ac:dyDescent="0.3">
      <c r="D527" s="3"/>
      <c r="E527" s="3"/>
      <c r="F527" s="3"/>
      <c r="G527" s="3"/>
      <c r="H527" s="3"/>
      <c r="I527" s="3"/>
      <c r="J527" s="3"/>
      <c r="K527" s="18" t="s">
        <v>275</v>
      </c>
      <c r="L527" s="12">
        <f t="shared" si="30"/>
        <v>0</v>
      </c>
      <c r="M527" s="12">
        <f t="shared" si="29"/>
        <v>0</v>
      </c>
      <c r="N527" s="19" t="s">
        <v>43</v>
      </c>
      <c r="O527" s="13">
        <f t="shared" si="31"/>
        <v>1498</v>
      </c>
    </row>
    <row r="528" spans="4:15" ht="17.399999999999999" customHeight="1" x14ac:dyDescent="0.3">
      <c r="D528" s="3"/>
      <c r="E528" s="3"/>
      <c r="F528" s="3"/>
      <c r="G528" s="3"/>
      <c r="H528" s="3"/>
      <c r="I528" s="3"/>
      <c r="J528" s="3"/>
      <c r="K528" s="16" t="s">
        <v>274</v>
      </c>
      <c r="L528" s="9">
        <f t="shared" si="30"/>
        <v>0</v>
      </c>
      <c r="M528" s="9">
        <f t="shared" si="29"/>
        <v>0</v>
      </c>
      <c r="N528" s="17" t="s">
        <v>44</v>
      </c>
      <c r="O528" s="10">
        <f t="shared" si="31"/>
        <v>1498</v>
      </c>
    </row>
    <row r="529" spans="4:15" ht="17.399999999999999" customHeight="1" x14ac:dyDescent="0.3">
      <c r="D529" s="3"/>
      <c r="E529" s="3"/>
      <c r="F529" s="3"/>
      <c r="G529" s="3"/>
      <c r="H529" s="3"/>
      <c r="I529" s="3"/>
      <c r="J529" s="3"/>
      <c r="K529" s="18" t="s">
        <v>273</v>
      </c>
      <c r="L529" s="12">
        <f t="shared" si="30"/>
        <v>0</v>
      </c>
      <c r="M529" s="12">
        <f t="shared" si="29"/>
        <v>0</v>
      </c>
      <c r="N529" s="19" t="s">
        <v>45</v>
      </c>
      <c r="O529" s="13">
        <f t="shared" si="31"/>
        <v>1498</v>
      </c>
    </row>
    <row r="530" spans="4:15" ht="17.399999999999999" customHeight="1" x14ac:dyDescent="0.3">
      <c r="D530" s="3"/>
      <c r="E530" s="3"/>
      <c r="F530" s="3"/>
      <c r="G530" s="3"/>
      <c r="H530" s="3"/>
      <c r="I530" s="3"/>
      <c r="J530" s="3"/>
      <c r="K530" s="16" t="s">
        <v>276</v>
      </c>
      <c r="L530" s="9">
        <f t="shared" si="30"/>
        <v>0</v>
      </c>
      <c r="M530" s="9">
        <f t="shared" si="29"/>
        <v>0</v>
      </c>
      <c r="N530" s="17" t="s">
        <v>42</v>
      </c>
      <c r="O530" s="10">
        <f t="shared" si="31"/>
        <v>1499</v>
      </c>
    </row>
    <row r="531" spans="4:15" ht="17.399999999999999" customHeight="1" x14ac:dyDescent="0.3">
      <c r="D531" s="3"/>
      <c r="E531" s="3"/>
      <c r="F531" s="3"/>
      <c r="G531" s="3"/>
      <c r="H531" s="3"/>
      <c r="I531" s="3"/>
      <c r="J531" s="3"/>
      <c r="K531" s="18" t="s">
        <v>275</v>
      </c>
      <c r="L531" s="12">
        <f t="shared" si="30"/>
        <v>0</v>
      </c>
      <c r="M531" s="12">
        <f t="shared" si="29"/>
        <v>0</v>
      </c>
      <c r="N531" s="19" t="s">
        <v>43</v>
      </c>
      <c r="O531" s="13">
        <f t="shared" si="31"/>
        <v>1499</v>
      </c>
    </row>
    <row r="532" spans="4:15" ht="17.399999999999999" customHeight="1" x14ac:dyDescent="0.3">
      <c r="D532" s="3"/>
      <c r="E532" s="3"/>
      <c r="F532" s="3"/>
      <c r="G532" s="3"/>
      <c r="H532" s="3"/>
      <c r="I532" s="3"/>
      <c r="J532" s="3"/>
      <c r="K532" s="16" t="s">
        <v>274</v>
      </c>
      <c r="L532" s="9">
        <f t="shared" si="30"/>
        <v>0</v>
      </c>
      <c r="M532" s="9">
        <f t="shared" si="29"/>
        <v>0</v>
      </c>
      <c r="N532" s="17" t="s">
        <v>44</v>
      </c>
      <c r="O532" s="10">
        <f t="shared" si="31"/>
        <v>1499</v>
      </c>
    </row>
    <row r="533" spans="4:15" ht="17.399999999999999" customHeight="1" x14ac:dyDescent="0.3">
      <c r="D533" s="3"/>
      <c r="E533" s="3"/>
      <c r="F533" s="3"/>
      <c r="G533" s="3"/>
      <c r="H533" s="3"/>
      <c r="I533" s="3"/>
      <c r="J533" s="3"/>
      <c r="K533" s="18" t="s">
        <v>273</v>
      </c>
      <c r="L533" s="12">
        <f t="shared" si="30"/>
        <v>0</v>
      </c>
      <c r="M533" s="12">
        <f t="shared" si="29"/>
        <v>0</v>
      </c>
      <c r="N533" s="19" t="s">
        <v>45</v>
      </c>
      <c r="O533" s="13">
        <f t="shared" si="31"/>
        <v>1499</v>
      </c>
    </row>
    <row r="534" spans="4:15" ht="17.399999999999999" customHeight="1" x14ac:dyDescent="0.3">
      <c r="D534" s="3"/>
      <c r="E534" s="3"/>
      <c r="F534" s="3"/>
      <c r="G534" s="3"/>
      <c r="H534" s="3"/>
      <c r="I534" s="3"/>
      <c r="J534" s="3"/>
      <c r="K534" s="3"/>
    </row>
    <row r="535" spans="4:15" ht="17.399999999999999" customHeight="1" x14ac:dyDescent="0.3">
      <c r="D535" s="3"/>
      <c r="E535" s="3"/>
      <c r="F535" s="3"/>
      <c r="G535" s="3"/>
      <c r="H535" s="3"/>
      <c r="I535" s="3"/>
      <c r="J535" s="3"/>
      <c r="K535" s="3"/>
    </row>
    <row r="536" spans="4:15" ht="17.399999999999999" customHeight="1" x14ac:dyDescent="0.3">
      <c r="D536" s="3"/>
      <c r="E536" s="3"/>
      <c r="F536" s="3"/>
      <c r="G536" s="3"/>
      <c r="H536" s="3"/>
      <c r="I536" s="3"/>
      <c r="J536" s="3"/>
      <c r="K536" s="3"/>
    </row>
    <row r="537" spans="4:15" ht="17.399999999999999" customHeight="1" x14ac:dyDescent="0.3">
      <c r="D537" s="3"/>
      <c r="E537" s="3"/>
      <c r="F537" s="3"/>
      <c r="G537" s="3"/>
      <c r="H537" s="3"/>
      <c r="I537" s="3"/>
      <c r="J537" s="3"/>
      <c r="K537" s="3"/>
    </row>
  </sheetData>
  <mergeCells count="10">
    <mergeCell ref="C55:E55"/>
    <mergeCell ref="D56:E56"/>
    <mergeCell ref="D57:E57"/>
    <mergeCell ref="H59:H60"/>
    <mergeCell ref="I59:I60"/>
    <mergeCell ref="C59:C60"/>
    <mergeCell ref="D59:D60"/>
    <mergeCell ref="E59:E60"/>
    <mergeCell ref="F59:F60"/>
    <mergeCell ref="G59:G60"/>
  </mergeCells>
  <pageMargins left="0.25" right="0.25" top="0.75" bottom="0.75" header="0.3" footer="0.3"/>
  <pageSetup paperSize="8" orientation="portrait" verticalDpi="0" r:id="rId1"/>
  <ignoredErrors>
    <ignoredError sqref="L3:L9 N3:N33 P3:P14 K55:K533" numberStoredAsText="1"/>
    <ignoredError sqref="E8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1:N50"/>
  <sheetViews>
    <sheetView showGridLines="0" rightToLeft="1" tabSelected="1" zoomScale="110" zoomScaleNormal="110" workbookViewId="0">
      <pane ySplit="8" topLeftCell="A12" activePane="bottomLeft" state="frozen"/>
      <selection pane="bottomLeft" activeCell="B6" sqref="B6:N14"/>
    </sheetView>
  </sheetViews>
  <sheetFormatPr defaultColWidth="9" defaultRowHeight="39.9" customHeight="1" x14ac:dyDescent="0.3"/>
  <cols>
    <col min="1" max="1" width="3.109375" style="60" customWidth="1"/>
    <col min="2" max="2" width="18.109375" style="60" customWidth="1"/>
    <col min="3" max="5" width="5.5546875" style="60" customWidth="1"/>
    <col min="6" max="6" width="21.33203125" style="60" customWidth="1"/>
    <col min="7" max="7" width="23.33203125" style="60" customWidth="1"/>
    <col min="8" max="8" width="19.109375" style="60" customWidth="1"/>
    <col min="9" max="9" width="9.5546875" style="60" customWidth="1"/>
    <col min="10" max="10" width="23.77734375" style="60" customWidth="1"/>
    <col min="11" max="12" width="9.5546875" style="60" customWidth="1"/>
    <col min="13" max="13" width="10.5546875" style="60" customWidth="1"/>
    <col min="14" max="14" width="13.109375" style="60" customWidth="1"/>
    <col min="15" max="16384" width="9" style="60"/>
  </cols>
  <sheetData>
    <row r="1" spans="2:14" ht="20.100000000000001" customHeight="1" x14ac:dyDescent="0.3"/>
    <row r="2" spans="2:14" ht="20.100000000000001" customHeight="1" x14ac:dyDescent="0.3">
      <c r="B2" s="127" t="str">
        <f>'خلاصه مالی'!D3&amp;" "&amp;'خلاصه مالی'!J3</f>
        <v xml:space="preserve">موضوع پیمان:  </v>
      </c>
      <c r="C2" s="127"/>
      <c r="D2" s="127"/>
      <c r="E2" s="127"/>
      <c r="F2" s="127"/>
      <c r="G2" s="127" t="str">
        <f>'خلاصه مالی'!D4&amp;" "&amp;'خلاصه مالی'!J4</f>
        <v xml:space="preserve">کارفرما: </v>
      </c>
      <c r="H2" s="127"/>
      <c r="I2" s="127"/>
      <c r="J2" s="127"/>
      <c r="K2" s="127"/>
      <c r="L2" s="127" t="str">
        <f>'خلاصه مالی'!D7&amp;" "&amp;'خلاصه مالی'!J7</f>
        <v xml:space="preserve">شمارۀ قراداد: </v>
      </c>
      <c r="M2" s="127"/>
      <c r="N2" s="127"/>
    </row>
    <row r="3" spans="2:14" ht="20.100000000000001" customHeight="1" thickBot="1" x14ac:dyDescent="0.35">
      <c r="B3" s="128" t="str">
        <f>'خلاصه مالی'!D6&amp;" "&amp;'خلاصه مالی'!J6</f>
        <v xml:space="preserve">پیمانکار: </v>
      </c>
      <c r="C3" s="128"/>
      <c r="D3" s="128"/>
      <c r="E3" s="128"/>
      <c r="F3" s="128"/>
      <c r="G3" s="128" t="str">
        <f>'خلاصه مالی'!D5&amp;" "&amp;'خلاصه مالی'!J5</f>
        <v xml:space="preserve">مشاور: </v>
      </c>
      <c r="H3" s="128"/>
      <c r="I3" s="128"/>
      <c r="J3" s="128"/>
      <c r="K3" s="128"/>
      <c r="L3" s="128" t="str">
        <f>'خلاصه مالی'!D8&amp;" "&amp;'خلاصه مالی'!J8&amp;" "&amp;'خلاصه مالی'!K8&amp;" "&amp;'خلاصه مالی'!L8&amp;" "&amp;'خلاصه مالی'!N8&amp;" "&amp;'خلاصه مالی'!O8</f>
        <v>تاریخ قرارداد: 02 / آبان / 1397</v>
      </c>
      <c r="M3" s="128"/>
      <c r="N3" s="128"/>
    </row>
    <row r="4" spans="2:14" ht="20.100000000000001" customHeight="1" thickTop="1" x14ac:dyDescent="0.3">
      <c r="B4" s="126" t="str">
        <f>"       "&amp;'خلاصه مالی'!D9&amp;" "&amp;'خلاصه مالی'!J9&amp;" "&amp;'خلاصه مالی'!L9&amp;" "&amp;'خلاصه مالی'!O9</f>
        <v xml:space="preserve">       دوره مبنای پیمان: سه ماهۀ سوم 1399</v>
      </c>
      <c r="C4" s="126"/>
      <c r="D4" s="126"/>
      <c r="E4" s="126"/>
      <c r="F4" s="126"/>
      <c r="G4" s="99"/>
      <c r="H4" s="99"/>
      <c r="I4" s="99"/>
      <c r="J4" s="99"/>
      <c r="K4" s="99"/>
    </row>
    <row r="5" spans="2:14" ht="20.100000000000001" customHeight="1" x14ac:dyDescent="0.3">
      <c r="B5" s="125" t="s">
        <v>583</v>
      </c>
      <c r="C5" s="125"/>
      <c r="D5" s="125"/>
      <c r="E5" s="125"/>
      <c r="F5" s="124" t="s">
        <v>30</v>
      </c>
      <c r="G5" s="124"/>
      <c r="H5" s="76"/>
      <c r="L5" s="77">
        <v>0.95</v>
      </c>
      <c r="M5" s="78" t="s">
        <v>582</v>
      </c>
      <c r="N5" s="79" t="s">
        <v>581</v>
      </c>
    </row>
    <row r="6" spans="2:14" ht="74.400000000000006" customHeight="1" x14ac:dyDescent="0.3">
      <c r="B6" s="122" t="s">
        <v>21</v>
      </c>
      <c r="C6" s="116" t="s">
        <v>1</v>
      </c>
      <c r="D6" s="116" t="s">
        <v>22</v>
      </c>
      <c r="E6" s="116"/>
      <c r="F6" s="116" t="s">
        <v>579</v>
      </c>
      <c r="G6" s="116" t="s">
        <v>580</v>
      </c>
      <c r="H6" s="116" t="s">
        <v>24</v>
      </c>
      <c r="I6" s="114" t="s">
        <v>25</v>
      </c>
      <c r="J6" s="116" t="s">
        <v>26</v>
      </c>
      <c r="K6" s="116" t="s">
        <v>700</v>
      </c>
      <c r="L6" s="118" t="s">
        <v>701</v>
      </c>
      <c r="M6" s="120" t="s">
        <v>27</v>
      </c>
      <c r="N6" s="112" t="s">
        <v>2</v>
      </c>
    </row>
    <row r="7" spans="2:14" ht="20.100000000000001" customHeight="1" thickBot="1" x14ac:dyDescent="0.35">
      <c r="B7" s="123"/>
      <c r="C7" s="117"/>
      <c r="D7" s="100" t="s">
        <v>0</v>
      </c>
      <c r="E7" s="100" t="s">
        <v>23</v>
      </c>
      <c r="F7" s="117"/>
      <c r="G7" s="117"/>
      <c r="H7" s="117"/>
      <c r="I7" s="115"/>
      <c r="J7" s="117"/>
      <c r="K7" s="117"/>
      <c r="L7" s="119"/>
      <c r="M7" s="121"/>
      <c r="N7" s="113"/>
    </row>
    <row r="8" spans="2:14" ht="60" hidden="1" customHeight="1" thickTop="1" x14ac:dyDescent="0.3">
      <c r="B8" s="80" t="s">
        <v>21</v>
      </c>
      <c r="C8" s="81" t="s">
        <v>1</v>
      </c>
      <c r="D8" s="81" t="s">
        <v>0</v>
      </c>
      <c r="E8" s="81" t="s">
        <v>23</v>
      </c>
      <c r="F8" s="71" t="s">
        <v>579</v>
      </c>
      <c r="G8" s="71" t="s">
        <v>580</v>
      </c>
      <c r="H8" s="71" t="s">
        <v>24</v>
      </c>
      <c r="I8" s="72" t="s">
        <v>25</v>
      </c>
      <c r="J8" s="71" t="s">
        <v>26</v>
      </c>
      <c r="K8" s="72" t="s">
        <v>577</v>
      </c>
      <c r="L8" s="72" t="s">
        <v>578</v>
      </c>
      <c r="M8" s="72" t="s">
        <v>27</v>
      </c>
      <c r="N8" s="82" t="s">
        <v>2</v>
      </c>
    </row>
    <row r="9" spans="2:14" ht="39.9" customHeight="1" thickTop="1" x14ac:dyDescent="0.3">
      <c r="B9" s="83" t="s">
        <v>18</v>
      </c>
      <c r="C9" s="84" t="s">
        <v>44</v>
      </c>
      <c r="D9" s="84">
        <v>1397</v>
      </c>
      <c r="E9" s="84" t="s">
        <v>44</v>
      </c>
      <c r="F9" s="74">
        <v>75170100</v>
      </c>
      <c r="G9" s="74">
        <v>45170100</v>
      </c>
      <c r="H9" s="73">
        <f t="shared" ref="H9" si="0">IFERROR(ROUND(F9-G9,0),"")</f>
        <v>30000000</v>
      </c>
      <c r="I9" s="75" t="s">
        <v>702</v>
      </c>
      <c r="J9" s="73">
        <f>IFERROR(ROUND(H9*VLOOKUP(I9,Table7[[نسبت]:[مقدار نسبت]],2,FALSE),0),"")</f>
        <v>30000000</v>
      </c>
      <c r="K9" s="85">
        <f>IFERROR(VLOOKUP(VLOOKUP(B9,Table1[],2,FALSE)&amp;VLOOKUP(C9,Table2[],2,FALSE),Table10[],HLOOKUP(VALUE(D9&amp;VLOOKUP(E9,Table4[],2,FALSE)),Table10[],4,FALSE),FALSE),"")</f>
        <v>1397.4</v>
      </c>
      <c r="L9" s="85">
        <f>IFERROR(VLOOKUP(VLOOKUP(B9,Table1[],2,FALSE)&amp;VLOOKUP(C9,Table2[],2,FALSE),Table10[],HLOOKUP(VALUE('خلاصه مالی'!$O$9&amp;VLOOKUP('خلاصه مالی'!$L$9,Table4[],2,FALSE)),Table10[],4,FALSE),FALSE),"")</f>
        <v>3396.7</v>
      </c>
      <c r="M9" s="86">
        <f t="shared" ref="M9:M50" si="1">IFERROR(ROUND((K9/L9-1)*$L$5,3),"")</f>
        <v>-0.55900000000000005</v>
      </c>
      <c r="N9" s="87">
        <f t="shared" ref="N9" si="2">IFERROR(ROUND(M9*J9,0),"")</f>
        <v>-16770000</v>
      </c>
    </row>
    <row r="10" spans="2:14" ht="39.9" customHeight="1" x14ac:dyDescent="0.3">
      <c r="B10" s="83" t="s">
        <v>18</v>
      </c>
      <c r="C10" s="84" t="s">
        <v>167</v>
      </c>
      <c r="D10" s="84">
        <v>1397</v>
      </c>
      <c r="E10" s="84" t="s">
        <v>44</v>
      </c>
      <c r="F10" s="74">
        <v>4488041740</v>
      </c>
      <c r="G10" s="74">
        <v>3888041740</v>
      </c>
      <c r="H10" s="73">
        <f t="shared" ref="H10:H14" si="3">IFERROR(ROUND(F10-G10,0),"")</f>
        <v>600000000</v>
      </c>
      <c r="I10" s="75" t="s">
        <v>702</v>
      </c>
      <c r="J10" s="73">
        <f>IFERROR(ROUND(H10*VLOOKUP(I10,Table7[[نسبت]:[مقدار نسبت]],2,FALSE),0),"")</f>
        <v>600000000</v>
      </c>
      <c r="K10" s="85">
        <f>IFERROR(VLOOKUP(VLOOKUP(B10,Table1[],2,FALSE)&amp;VLOOKUP(C10,Table2[],2,FALSE),Table10[],HLOOKUP(VALUE(D10&amp;VLOOKUP(E10,Table4[],2,FALSE)),Table10[],4,FALSE),FALSE),"")</f>
        <v>839.6</v>
      </c>
      <c r="L10" s="85">
        <f>IFERROR(VLOOKUP(VLOOKUP(B10,Table1[],2,FALSE)&amp;VLOOKUP(C10,Table2[],2,FALSE),Table10[],HLOOKUP(VALUE('خلاصه مالی'!$O$9&amp;VLOOKUP('خلاصه مالی'!$L$9,Table4[],2,FALSE)),Table10[],4,FALSE),FALSE),"")</f>
        <v>1700</v>
      </c>
      <c r="M10" s="86">
        <f t="shared" si="1"/>
        <v>-0.48099999999999998</v>
      </c>
      <c r="N10" s="87">
        <f t="shared" ref="N10:N14" si="4">IFERROR(ROUND(M10*J10,0),"")</f>
        <v>-288600000</v>
      </c>
    </row>
    <row r="11" spans="2:14" ht="39.9" customHeight="1" x14ac:dyDescent="0.3">
      <c r="B11" s="83" t="s">
        <v>18</v>
      </c>
      <c r="C11" s="84" t="s">
        <v>169</v>
      </c>
      <c r="D11" s="84">
        <v>1397</v>
      </c>
      <c r="E11" s="84" t="s">
        <v>44</v>
      </c>
      <c r="F11" s="74">
        <v>9013169275</v>
      </c>
      <c r="G11" s="74">
        <v>6913169275</v>
      </c>
      <c r="H11" s="73">
        <f t="shared" si="3"/>
        <v>2100000000</v>
      </c>
      <c r="I11" s="75" t="s">
        <v>702</v>
      </c>
      <c r="J11" s="73">
        <f>IFERROR(ROUND(H11*VLOOKUP(I11,Table7[[نسبت]:[مقدار نسبت]],2,FALSE),0),"")</f>
        <v>2100000000</v>
      </c>
      <c r="K11" s="85">
        <f>IFERROR(VLOOKUP(VLOOKUP(B11,Table1[],2,FALSE)&amp;VLOOKUP(C11,Table2[],2,FALSE),Table10[],HLOOKUP(VALUE(D11&amp;VLOOKUP(E11,Table4[],2,FALSE)),Table10[],4,FALSE),FALSE),"")</f>
        <v>1267.2</v>
      </c>
      <c r="L11" s="85">
        <f>IFERROR(VLOOKUP(VLOOKUP(B11,Table1[],2,FALSE)&amp;VLOOKUP(C11,Table2[],2,FALSE),Table10[],HLOOKUP(VALUE('خلاصه مالی'!$O$9&amp;VLOOKUP('خلاصه مالی'!$L$9,Table4[],2,FALSE)),Table10[],4,FALSE),FALSE),"")</f>
        <v>3533.6</v>
      </c>
      <c r="M11" s="86">
        <f t="shared" si="1"/>
        <v>-0.60899999999999999</v>
      </c>
      <c r="N11" s="87">
        <f t="shared" si="4"/>
        <v>-1278900000</v>
      </c>
    </row>
    <row r="12" spans="2:14" ht="39.9" customHeight="1" x14ac:dyDescent="0.3">
      <c r="B12" s="83" t="s">
        <v>18</v>
      </c>
      <c r="C12" s="84" t="s">
        <v>170</v>
      </c>
      <c r="D12" s="84">
        <v>1397</v>
      </c>
      <c r="E12" s="84" t="s">
        <v>44</v>
      </c>
      <c r="F12" s="74">
        <v>2833155340</v>
      </c>
      <c r="G12" s="74">
        <v>2033155340</v>
      </c>
      <c r="H12" s="73">
        <f t="shared" si="3"/>
        <v>800000000</v>
      </c>
      <c r="I12" s="75" t="s">
        <v>702</v>
      </c>
      <c r="J12" s="73">
        <f>IFERROR(ROUND(H12*VLOOKUP(I12,Table7[[نسبت]:[مقدار نسبت]],2,FALSE),0),"")</f>
        <v>800000000</v>
      </c>
      <c r="K12" s="85">
        <f>IFERROR(VLOOKUP(VLOOKUP(B12,Table1[],2,FALSE)&amp;VLOOKUP(C12,Table2[],2,FALSE),Table10[],HLOOKUP(VALUE(D12&amp;VLOOKUP(E12,Table4[],2,FALSE)),Table10[],4,FALSE),FALSE),"")</f>
        <v>906.6</v>
      </c>
      <c r="L12" s="85">
        <f>IFERROR(VLOOKUP(VLOOKUP(B12,Table1[],2,FALSE)&amp;VLOOKUP(C12,Table2[],2,FALSE),Table10[],HLOOKUP(VALUE('خلاصه مالی'!$O$9&amp;VLOOKUP('خلاصه مالی'!$L$9,Table4[],2,FALSE)),Table10[],4,FALSE),FALSE),"")</f>
        <v>2043.4</v>
      </c>
      <c r="M12" s="86">
        <f t="shared" si="1"/>
        <v>-0.52900000000000003</v>
      </c>
      <c r="N12" s="87">
        <f t="shared" si="4"/>
        <v>-423200000</v>
      </c>
    </row>
    <row r="13" spans="2:14" ht="39.9" customHeight="1" x14ac:dyDescent="0.3">
      <c r="B13" s="83" t="s">
        <v>18</v>
      </c>
      <c r="C13" s="84" t="s">
        <v>172</v>
      </c>
      <c r="D13" s="84">
        <v>1397</v>
      </c>
      <c r="E13" s="84" t="s">
        <v>44</v>
      </c>
      <c r="F13" s="74">
        <v>973041000</v>
      </c>
      <c r="G13" s="74">
        <v>773041000</v>
      </c>
      <c r="H13" s="73">
        <f t="shared" si="3"/>
        <v>200000000</v>
      </c>
      <c r="I13" s="75" t="s">
        <v>702</v>
      </c>
      <c r="J13" s="73">
        <f>IFERROR(ROUND(H13*VLOOKUP(I13,Table7[[نسبت]:[مقدار نسبت]],2,FALSE),0),"")</f>
        <v>200000000</v>
      </c>
      <c r="K13" s="85">
        <f>IFERROR(VLOOKUP(VLOOKUP(B13,Table1[],2,FALSE)&amp;VLOOKUP(C13,Table2[],2,FALSE),Table10[],HLOOKUP(VALUE(D13&amp;VLOOKUP(E13,Table4[],2,FALSE)),Table10[],4,FALSE),FALSE),"")</f>
        <v>845</v>
      </c>
      <c r="L13" s="85">
        <f>IFERROR(VLOOKUP(VLOOKUP(B13,Table1[],2,FALSE)&amp;VLOOKUP(C13,Table2[],2,FALSE),Table10[],HLOOKUP(VALUE('خلاصه مالی'!$O$9&amp;VLOOKUP('خلاصه مالی'!$L$9,Table4[],2,FALSE)),Table10[],4,FALSE),FALSE),"")</f>
        <v>1895.4</v>
      </c>
      <c r="M13" s="86">
        <f t="shared" si="1"/>
        <v>-0.52600000000000002</v>
      </c>
      <c r="N13" s="87">
        <f t="shared" si="4"/>
        <v>-105200000</v>
      </c>
    </row>
    <row r="14" spans="2:14" ht="39.9" customHeight="1" x14ac:dyDescent="0.3">
      <c r="B14" s="83" t="s">
        <v>18</v>
      </c>
      <c r="C14" s="84" t="s">
        <v>174</v>
      </c>
      <c r="D14" s="84">
        <v>1397</v>
      </c>
      <c r="E14" s="84" t="s">
        <v>44</v>
      </c>
      <c r="F14" s="74">
        <v>2792165040</v>
      </c>
      <c r="G14" s="74">
        <v>1992165040</v>
      </c>
      <c r="H14" s="73">
        <f t="shared" si="3"/>
        <v>800000000</v>
      </c>
      <c r="I14" s="75" t="s">
        <v>702</v>
      </c>
      <c r="J14" s="73">
        <f>IFERROR(ROUND(H14*VLOOKUP(I14,Table7[[نسبت]:[مقدار نسبت]],2,FALSE),0),"")</f>
        <v>800000000</v>
      </c>
      <c r="K14" s="85">
        <f>IFERROR(VLOOKUP(VLOOKUP(B14,Table1[],2,FALSE)&amp;VLOOKUP(C14,Table2[],2,FALSE),Table10[],HLOOKUP(VALUE(D14&amp;VLOOKUP(E14,Table4[],2,FALSE)),Table10[],4,FALSE),FALSE),"")</f>
        <v>1012</v>
      </c>
      <c r="L14" s="85">
        <f>IFERROR(VLOOKUP(VLOOKUP(B14,Table1[],2,FALSE)&amp;VLOOKUP(C14,Table2[],2,FALSE),Table10[],HLOOKUP(VALUE('خلاصه مالی'!$O$9&amp;VLOOKUP('خلاصه مالی'!$L$9,Table4[],2,FALSE)),Table10[],4,FALSE),FALSE),"")</f>
        <v>2160.3000000000002</v>
      </c>
      <c r="M14" s="86">
        <f t="shared" si="1"/>
        <v>-0.505</v>
      </c>
      <c r="N14" s="87">
        <f t="shared" si="4"/>
        <v>-404000000</v>
      </c>
    </row>
    <row r="15" spans="2:14" ht="39.9" customHeight="1" x14ac:dyDescent="0.3">
      <c r="B15" s="83"/>
      <c r="C15" s="84"/>
      <c r="D15" s="84"/>
      <c r="E15" s="84"/>
      <c r="F15" s="74"/>
      <c r="G15" s="74"/>
      <c r="H15" s="73">
        <f t="shared" ref="H15:H50" si="5">IFERROR(ROUND(F15-G15,0),"")</f>
        <v>0</v>
      </c>
      <c r="I15" s="75"/>
      <c r="J15" s="73" t="str">
        <f>IFERROR(ROUND(H15*VLOOKUP(I15,Table7[[نسبت]:[مقدار نسبت]],2,FALSE),0),"")</f>
        <v/>
      </c>
      <c r="K15" s="85" t="str">
        <f>IFERROR(VLOOKUP(VLOOKUP(B15,Table1[],2,FALSE)&amp;VLOOKUP(C15,Table2[],2,FALSE),Table10[],HLOOKUP(VALUE(D15&amp;VLOOKUP(E15,Table4[],2,FALSE)),Table10[],4,FALSE),FALSE),"")</f>
        <v/>
      </c>
      <c r="L15" s="85" t="str">
        <f>IFERROR(VLOOKUP(VLOOKUP(B15,Table1[],2,FALSE)&amp;VLOOKUP(C15,Table2[],2,FALSE),Table10[],HLOOKUP(VALUE('خلاصه مالی'!$O$9&amp;VLOOKUP('خلاصه مالی'!$L$9,Table4[],2,FALSE)),Table10[],4,FALSE),FALSE),"")</f>
        <v/>
      </c>
      <c r="M15" s="86" t="str">
        <f t="shared" si="1"/>
        <v/>
      </c>
      <c r="N15" s="87" t="str">
        <f t="shared" ref="N15:N50" si="6">IFERROR(ROUND(M15*J15,0),"")</f>
        <v/>
      </c>
    </row>
    <row r="16" spans="2:14" ht="39.9" customHeight="1" x14ac:dyDescent="0.3">
      <c r="B16" s="83"/>
      <c r="C16" s="84"/>
      <c r="D16" s="84"/>
      <c r="E16" s="84"/>
      <c r="F16" s="74"/>
      <c r="G16" s="74"/>
      <c r="H16" s="73">
        <f t="shared" si="5"/>
        <v>0</v>
      </c>
      <c r="I16" s="75"/>
      <c r="J16" s="73" t="str">
        <f>IFERROR(ROUND(H16*VLOOKUP(I16,Table7[[نسبت]:[مقدار نسبت]],2,FALSE),0),"")</f>
        <v/>
      </c>
      <c r="K16" s="85" t="str">
        <f>IFERROR(VLOOKUP(VLOOKUP(B16,Table1[],2,FALSE)&amp;VLOOKUP(C16,Table2[],2,FALSE),Table10[],HLOOKUP(VALUE(D16&amp;VLOOKUP(E16,Table4[],2,FALSE)),Table10[],4,FALSE),FALSE),"")</f>
        <v/>
      </c>
      <c r="L16" s="85" t="str">
        <f>IFERROR(VLOOKUP(VLOOKUP(B16,Table1[],2,FALSE)&amp;VLOOKUP(C16,Table2[],2,FALSE),Table10[],HLOOKUP(VALUE('خلاصه مالی'!$O$9&amp;VLOOKUP('خلاصه مالی'!$L$9,Table4[],2,FALSE)),Table10[],4,FALSE),FALSE),"")</f>
        <v/>
      </c>
      <c r="M16" s="86" t="str">
        <f t="shared" si="1"/>
        <v/>
      </c>
      <c r="N16" s="87" t="str">
        <f t="shared" si="6"/>
        <v/>
      </c>
    </row>
    <row r="17" spans="2:14" ht="39.9" customHeight="1" x14ac:dyDescent="0.3">
      <c r="B17" s="83"/>
      <c r="C17" s="84"/>
      <c r="D17" s="84"/>
      <c r="E17" s="84"/>
      <c r="F17" s="74"/>
      <c r="G17" s="74"/>
      <c r="H17" s="73">
        <f t="shared" si="5"/>
        <v>0</v>
      </c>
      <c r="I17" s="75"/>
      <c r="J17" s="73" t="str">
        <f>IFERROR(ROUND(H17*VLOOKUP(I17,Table7[[نسبت]:[مقدار نسبت]],2,FALSE),0),"")</f>
        <v/>
      </c>
      <c r="K17" s="85" t="str">
        <f>IFERROR(VLOOKUP(VLOOKUP(B17,Table1[],2,FALSE)&amp;VLOOKUP(C17,Table2[],2,FALSE),Table10[],HLOOKUP(VALUE(D17&amp;VLOOKUP(E17,Table4[],2,FALSE)),Table10[],4,FALSE),FALSE),"")</f>
        <v/>
      </c>
      <c r="L17" s="85" t="str">
        <f>IFERROR(VLOOKUP(VLOOKUP(B17,Table1[],2,FALSE)&amp;VLOOKUP(C17,Table2[],2,FALSE),Table10[],HLOOKUP(VALUE('خلاصه مالی'!$O$9&amp;VLOOKUP('خلاصه مالی'!$L$9,Table4[],2,FALSE)),Table10[],4,FALSE),FALSE),"")</f>
        <v/>
      </c>
      <c r="M17" s="86" t="str">
        <f t="shared" si="1"/>
        <v/>
      </c>
      <c r="N17" s="87" t="str">
        <f t="shared" si="6"/>
        <v/>
      </c>
    </row>
    <row r="18" spans="2:14" ht="39.9" customHeight="1" x14ac:dyDescent="0.3">
      <c r="B18" s="83"/>
      <c r="C18" s="84"/>
      <c r="D18" s="84"/>
      <c r="E18" s="84"/>
      <c r="F18" s="74"/>
      <c r="G18" s="74"/>
      <c r="H18" s="73">
        <f t="shared" si="5"/>
        <v>0</v>
      </c>
      <c r="I18" s="75"/>
      <c r="J18" s="73" t="str">
        <f>IFERROR(ROUND(H18*VLOOKUP(I18,Table7[[نسبت]:[مقدار نسبت]],2,FALSE),0),"")</f>
        <v/>
      </c>
      <c r="K18" s="85" t="str">
        <f>IFERROR(VLOOKUP(VLOOKUP(B18,Table1[],2,FALSE)&amp;VLOOKUP(C18,Table2[],2,FALSE),Table10[],HLOOKUP(VALUE(D18&amp;VLOOKUP(E18,Table4[],2,FALSE)),Table10[],4,FALSE),FALSE),"")</f>
        <v/>
      </c>
      <c r="L18" s="85" t="str">
        <f>IFERROR(VLOOKUP(VLOOKUP(B18,Table1[],2,FALSE)&amp;VLOOKUP(C18,Table2[],2,FALSE),Table10[],HLOOKUP(VALUE('خلاصه مالی'!$O$9&amp;VLOOKUP('خلاصه مالی'!$L$9,Table4[],2,FALSE)),Table10[],4,FALSE),FALSE),"")</f>
        <v/>
      </c>
      <c r="M18" s="86" t="str">
        <f t="shared" si="1"/>
        <v/>
      </c>
      <c r="N18" s="87" t="str">
        <f t="shared" si="6"/>
        <v/>
      </c>
    </row>
    <row r="19" spans="2:14" ht="39.9" customHeight="1" x14ac:dyDescent="0.3">
      <c r="B19" s="83"/>
      <c r="C19" s="84"/>
      <c r="D19" s="84"/>
      <c r="E19" s="84"/>
      <c r="F19" s="74"/>
      <c r="G19" s="74"/>
      <c r="H19" s="73">
        <f t="shared" si="5"/>
        <v>0</v>
      </c>
      <c r="I19" s="75"/>
      <c r="J19" s="73" t="str">
        <f>IFERROR(ROUND(H19*VLOOKUP(I19,Table7[[نسبت]:[مقدار نسبت]],2,FALSE),0),"")</f>
        <v/>
      </c>
      <c r="K19" s="85" t="str">
        <f>IFERROR(VLOOKUP(VLOOKUP(B19,Table1[],2,FALSE)&amp;VLOOKUP(C19,Table2[],2,FALSE),Table10[],HLOOKUP(VALUE(D19&amp;VLOOKUP(E19,Table4[],2,FALSE)),Table10[],4,FALSE),FALSE),"")</f>
        <v/>
      </c>
      <c r="L19" s="85" t="str">
        <f>IFERROR(VLOOKUP(VLOOKUP(B19,Table1[],2,FALSE)&amp;VLOOKUP(C19,Table2[],2,FALSE),Table10[],HLOOKUP(VALUE('خلاصه مالی'!$O$9&amp;VLOOKUP('خلاصه مالی'!$L$9,Table4[],2,FALSE)),Table10[],4,FALSE),FALSE),"")</f>
        <v/>
      </c>
      <c r="M19" s="86" t="str">
        <f t="shared" si="1"/>
        <v/>
      </c>
      <c r="N19" s="87" t="str">
        <f t="shared" si="6"/>
        <v/>
      </c>
    </row>
    <row r="20" spans="2:14" ht="39.9" customHeight="1" x14ac:dyDescent="0.3">
      <c r="B20" s="83"/>
      <c r="C20" s="84"/>
      <c r="D20" s="84"/>
      <c r="E20" s="84"/>
      <c r="F20" s="74"/>
      <c r="G20" s="74"/>
      <c r="H20" s="73">
        <f t="shared" si="5"/>
        <v>0</v>
      </c>
      <c r="I20" s="75"/>
      <c r="J20" s="73" t="str">
        <f>IFERROR(ROUND(H20*VLOOKUP(I20,Table7[[نسبت]:[مقدار نسبت]],2,FALSE),0),"")</f>
        <v/>
      </c>
      <c r="K20" s="85" t="str">
        <f>IFERROR(VLOOKUP(VLOOKUP(B20,Table1[],2,FALSE)&amp;VLOOKUP(C20,Table2[],2,FALSE),Table10[],HLOOKUP(VALUE(D20&amp;VLOOKUP(E20,Table4[],2,FALSE)),Table10[],4,FALSE),FALSE),"")</f>
        <v/>
      </c>
      <c r="L20" s="85" t="str">
        <f>IFERROR(VLOOKUP(VLOOKUP(B20,Table1[],2,FALSE)&amp;VLOOKUP(C20,Table2[],2,FALSE),Table10[],HLOOKUP(VALUE('خلاصه مالی'!$O$9&amp;VLOOKUP('خلاصه مالی'!$L$9,Table4[],2,FALSE)),Table10[],4,FALSE),FALSE),"")</f>
        <v/>
      </c>
      <c r="M20" s="86" t="str">
        <f t="shared" si="1"/>
        <v/>
      </c>
      <c r="N20" s="87" t="str">
        <f t="shared" si="6"/>
        <v/>
      </c>
    </row>
    <row r="21" spans="2:14" ht="39.9" customHeight="1" x14ac:dyDescent="0.3">
      <c r="B21" s="83"/>
      <c r="C21" s="84"/>
      <c r="D21" s="84"/>
      <c r="E21" s="84"/>
      <c r="F21" s="74"/>
      <c r="G21" s="74"/>
      <c r="H21" s="73">
        <f t="shared" si="5"/>
        <v>0</v>
      </c>
      <c r="I21" s="75"/>
      <c r="J21" s="73" t="str">
        <f>IFERROR(ROUND(H21*VLOOKUP(I21,Table7[[نسبت]:[مقدار نسبت]],2,FALSE),0),"")</f>
        <v/>
      </c>
      <c r="K21" s="85" t="str">
        <f>IFERROR(VLOOKUP(VLOOKUP(B21,Table1[],2,FALSE)&amp;VLOOKUP(C21,Table2[],2,FALSE),Table10[],HLOOKUP(VALUE(D21&amp;VLOOKUP(E21,Table4[],2,FALSE)),Table10[],4,FALSE),FALSE),"")</f>
        <v/>
      </c>
      <c r="L21" s="85" t="str">
        <f>IFERROR(VLOOKUP(VLOOKUP(B21,Table1[],2,FALSE)&amp;VLOOKUP(C21,Table2[],2,FALSE),Table10[],HLOOKUP(VALUE('خلاصه مالی'!$O$9&amp;VLOOKUP('خلاصه مالی'!$L$9,Table4[],2,FALSE)),Table10[],4,FALSE),FALSE),"")</f>
        <v/>
      </c>
      <c r="M21" s="86" t="str">
        <f t="shared" si="1"/>
        <v/>
      </c>
      <c r="N21" s="87" t="str">
        <f t="shared" si="6"/>
        <v/>
      </c>
    </row>
    <row r="22" spans="2:14" ht="39.9" customHeight="1" x14ac:dyDescent="0.3">
      <c r="B22" s="83"/>
      <c r="C22" s="84"/>
      <c r="D22" s="84"/>
      <c r="E22" s="84"/>
      <c r="F22" s="74"/>
      <c r="G22" s="74"/>
      <c r="H22" s="73">
        <f t="shared" si="5"/>
        <v>0</v>
      </c>
      <c r="I22" s="75"/>
      <c r="J22" s="73" t="str">
        <f>IFERROR(ROUND(H22*VLOOKUP(I22,Table7[[نسبت]:[مقدار نسبت]],2,FALSE),0),"")</f>
        <v/>
      </c>
      <c r="K22" s="85" t="str">
        <f>IFERROR(VLOOKUP(VLOOKUP(B22,Table1[],2,FALSE)&amp;VLOOKUP(C22,Table2[],2,FALSE),Table10[],HLOOKUP(VALUE(D22&amp;VLOOKUP(E22,Table4[],2,FALSE)),Table10[],4,FALSE),FALSE),"")</f>
        <v/>
      </c>
      <c r="L22" s="85" t="str">
        <f>IFERROR(VLOOKUP(VLOOKUP(B22,Table1[],2,FALSE)&amp;VLOOKUP(C22,Table2[],2,FALSE),Table10[],HLOOKUP(VALUE('خلاصه مالی'!$O$9&amp;VLOOKUP('خلاصه مالی'!$L$9,Table4[],2,FALSE)),Table10[],4,FALSE),FALSE),"")</f>
        <v/>
      </c>
      <c r="M22" s="86" t="str">
        <f t="shared" si="1"/>
        <v/>
      </c>
      <c r="N22" s="87" t="str">
        <f t="shared" si="6"/>
        <v/>
      </c>
    </row>
    <row r="23" spans="2:14" ht="39.9" customHeight="1" x14ac:dyDescent="0.3">
      <c r="B23" s="83"/>
      <c r="C23" s="84"/>
      <c r="D23" s="84"/>
      <c r="E23" s="84"/>
      <c r="F23" s="74"/>
      <c r="G23" s="74"/>
      <c r="H23" s="73">
        <f t="shared" si="5"/>
        <v>0</v>
      </c>
      <c r="I23" s="75"/>
      <c r="J23" s="73" t="str">
        <f>IFERROR(ROUND(H23*VLOOKUP(I23,Table7[[نسبت]:[مقدار نسبت]],2,FALSE),0),"")</f>
        <v/>
      </c>
      <c r="K23" s="85" t="str">
        <f>IFERROR(VLOOKUP(VLOOKUP(B23,Table1[],2,FALSE)&amp;VLOOKUP(C23,Table2[],2,FALSE),Table10[],HLOOKUP(VALUE(D23&amp;VLOOKUP(E23,Table4[],2,FALSE)),Table10[],4,FALSE),FALSE),"")</f>
        <v/>
      </c>
      <c r="L23" s="85" t="str">
        <f>IFERROR(VLOOKUP(VLOOKUP(B23,Table1[],2,FALSE)&amp;VLOOKUP(C23,Table2[],2,FALSE),Table10[],HLOOKUP(VALUE('خلاصه مالی'!$O$9&amp;VLOOKUP('خلاصه مالی'!$L$9,Table4[],2,FALSE)),Table10[],4,FALSE),FALSE),"")</f>
        <v/>
      </c>
      <c r="M23" s="86" t="str">
        <f t="shared" si="1"/>
        <v/>
      </c>
      <c r="N23" s="87" t="str">
        <f t="shared" si="6"/>
        <v/>
      </c>
    </row>
    <row r="24" spans="2:14" ht="39.9" customHeight="1" x14ac:dyDescent="0.3">
      <c r="B24" s="83"/>
      <c r="C24" s="84"/>
      <c r="D24" s="84"/>
      <c r="E24" s="84"/>
      <c r="F24" s="74"/>
      <c r="G24" s="74"/>
      <c r="H24" s="73">
        <f t="shared" si="5"/>
        <v>0</v>
      </c>
      <c r="I24" s="75"/>
      <c r="J24" s="73" t="str">
        <f>IFERROR(ROUND(H24*VLOOKUP(I24,Table7[[نسبت]:[مقدار نسبت]],2,FALSE),0),"")</f>
        <v/>
      </c>
      <c r="K24" s="85" t="str">
        <f>IFERROR(VLOOKUP(VLOOKUP(B24,Table1[],2,FALSE)&amp;VLOOKUP(C24,Table2[],2,FALSE),Table10[],HLOOKUP(VALUE(D24&amp;VLOOKUP(E24,Table4[],2,FALSE)),Table10[],4,FALSE),FALSE),"")</f>
        <v/>
      </c>
      <c r="L24" s="85" t="str">
        <f>IFERROR(VLOOKUP(VLOOKUP(B24,Table1[],2,FALSE)&amp;VLOOKUP(C24,Table2[],2,FALSE),Table10[],HLOOKUP(VALUE('خلاصه مالی'!$O$9&amp;VLOOKUP('خلاصه مالی'!$L$9,Table4[],2,FALSE)),Table10[],4,FALSE),FALSE),"")</f>
        <v/>
      </c>
      <c r="M24" s="86" t="str">
        <f t="shared" si="1"/>
        <v/>
      </c>
      <c r="N24" s="87" t="str">
        <f t="shared" si="6"/>
        <v/>
      </c>
    </row>
    <row r="25" spans="2:14" ht="39.9" customHeight="1" x14ac:dyDescent="0.3">
      <c r="B25" s="83"/>
      <c r="C25" s="84"/>
      <c r="D25" s="84"/>
      <c r="E25" s="84"/>
      <c r="F25" s="74"/>
      <c r="G25" s="74"/>
      <c r="H25" s="73">
        <f t="shared" si="5"/>
        <v>0</v>
      </c>
      <c r="I25" s="75"/>
      <c r="J25" s="73" t="str">
        <f>IFERROR(ROUND(H25*VLOOKUP(I25,Table7[[نسبت]:[مقدار نسبت]],2,FALSE),0),"")</f>
        <v/>
      </c>
      <c r="K25" s="85" t="str">
        <f>IFERROR(VLOOKUP(VLOOKUP(B25,Table1[],2,FALSE)&amp;VLOOKUP(C25,Table2[],2,FALSE),Table10[],HLOOKUP(VALUE(D25&amp;VLOOKUP(E25,Table4[],2,FALSE)),Table10[],4,FALSE),FALSE),"")</f>
        <v/>
      </c>
      <c r="L25" s="85" t="str">
        <f>IFERROR(VLOOKUP(VLOOKUP(B25,Table1[],2,FALSE)&amp;VLOOKUP(C25,Table2[],2,FALSE),Table10[],HLOOKUP(VALUE('خلاصه مالی'!$O$9&amp;VLOOKUP('خلاصه مالی'!$L$9,Table4[],2,FALSE)),Table10[],4,FALSE),FALSE),"")</f>
        <v/>
      </c>
      <c r="M25" s="86" t="str">
        <f t="shared" si="1"/>
        <v/>
      </c>
      <c r="N25" s="87" t="str">
        <f t="shared" si="6"/>
        <v/>
      </c>
    </row>
    <row r="26" spans="2:14" ht="39.9" customHeight="1" x14ac:dyDescent="0.3">
      <c r="B26" s="83"/>
      <c r="C26" s="84"/>
      <c r="D26" s="84"/>
      <c r="E26" s="84"/>
      <c r="F26" s="74"/>
      <c r="G26" s="74"/>
      <c r="H26" s="73">
        <f t="shared" si="5"/>
        <v>0</v>
      </c>
      <c r="I26" s="75"/>
      <c r="J26" s="73" t="str">
        <f>IFERROR(ROUND(H26*VLOOKUP(I26,Table7[[نسبت]:[مقدار نسبت]],2,FALSE),0),"")</f>
        <v/>
      </c>
      <c r="K26" s="85" t="str">
        <f>IFERROR(VLOOKUP(VLOOKUP(B26,Table1[],2,FALSE)&amp;VLOOKUP(C26,Table2[],2,FALSE),Table10[],HLOOKUP(VALUE(D26&amp;VLOOKUP(E26,Table4[],2,FALSE)),Table10[],4,FALSE),FALSE),"")</f>
        <v/>
      </c>
      <c r="L26" s="85" t="str">
        <f>IFERROR(VLOOKUP(VLOOKUP(B26,Table1[],2,FALSE)&amp;VLOOKUP(C26,Table2[],2,FALSE),Table10[],HLOOKUP(VALUE('خلاصه مالی'!$O$9&amp;VLOOKUP('خلاصه مالی'!$L$9,Table4[],2,FALSE)),Table10[],4,FALSE),FALSE),"")</f>
        <v/>
      </c>
      <c r="M26" s="86" t="str">
        <f t="shared" si="1"/>
        <v/>
      </c>
      <c r="N26" s="87" t="str">
        <f t="shared" si="6"/>
        <v/>
      </c>
    </row>
    <row r="27" spans="2:14" ht="39.9" customHeight="1" x14ac:dyDescent="0.3">
      <c r="B27" s="83"/>
      <c r="C27" s="84"/>
      <c r="D27" s="84"/>
      <c r="E27" s="84"/>
      <c r="F27" s="74"/>
      <c r="G27" s="74"/>
      <c r="H27" s="73">
        <f t="shared" si="5"/>
        <v>0</v>
      </c>
      <c r="I27" s="75"/>
      <c r="J27" s="73" t="str">
        <f>IFERROR(ROUND(H27*VLOOKUP(I27,Table7[[نسبت]:[مقدار نسبت]],2,FALSE),0),"")</f>
        <v/>
      </c>
      <c r="K27" s="85" t="str">
        <f>IFERROR(VLOOKUP(VLOOKUP(B27,Table1[],2,FALSE)&amp;VLOOKUP(C27,Table2[],2,FALSE),Table10[],HLOOKUP(VALUE(D27&amp;VLOOKUP(E27,Table4[],2,FALSE)),Table10[],4,FALSE),FALSE),"")</f>
        <v/>
      </c>
      <c r="L27" s="85" t="str">
        <f>IFERROR(VLOOKUP(VLOOKUP(B27,Table1[],2,FALSE)&amp;VLOOKUP(C27,Table2[],2,FALSE),Table10[],HLOOKUP(VALUE('خلاصه مالی'!$O$9&amp;VLOOKUP('خلاصه مالی'!$L$9,Table4[],2,FALSE)),Table10[],4,FALSE),FALSE),"")</f>
        <v/>
      </c>
      <c r="M27" s="86" t="str">
        <f t="shared" si="1"/>
        <v/>
      </c>
      <c r="N27" s="87" t="str">
        <f t="shared" si="6"/>
        <v/>
      </c>
    </row>
    <row r="28" spans="2:14" ht="39.9" customHeight="1" x14ac:dyDescent="0.3">
      <c r="B28" s="83"/>
      <c r="C28" s="84"/>
      <c r="D28" s="84"/>
      <c r="E28" s="84"/>
      <c r="F28" s="74"/>
      <c r="G28" s="74"/>
      <c r="H28" s="73">
        <f t="shared" si="5"/>
        <v>0</v>
      </c>
      <c r="I28" s="75"/>
      <c r="J28" s="73" t="str">
        <f>IFERROR(ROUND(H28*VLOOKUP(I28,Table7[[نسبت]:[مقدار نسبت]],2,FALSE),0),"")</f>
        <v/>
      </c>
      <c r="K28" s="85" t="str">
        <f>IFERROR(VLOOKUP(VLOOKUP(B28,Table1[],2,FALSE)&amp;VLOOKUP(C28,Table2[],2,FALSE),Table10[],HLOOKUP(VALUE(D28&amp;VLOOKUP(E28,Table4[],2,FALSE)),Table10[],4,FALSE),FALSE),"")</f>
        <v/>
      </c>
      <c r="L28" s="85" t="str">
        <f>IFERROR(VLOOKUP(VLOOKUP(B28,Table1[],2,FALSE)&amp;VLOOKUP(C28,Table2[],2,FALSE),Table10[],HLOOKUP(VALUE('خلاصه مالی'!$O$9&amp;VLOOKUP('خلاصه مالی'!$L$9,Table4[],2,FALSE)),Table10[],4,FALSE),FALSE),"")</f>
        <v/>
      </c>
      <c r="M28" s="86" t="str">
        <f t="shared" si="1"/>
        <v/>
      </c>
      <c r="N28" s="87" t="str">
        <f t="shared" si="6"/>
        <v/>
      </c>
    </row>
    <row r="29" spans="2:14" ht="39.9" customHeight="1" x14ac:dyDescent="0.3">
      <c r="B29" s="83"/>
      <c r="C29" s="84"/>
      <c r="D29" s="84"/>
      <c r="E29" s="84"/>
      <c r="F29" s="74"/>
      <c r="G29" s="74"/>
      <c r="H29" s="73">
        <f t="shared" si="5"/>
        <v>0</v>
      </c>
      <c r="I29" s="75"/>
      <c r="J29" s="73" t="str">
        <f>IFERROR(ROUND(H29*VLOOKUP(I29,Table7[[نسبت]:[مقدار نسبت]],2,FALSE),0),"")</f>
        <v/>
      </c>
      <c r="K29" s="85" t="str">
        <f>IFERROR(VLOOKUP(VLOOKUP(B29,Table1[],2,FALSE)&amp;VLOOKUP(C29,Table2[],2,FALSE),Table10[],HLOOKUP(VALUE(D29&amp;VLOOKUP(E29,Table4[],2,FALSE)),Table10[],4,FALSE),FALSE),"")</f>
        <v/>
      </c>
      <c r="L29" s="85" t="str">
        <f>IFERROR(VLOOKUP(VLOOKUP(B29,Table1[],2,FALSE)&amp;VLOOKUP(C29,Table2[],2,FALSE),Table10[],HLOOKUP(VALUE('خلاصه مالی'!$O$9&amp;VLOOKUP('خلاصه مالی'!$L$9,Table4[],2,FALSE)),Table10[],4,FALSE),FALSE),"")</f>
        <v/>
      </c>
      <c r="M29" s="86" t="str">
        <f t="shared" si="1"/>
        <v/>
      </c>
      <c r="N29" s="87" t="str">
        <f t="shared" si="6"/>
        <v/>
      </c>
    </row>
    <row r="30" spans="2:14" ht="39.9" customHeight="1" x14ac:dyDescent="0.3">
      <c r="B30" s="83"/>
      <c r="C30" s="84"/>
      <c r="D30" s="84"/>
      <c r="E30" s="84"/>
      <c r="F30" s="74"/>
      <c r="G30" s="74"/>
      <c r="H30" s="73">
        <f t="shared" si="5"/>
        <v>0</v>
      </c>
      <c r="I30" s="75"/>
      <c r="J30" s="73" t="str">
        <f>IFERROR(ROUND(H30*VLOOKUP(I30,Table7[[نسبت]:[مقدار نسبت]],2,FALSE),0),"")</f>
        <v/>
      </c>
      <c r="K30" s="85" t="str">
        <f>IFERROR(VLOOKUP(VLOOKUP(B30,Table1[],2,FALSE)&amp;VLOOKUP(C30,Table2[],2,FALSE),Table10[],HLOOKUP(VALUE(D30&amp;VLOOKUP(E30,Table4[],2,FALSE)),Table10[],4,FALSE),FALSE),"")</f>
        <v/>
      </c>
      <c r="L30" s="85" t="str">
        <f>IFERROR(VLOOKUP(VLOOKUP(B30,Table1[],2,FALSE)&amp;VLOOKUP(C30,Table2[],2,FALSE),Table10[],HLOOKUP(VALUE('خلاصه مالی'!$O$9&amp;VLOOKUP('خلاصه مالی'!$L$9,Table4[],2,FALSE)),Table10[],4,FALSE),FALSE),"")</f>
        <v/>
      </c>
      <c r="M30" s="86" t="str">
        <f t="shared" si="1"/>
        <v/>
      </c>
      <c r="N30" s="87" t="str">
        <f t="shared" si="6"/>
        <v/>
      </c>
    </row>
    <row r="31" spans="2:14" ht="39.9" customHeight="1" x14ac:dyDescent="0.3">
      <c r="B31" s="83"/>
      <c r="C31" s="84"/>
      <c r="D31" s="84"/>
      <c r="E31" s="84"/>
      <c r="F31" s="74"/>
      <c r="G31" s="74"/>
      <c r="H31" s="73">
        <f t="shared" si="5"/>
        <v>0</v>
      </c>
      <c r="I31" s="75"/>
      <c r="J31" s="73" t="str">
        <f>IFERROR(ROUND(H31*VLOOKUP(I31,Table7[[نسبت]:[مقدار نسبت]],2,FALSE),0),"")</f>
        <v/>
      </c>
      <c r="K31" s="85" t="str">
        <f>IFERROR(VLOOKUP(VLOOKUP(B31,Table1[],2,FALSE)&amp;VLOOKUP(C31,Table2[],2,FALSE),Table10[],HLOOKUP(VALUE(D31&amp;VLOOKUP(E31,Table4[],2,FALSE)),Table10[],4,FALSE),FALSE),"")</f>
        <v/>
      </c>
      <c r="L31" s="85" t="str">
        <f>IFERROR(VLOOKUP(VLOOKUP(B31,Table1[],2,FALSE)&amp;VLOOKUP(C31,Table2[],2,FALSE),Table10[],HLOOKUP(VALUE('خلاصه مالی'!$O$9&amp;VLOOKUP('خلاصه مالی'!$L$9,Table4[],2,FALSE)),Table10[],4,FALSE),FALSE),"")</f>
        <v/>
      </c>
      <c r="M31" s="86" t="str">
        <f t="shared" si="1"/>
        <v/>
      </c>
      <c r="N31" s="87" t="str">
        <f t="shared" si="6"/>
        <v/>
      </c>
    </row>
    <row r="32" spans="2:14" ht="39.9" customHeight="1" x14ac:dyDescent="0.3">
      <c r="B32" s="83"/>
      <c r="C32" s="84"/>
      <c r="D32" s="84"/>
      <c r="E32" s="84"/>
      <c r="F32" s="74"/>
      <c r="G32" s="74"/>
      <c r="H32" s="73">
        <f t="shared" si="5"/>
        <v>0</v>
      </c>
      <c r="I32" s="75"/>
      <c r="J32" s="73" t="str">
        <f>IFERROR(ROUND(H32*VLOOKUP(I32,Table7[[نسبت]:[مقدار نسبت]],2,FALSE),0),"")</f>
        <v/>
      </c>
      <c r="K32" s="85" t="str">
        <f>IFERROR(VLOOKUP(VLOOKUP(B32,Table1[],2,FALSE)&amp;VLOOKUP(C32,Table2[],2,FALSE),Table10[],HLOOKUP(VALUE(D32&amp;VLOOKUP(E32,Table4[],2,FALSE)),Table10[],4,FALSE),FALSE),"")</f>
        <v/>
      </c>
      <c r="L32" s="85" t="str">
        <f>IFERROR(VLOOKUP(VLOOKUP(B32,Table1[],2,FALSE)&amp;VLOOKUP(C32,Table2[],2,FALSE),Table10[],HLOOKUP(VALUE('خلاصه مالی'!$O$9&amp;VLOOKUP('خلاصه مالی'!$L$9,Table4[],2,FALSE)),Table10[],4,FALSE),FALSE),"")</f>
        <v/>
      </c>
      <c r="M32" s="86" t="str">
        <f t="shared" si="1"/>
        <v/>
      </c>
      <c r="N32" s="87" t="str">
        <f t="shared" si="6"/>
        <v/>
      </c>
    </row>
    <row r="33" spans="2:14" ht="39.9" customHeight="1" x14ac:dyDescent="0.3">
      <c r="B33" s="83"/>
      <c r="C33" s="84"/>
      <c r="D33" s="84"/>
      <c r="E33" s="84"/>
      <c r="F33" s="74"/>
      <c r="G33" s="74"/>
      <c r="H33" s="73">
        <f t="shared" si="5"/>
        <v>0</v>
      </c>
      <c r="I33" s="75"/>
      <c r="J33" s="73" t="str">
        <f>IFERROR(ROUND(H33*VLOOKUP(I33,Table7[[نسبت]:[مقدار نسبت]],2,FALSE),0),"")</f>
        <v/>
      </c>
      <c r="K33" s="85" t="str">
        <f>IFERROR(VLOOKUP(VLOOKUP(B33,Table1[],2,FALSE)&amp;VLOOKUP(C33,Table2[],2,FALSE),Table10[],HLOOKUP(VALUE(D33&amp;VLOOKUP(E33,Table4[],2,FALSE)),Table10[],4,FALSE),FALSE),"")</f>
        <v/>
      </c>
      <c r="L33" s="85" t="str">
        <f>IFERROR(VLOOKUP(VLOOKUP(B33,Table1[],2,FALSE)&amp;VLOOKUP(C33,Table2[],2,FALSE),Table10[],HLOOKUP(VALUE('خلاصه مالی'!$O$9&amp;VLOOKUP('خلاصه مالی'!$L$9,Table4[],2,FALSE)),Table10[],4,FALSE),FALSE),"")</f>
        <v/>
      </c>
      <c r="M33" s="86" t="str">
        <f t="shared" si="1"/>
        <v/>
      </c>
      <c r="N33" s="87" t="str">
        <f t="shared" si="6"/>
        <v/>
      </c>
    </row>
    <row r="34" spans="2:14" ht="39.9" customHeight="1" x14ac:dyDescent="0.3">
      <c r="B34" s="83"/>
      <c r="C34" s="84"/>
      <c r="D34" s="84"/>
      <c r="E34" s="84"/>
      <c r="F34" s="74"/>
      <c r="G34" s="74"/>
      <c r="H34" s="73">
        <f t="shared" si="5"/>
        <v>0</v>
      </c>
      <c r="I34" s="75"/>
      <c r="J34" s="73" t="str">
        <f>IFERROR(ROUND(H34*VLOOKUP(I34,Table7[[نسبت]:[مقدار نسبت]],2,FALSE),0),"")</f>
        <v/>
      </c>
      <c r="K34" s="85" t="str">
        <f>IFERROR(VLOOKUP(VLOOKUP(B34,Table1[],2,FALSE)&amp;VLOOKUP(C34,Table2[],2,FALSE),Table10[],HLOOKUP(VALUE(D34&amp;VLOOKUP(E34,Table4[],2,FALSE)),Table10[],4,FALSE),FALSE),"")</f>
        <v/>
      </c>
      <c r="L34" s="85" t="str">
        <f>IFERROR(VLOOKUP(VLOOKUP(B34,Table1[],2,FALSE)&amp;VLOOKUP(C34,Table2[],2,FALSE),Table10[],HLOOKUP(VALUE('خلاصه مالی'!$O$9&amp;VLOOKUP('خلاصه مالی'!$L$9,Table4[],2,FALSE)),Table10[],4,FALSE),FALSE),"")</f>
        <v/>
      </c>
      <c r="M34" s="86" t="str">
        <f t="shared" si="1"/>
        <v/>
      </c>
      <c r="N34" s="87" t="str">
        <f t="shared" si="6"/>
        <v/>
      </c>
    </row>
    <row r="35" spans="2:14" ht="39.9" customHeight="1" x14ac:dyDescent="0.3">
      <c r="B35" s="83"/>
      <c r="C35" s="84"/>
      <c r="D35" s="84"/>
      <c r="E35" s="84"/>
      <c r="F35" s="74"/>
      <c r="G35" s="74"/>
      <c r="H35" s="73">
        <f t="shared" si="5"/>
        <v>0</v>
      </c>
      <c r="I35" s="75"/>
      <c r="J35" s="73" t="str">
        <f>IFERROR(ROUND(H35*VLOOKUP(I35,Table7[[نسبت]:[مقدار نسبت]],2,FALSE),0),"")</f>
        <v/>
      </c>
      <c r="K35" s="85" t="str">
        <f>IFERROR(VLOOKUP(VLOOKUP(B35,Table1[],2,FALSE)&amp;VLOOKUP(C35,Table2[],2,FALSE),Table10[],HLOOKUP(VALUE(D35&amp;VLOOKUP(E35,Table4[],2,FALSE)),Table10[],4,FALSE),FALSE),"")</f>
        <v/>
      </c>
      <c r="L35" s="85" t="str">
        <f>IFERROR(VLOOKUP(VLOOKUP(B35,Table1[],2,FALSE)&amp;VLOOKUP(C35,Table2[],2,FALSE),Table10[],HLOOKUP(VALUE('خلاصه مالی'!$O$9&amp;VLOOKUP('خلاصه مالی'!$L$9,Table4[],2,FALSE)),Table10[],4,FALSE),FALSE),"")</f>
        <v/>
      </c>
      <c r="M35" s="86" t="str">
        <f t="shared" si="1"/>
        <v/>
      </c>
      <c r="N35" s="87" t="str">
        <f t="shared" si="6"/>
        <v/>
      </c>
    </row>
    <row r="36" spans="2:14" ht="39.9" customHeight="1" x14ac:dyDescent="0.3">
      <c r="B36" s="83"/>
      <c r="C36" s="84"/>
      <c r="D36" s="84"/>
      <c r="E36" s="84"/>
      <c r="F36" s="74"/>
      <c r="G36" s="74"/>
      <c r="H36" s="73">
        <f t="shared" si="5"/>
        <v>0</v>
      </c>
      <c r="I36" s="75"/>
      <c r="J36" s="73" t="str">
        <f>IFERROR(ROUND(H36*VLOOKUP(I36,Table7[[نسبت]:[مقدار نسبت]],2,FALSE),0),"")</f>
        <v/>
      </c>
      <c r="K36" s="85" t="str">
        <f>IFERROR(VLOOKUP(VLOOKUP(B36,Table1[],2,FALSE)&amp;VLOOKUP(C36,Table2[],2,FALSE),Table10[],HLOOKUP(VALUE(D36&amp;VLOOKUP(E36,Table4[],2,FALSE)),Table10[],4,FALSE),FALSE),"")</f>
        <v/>
      </c>
      <c r="L36" s="85" t="str">
        <f>IFERROR(VLOOKUP(VLOOKUP(B36,Table1[],2,FALSE)&amp;VLOOKUP(C36,Table2[],2,FALSE),Table10[],HLOOKUP(VALUE('خلاصه مالی'!$O$9&amp;VLOOKUP('خلاصه مالی'!$L$9,Table4[],2,FALSE)),Table10[],4,FALSE),FALSE),"")</f>
        <v/>
      </c>
      <c r="M36" s="86" t="str">
        <f t="shared" si="1"/>
        <v/>
      </c>
      <c r="N36" s="87" t="str">
        <f t="shared" si="6"/>
        <v/>
      </c>
    </row>
    <row r="37" spans="2:14" ht="39.9" customHeight="1" x14ac:dyDescent="0.3">
      <c r="B37" s="83"/>
      <c r="C37" s="84"/>
      <c r="D37" s="84"/>
      <c r="E37" s="84"/>
      <c r="F37" s="74"/>
      <c r="G37" s="74"/>
      <c r="H37" s="73">
        <f t="shared" si="5"/>
        <v>0</v>
      </c>
      <c r="I37" s="75"/>
      <c r="J37" s="73" t="str">
        <f>IFERROR(ROUND(H37*VLOOKUP(I37,Table7[[نسبت]:[مقدار نسبت]],2,FALSE),0),"")</f>
        <v/>
      </c>
      <c r="K37" s="85" t="str">
        <f>IFERROR(VLOOKUP(VLOOKUP(B37,Table1[],2,FALSE)&amp;VLOOKUP(C37,Table2[],2,FALSE),Table10[],HLOOKUP(VALUE(D37&amp;VLOOKUP(E37,Table4[],2,FALSE)),Table10[],4,FALSE),FALSE),"")</f>
        <v/>
      </c>
      <c r="L37" s="85" t="str">
        <f>IFERROR(VLOOKUP(VLOOKUP(B37,Table1[],2,FALSE)&amp;VLOOKUP(C37,Table2[],2,FALSE),Table10[],HLOOKUP(VALUE('خلاصه مالی'!$O$9&amp;VLOOKUP('خلاصه مالی'!$L$9,Table4[],2,FALSE)),Table10[],4,FALSE),FALSE),"")</f>
        <v/>
      </c>
      <c r="M37" s="86" t="str">
        <f t="shared" si="1"/>
        <v/>
      </c>
      <c r="N37" s="87" t="str">
        <f t="shared" si="6"/>
        <v/>
      </c>
    </row>
    <row r="38" spans="2:14" ht="39.9" customHeight="1" x14ac:dyDescent="0.3">
      <c r="B38" s="83"/>
      <c r="C38" s="84"/>
      <c r="D38" s="84"/>
      <c r="E38" s="84"/>
      <c r="F38" s="74"/>
      <c r="G38" s="74"/>
      <c r="H38" s="73">
        <f t="shared" si="5"/>
        <v>0</v>
      </c>
      <c r="I38" s="75"/>
      <c r="J38" s="73" t="str">
        <f>IFERROR(ROUND(H38*VLOOKUP(I38,Table7[[نسبت]:[مقدار نسبت]],2,FALSE),0),"")</f>
        <v/>
      </c>
      <c r="K38" s="85" t="str">
        <f>IFERROR(VLOOKUP(VLOOKUP(B38,Table1[],2,FALSE)&amp;VLOOKUP(C38,Table2[],2,FALSE),Table10[],HLOOKUP(VALUE(D38&amp;VLOOKUP(E38,Table4[],2,FALSE)),Table10[],4,FALSE),FALSE),"")</f>
        <v/>
      </c>
      <c r="L38" s="85" t="str">
        <f>IFERROR(VLOOKUP(VLOOKUP(B38,Table1[],2,FALSE)&amp;VLOOKUP(C38,Table2[],2,FALSE),Table10[],HLOOKUP(VALUE('خلاصه مالی'!$O$9&amp;VLOOKUP('خلاصه مالی'!$L$9,Table4[],2,FALSE)),Table10[],4,FALSE),FALSE),"")</f>
        <v/>
      </c>
      <c r="M38" s="86" t="str">
        <f t="shared" si="1"/>
        <v/>
      </c>
      <c r="N38" s="87" t="str">
        <f t="shared" si="6"/>
        <v/>
      </c>
    </row>
    <row r="39" spans="2:14" ht="39.9" customHeight="1" x14ac:dyDescent="0.3">
      <c r="B39" s="83"/>
      <c r="C39" s="84"/>
      <c r="D39" s="84"/>
      <c r="E39" s="84"/>
      <c r="F39" s="74"/>
      <c r="G39" s="74"/>
      <c r="H39" s="73">
        <f t="shared" si="5"/>
        <v>0</v>
      </c>
      <c r="I39" s="75"/>
      <c r="J39" s="73" t="str">
        <f>IFERROR(ROUND(H39*VLOOKUP(I39,Table7[[نسبت]:[مقدار نسبت]],2,FALSE),0),"")</f>
        <v/>
      </c>
      <c r="K39" s="85" t="str">
        <f>IFERROR(VLOOKUP(VLOOKUP(B39,Table1[],2,FALSE)&amp;VLOOKUP(C39,Table2[],2,FALSE),Table10[],HLOOKUP(VALUE(D39&amp;VLOOKUP(E39,Table4[],2,FALSE)),Table10[],4,FALSE),FALSE),"")</f>
        <v/>
      </c>
      <c r="L39" s="85" t="str">
        <f>IFERROR(VLOOKUP(VLOOKUP(B39,Table1[],2,FALSE)&amp;VLOOKUP(C39,Table2[],2,FALSE),Table10[],HLOOKUP(VALUE('خلاصه مالی'!$O$9&amp;VLOOKUP('خلاصه مالی'!$L$9,Table4[],2,FALSE)),Table10[],4,FALSE),FALSE),"")</f>
        <v/>
      </c>
      <c r="M39" s="86" t="str">
        <f t="shared" si="1"/>
        <v/>
      </c>
      <c r="N39" s="87" t="str">
        <f t="shared" si="6"/>
        <v/>
      </c>
    </row>
    <row r="40" spans="2:14" ht="39.9" customHeight="1" x14ac:dyDescent="0.3">
      <c r="B40" s="83"/>
      <c r="C40" s="84"/>
      <c r="D40" s="84"/>
      <c r="E40" s="84"/>
      <c r="F40" s="74"/>
      <c r="G40" s="74"/>
      <c r="H40" s="73">
        <f t="shared" si="5"/>
        <v>0</v>
      </c>
      <c r="I40" s="75"/>
      <c r="J40" s="73" t="str">
        <f>IFERROR(ROUND(H40*VLOOKUP(I40,Table7[[نسبت]:[مقدار نسبت]],2,FALSE),0),"")</f>
        <v/>
      </c>
      <c r="K40" s="85" t="str">
        <f>IFERROR(VLOOKUP(VLOOKUP(B40,Table1[],2,FALSE)&amp;VLOOKUP(C40,Table2[],2,FALSE),Table10[],HLOOKUP(VALUE(D40&amp;VLOOKUP(E40,Table4[],2,FALSE)),Table10[],4,FALSE),FALSE),"")</f>
        <v/>
      </c>
      <c r="L40" s="85" t="str">
        <f>IFERROR(VLOOKUP(VLOOKUP(B40,Table1[],2,FALSE)&amp;VLOOKUP(C40,Table2[],2,FALSE),Table10[],HLOOKUP(VALUE('خلاصه مالی'!$O$9&amp;VLOOKUP('خلاصه مالی'!$L$9,Table4[],2,FALSE)),Table10[],4,FALSE),FALSE),"")</f>
        <v/>
      </c>
      <c r="M40" s="86" t="str">
        <f t="shared" si="1"/>
        <v/>
      </c>
      <c r="N40" s="87" t="str">
        <f t="shared" si="6"/>
        <v/>
      </c>
    </row>
    <row r="41" spans="2:14" ht="39.9" customHeight="1" x14ac:dyDescent="0.3">
      <c r="B41" s="83"/>
      <c r="C41" s="84"/>
      <c r="D41" s="84"/>
      <c r="E41" s="84"/>
      <c r="F41" s="74"/>
      <c r="G41" s="74"/>
      <c r="H41" s="73">
        <f t="shared" si="5"/>
        <v>0</v>
      </c>
      <c r="I41" s="75"/>
      <c r="J41" s="73" t="str">
        <f>IFERROR(ROUND(H41*VLOOKUP(I41,Table7[[نسبت]:[مقدار نسبت]],2,FALSE),0),"")</f>
        <v/>
      </c>
      <c r="K41" s="85" t="str">
        <f>IFERROR(VLOOKUP(VLOOKUP(B41,Table1[],2,FALSE)&amp;VLOOKUP(C41,Table2[],2,FALSE),Table10[],HLOOKUP(VALUE(D41&amp;VLOOKUP(E41,Table4[],2,FALSE)),Table10[],4,FALSE),FALSE),"")</f>
        <v/>
      </c>
      <c r="L41" s="85" t="str">
        <f>IFERROR(VLOOKUP(VLOOKUP(B41,Table1[],2,FALSE)&amp;VLOOKUP(C41,Table2[],2,FALSE),Table10[],HLOOKUP(VALUE('خلاصه مالی'!$O$9&amp;VLOOKUP('خلاصه مالی'!$L$9,Table4[],2,FALSE)),Table10[],4,FALSE),FALSE),"")</f>
        <v/>
      </c>
      <c r="M41" s="86" t="str">
        <f t="shared" si="1"/>
        <v/>
      </c>
      <c r="N41" s="87" t="str">
        <f t="shared" si="6"/>
        <v/>
      </c>
    </row>
    <row r="42" spans="2:14" ht="39.9" customHeight="1" x14ac:dyDescent="0.3">
      <c r="B42" s="83"/>
      <c r="C42" s="84"/>
      <c r="D42" s="84"/>
      <c r="E42" s="84"/>
      <c r="F42" s="74"/>
      <c r="G42" s="74"/>
      <c r="H42" s="73">
        <f t="shared" si="5"/>
        <v>0</v>
      </c>
      <c r="I42" s="75"/>
      <c r="J42" s="73" t="str">
        <f>IFERROR(ROUND(H42*VLOOKUP(I42,Table7[[نسبت]:[مقدار نسبت]],2,FALSE),0),"")</f>
        <v/>
      </c>
      <c r="K42" s="85" t="str">
        <f>IFERROR(VLOOKUP(VLOOKUP(B42,Table1[],2,FALSE)&amp;VLOOKUP(C42,Table2[],2,FALSE),Table10[],HLOOKUP(VALUE(D42&amp;VLOOKUP(E42,Table4[],2,FALSE)),Table10[],4,FALSE),FALSE),"")</f>
        <v/>
      </c>
      <c r="L42" s="85" t="str">
        <f>IFERROR(VLOOKUP(VLOOKUP(B42,Table1[],2,FALSE)&amp;VLOOKUP(C42,Table2[],2,FALSE),Table10[],HLOOKUP(VALUE('خلاصه مالی'!$O$9&amp;VLOOKUP('خلاصه مالی'!$L$9,Table4[],2,FALSE)),Table10[],4,FALSE),FALSE),"")</f>
        <v/>
      </c>
      <c r="M42" s="86" t="str">
        <f t="shared" si="1"/>
        <v/>
      </c>
      <c r="N42" s="87" t="str">
        <f t="shared" si="6"/>
        <v/>
      </c>
    </row>
    <row r="43" spans="2:14" ht="39.9" customHeight="1" x14ac:dyDescent="0.3">
      <c r="B43" s="83"/>
      <c r="C43" s="84"/>
      <c r="D43" s="84"/>
      <c r="E43" s="84"/>
      <c r="F43" s="74"/>
      <c r="G43" s="74"/>
      <c r="H43" s="73">
        <f t="shared" si="5"/>
        <v>0</v>
      </c>
      <c r="I43" s="75"/>
      <c r="J43" s="73" t="str">
        <f>IFERROR(ROUND(H43*VLOOKUP(I43,Table7[[نسبت]:[مقدار نسبت]],2,FALSE),0),"")</f>
        <v/>
      </c>
      <c r="K43" s="85" t="str">
        <f>IFERROR(VLOOKUP(VLOOKUP(B43,Table1[],2,FALSE)&amp;VLOOKUP(C43,Table2[],2,FALSE),Table10[],HLOOKUP(VALUE(D43&amp;VLOOKUP(E43,Table4[],2,FALSE)),Table10[],4,FALSE),FALSE),"")</f>
        <v/>
      </c>
      <c r="L43" s="85" t="str">
        <f>IFERROR(VLOOKUP(VLOOKUP(B43,Table1[],2,FALSE)&amp;VLOOKUP(C43,Table2[],2,FALSE),Table10[],HLOOKUP(VALUE('خلاصه مالی'!$O$9&amp;VLOOKUP('خلاصه مالی'!$L$9,Table4[],2,FALSE)),Table10[],4,FALSE),FALSE),"")</f>
        <v/>
      </c>
      <c r="M43" s="86" t="str">
        <f t="shared" si="1"/>
        <v/>
      </c>
      <c r="N43" s="87" t="str">
        <f t="shared" si="6"/>
        <v/>
      </c>
    </row>
    <row r="44" spans="2:14" ht="39.9" customHeight="1" x14ac:dyDescent="0.3">
      <c r="B44" s="83"/>
      <c r="C44" s="84"/>
      <c r="D44" s="84"/>
      <c r="E44" s="84"/>
      <c r="F44" s="74"/>
      <c r="G44" s="74"/>
      <c r="H44" s="73">
        <f t="shared" si="5"/>
        <v>0</v>
      </c>
      <c r="I44" s="75"/>
      <c r="J44" s="73" t="str">
        <f>IFERROR(ROUND(H44*VLOOKUP(I44,Table7[[نسبت]:[مقدار نسبت]],2,FALSE),0),"")</f>
        <v/>
      </c>
      <c r="K44" s="85" t="str">
        <f>IFERROR(VLOOKUP(VLOOKUP(B44,Table1[],2,FALSE)&amp;VLOOKUP(C44,Table2[],2,FALSE),Table10[],HLOOKUP(VALUE(D44&amp;VLOOKUP(E44,Table4[],2,FALSE)),Table10[],4,FALSE),FALSE),"")</f>
        <v/>
      </c>
      <c r="L44" s="85" t="str">
        <f>IFERROR(VLOOKUP(VLOOKUP(B44,Table1[],2,FALSE)&amp;VLOOKUP(C44,Table2[],2,FALSE),Table10[],HLOOKUP(VALUE('خلاصه مالی'!$O$9&amp;VLOOKUP('خلاصه مالی'!$L$9,Table4[],2,FALSE)),Table10[],4,FALSE),FALSE),"")</f>
        <v/>
      </c>
      <c r="M44" s="86" t="str">
        <f t="shared" si="1"/>
        <v/>
      </c>
      <c r="N44" s="87" t="str">
        <f t="shared" si="6"/>
        <v/>
      </c>
    </row>
    <row r="45" spans="2:14" ht="39.9" customHeight="1" x14ac:dyDescent="0.3">
      <c r="B45" s="83"/>
      <c r="C45" s="84"/>
      <c r="D45" s="84"/>
      <c r="E45" s="84"/>
      <c r="F45" s="74"/>
      <c r="G45" s="74"/>
      <c r="H45" s="73">
        <f t="shared" si="5"/>
        <v>0</v>
      </c>
      <c r="I45" s="75"/>
      <c r="J45" s="73" t="str">
        <f>IFERROR(ROUND(H45*VLOOKUP(I45,Table7[[نسبت]:[مقدار نسبت]],2,FALSE),0),"")</f>
        <v/>
      </c>
      <c r="K45" s="85" t="str">
        <f>IFERROR(VLOOKUP(VLOOKUP(B45,Table1[],2,FALSE)&amp;VLOOKUP(C45,Table2[],2,FALSE),Table10[],HLOOKUP(VALUE(D45&amp;VLOOKUP(E45,Table4[],2,FALSE)),Table10[],4,FALSE),FALSE),"")</f>
        <v/>
      </c>
      <c r="L45" s="85" t="str">
        <f>IFERROR(VLOOKUP(VLOOKUP(B45,Table1[],2,FALSE)&amp;VLOOKUP(C45,Table2[],2,FALSE),Table10[],HLOOKUP(VALUE('خلاصه مالی'!$O$9&amp;VLOOKUP('خلاصه مالی'!$L$9,Table4[],2,FALSE)),Table10[],4,FALSE),FALSE),"")</f>
        <v/>
      </c>
      <c r="M45" s="86" t="str">
        <f t="shared" si="1"/>
        <v/>
      </c>
      <c r="N45" s="87" t="str">
        <f t="shared" si="6"/>
        <v/>
      </c>
    </row>
    <row r="46" spans="2:14" ht="39.9" customHeight="1" x14ac:dyDescent="0.3">
      <c r="B46" s="83"/>
      <c r="C46" s="84"/>
      <c r="D46" s="84"/>
      <c r="E46" s="84"/>
      <c r="F46" s="74"/>
      <c r="G46" s="74"/>
      <c r="H46" s="73">
        <f t="shared" si="5"/>
        <v>0</v>
      </c>
      <c r="I46" s="75"/>
      <c r="J46" s="73" t="str">
        <f>IFERROR(ROUND(H46*VLOOKUP(I46,Table7[[نسبت]:[مقدار نسبت]],2,FALSE),0),"")</f>
        <v/>
      </c>
      <c r="K46" s="85" t="str">
        <f>IFERROR(VLOOKUP(VLOOKUP(B46,Table1[],2,FALSE)&amp;VLOOKUP(C46,Table2[],2,FALSE),Table10[],HLOOKUP(VALUE(D46&amp;VLOOKUP(E46,Table4[],2,FALSE)),Table10[],4,FALSE),FALSE),"")</f>
        <v/>
      </c>
      <c r="L46" s="85" t="str">
        <f>IFERROR(VLOOKUP(VLOOKUP(B46,Table1[],2,FALSE)&amp;VLOOKUP(C46,Table2[],2,FALSE),Table10[],HLOOKUP(VALUE('خلاصه مالی'!$O$9&amp;VLOOKUP('خلاصه مالی'!$L$9,Table4[],2,FALSE)),Table10[],4,FALSE),FALSE),"")</f>
        <v/>
      </c>
      <c r="M46" s="86" t="str">
        <f t="shared" si="1"/>
        <v/>
      </c>
      <c r="N46" s="87" t="str">
        <f t="shared" si="6"/>
        <v/>
      </c>
    </row>
    <row r="47" spans="2:14" ht="39.9" customHeight="1" x14ac:dyDescent="0.3">
      <c r="B47" s="83"/>
      <c r="C47" s="84"/>
      <c r="D47" s="84"/>
      <c r="E47" s="84"/>
      <c r="F47" s="74"/>
      <c r="G47" s="74"/>
      <c r="H47" s="73">
        <f t="shared" si="5"/>
        <v>0</v>
      </c>
      <c r="I47" s="75"/>
      <c r="J47" s="73" t="str">
        <f>IFERROR(ROUND(H47*VLOOKUP(I47,Table7[[نسبت]:[مقدار نسبت]],2,FALSE),0),"")</f>
        <v/>
      </c>
      <c r="K47" s="85" t="str">
        <f>IFERROR(VLOOKUP(VLOOKUP(B47,Table1[],2,FALSE)&amp;VLOOKUP(C47,Table2[],2,FALSE),Table10[],HLOOKUP(VALUE(D47&amp;VLOOKUP(E47,Table4[],2,FALSE)),Table10[],4,FALSE),FALSE),"")</f>
        <v/>
      </c>
      <c r="L47" s="85" t="str">
        <f>IFERROR(VLOOKUP(VLOOKUP(B47,Table1[],2,FALSE)&amp;VLOOKUP(C47,Table2[],2,FALSE),Table10[],HLOOKUP(VALUE('خلاصه مالی'!$O$9&amp;VLOOKUP('خلاصه مالی'!$L$9,Table4[],2,FALSE)),Table10[],4,FALSE),FALSE),"")</f>
        <v/>
      </c>
      <c r="M47" s="86" t="str">
        <f t="shared" si="1"/>
        <v/>
      </c>
      <c r="N47" s="87" t="str">
        <f t="shared" si="6"/>
        <v/>
      </c>
    </row>
    <row r="48" spans="2:14" ht="39.9" customHeight="1" x14ac:dyDescent="0.3">
      <c r="B48" s="83"/>
      <c r="C48" s="84"/>
      <c r="D48" s="84"/>
      <c r="E48" s="84"/>
      <c r="F48" s="74"/>
      <c r="G48" s="74"/>
      <c r="H48" s="73">
        <f t="shared" si="5"/>
        <v>0</v>
      </c>
      <c r="I48" s="75"/>
      <c r="J48" s="73" t="str">
        <f>IFERROR(ROUND(H48*VLOOKUP(I48,Table7[[نسبت]:[مقدار نسبت]],2,FALSE),0),"")</f>
        <v/>
      </c>
      <c r="K48" s="85" t="str">
        <f>IFERROR(VLOOKUP(VLOOKUP(B48,Table1[],2,FALSE)&amp;VLOOKUP(C48,Table2[],2,FALSE),Table10[],HLOOKUP(VALUE(D48&amp;VLOOKUP(E48,Table4[],2,FALSE)),Table10[],4,FALSE),FALSE),"")</f>
        <v/>
      </c>
      <c r="L48" s="85" t="str">
        <f>IFERROR(VLOOKUP(VLOOKUP(B48,Table1[],2,FALSE)&amp;VLOOKUP(C48,Table2[],2,FALSE),Table10[],HLOOKUP(VALUE('خلاصه مالی'!$O$9&amp;VLOOKUP('خلاصه مالی'!$L$9,Table4[],2,FALSE)),Table10[],4,FALSE),FALSE),"")</f>
        <v/>
      </c>
      <c r="M48" s="86" t="str">
        <f t="shared" si="1"/>
        <v/>
      </c>
      <c r="N48" s="87" t="str">
        <f t="shared" si="6"/>
        <v/>
      </c>
    </row>
    <row r="49" spans="2:14" ht="39.9" customHeight="1" x14ac:dyDescent="0.3">
      <c r="B49" s="83"/>
      <c r="C49" s="84"/>
      <c r="D49" s="84"/>
      <c r="E49" s="84"/>
      <c r="F49" s="74"/>
      <c r="G49" s="74"/>
      <c r="H49" s="73">
        <f t="shared" si="5"/>
        <v>0</v>
      </c>
      <c r="I49" s="75"/>
      <c r="J49" s="73" t="str">
        <f>IFERROR(ROUND(H49*VLOOKUP(I49,Table7[[نسبت]:[مقدار نسبت]],2,FALSE),0),"")</f>
        <v/>
      </c>
      <c r="K49" s="85" t="str">
        <f>IFERROR(VLOOKUP(VLOOKUP(B49,Table1[],2,FALSE)&amp;VLOOKUP(C49,Table2[],2,FALSE),Table10[],HLOOKUP(VALUE(D49&amp;VLOOKUP(E49,Table4[],2,FALSE)),Table10[],4,FALSE),FALSE),"")</f>
        <v/>
      </c>
      <c r="L49" s="85" t="str">
        <f>IFERROR(VLOOKUP(VLOOKUP(B49,Table1[],2,FALSE)&amp;VLOOKUP(C49,Table2[],2,FALSE),Table10[],HLOOKUP(VALUE('خلاصه مالی'!$O$9&amp;VLOOKUP('خلاصه مالی'!$L$9,Table4[],2,FALSE)),Table10[],4,FALSE),FALSE),"")</f>
        <v/>
      </c>
      <c r="M49" s="86" t="str">
        <f t="shared" si="1"/>
        <v/>
      </c>
      <c r="N49" s="87" t="str">
        <f t="shared" si="6"/>
        <v/>
      </c>
    </row>
    <row r="50" spans="2:14" ht="39.9" customHeight="1" x14ac:dyDescent="0.3">
      <c r="B50" s="83"/>
      <c r="C50" s="84"/>
      <c r="D50" s="84"/>
      <c r="E50" s="84"/>
      <c r="F50" s="74"/>
      <c r="G50" s="74"/>
      <c r="H50" s="73">
        <f t="shared" si="5"/>
        <v>0</v>
      </c>
      <c r="I50" s="75"/>
      <c r="J50" s="73" t="str">
        <f>IFERROR(ROUND(H50*VLOOKUP(I50,Table7[[نسبت]:[مقدار نسبت]],2,FALSE),0),"")</f>
        <v/>
      </c>
      <c r="K50" s="85" t="str">
        <f>IFERROR(VLOOKUP(VLOOKUP(B50,Table1[],2,FALSE)&amp;VLOOKUP(C50,Table2[],2,FALSE),Table10[],HLOOKUP(VALUE(D50&amp;VLOOKUP(E50,Table4[],2,FALSE)),Table10[],4,FALSE),FALSE),"")</f>
        <v/>
      </c>
      <c r="L50" s="85" t="str">
        <f>IFERROR(VLOOKUP(VLOOKUP(B50,Table1[],2,FALSE)&amp;VLOOKUP(C50,Table2[],2,FALSE),Table10[],HLOOKUP(VALUE('خلاصه مالی'!$O$9&amp;VLOOKUP('خلاصه مالی'!$L$9,Table4[],2,FALSE)),Table10[],4,FALSE),FALSE),"")</f>
        <v/>
      </c>
      <c r="M50" s="86" t="str">
        <f t="shared" si="1"/>
        <v/>
      </c>
      <c r="N50" s="87" t="str">
        <f t="shared" si="6"/>
        <v/>
      </c>
    </row>
  </sheetData>
  <mergeCells count="21">
    <mergeCell ref="F5:G5"/>
    <mergeCell ref="B5:E5"/>
    <mergeCell ref="B4:F4"/>
    <mergeCell ref="L2:N2"/>
    <mergeCell ref="L3:N3"/>
    <mergeCell ref="G2:K2"/>
    <mergeCell ref="G3:K3"/>
    <mergeCell ref="B2:F2"/>
    <mergeCell ref="B3:F3"/>
    <mergeCell ref="B6:B7"/>
    <mergeCell ref="C6:C7"/>
    <mergeCell ref="D6:E6"/>
    <mergeCell ref="F6:F7"/>
    <mergeCell ref="G6:G7"/>
    <mergeCell ref="N6:N7"/>
    <mergeCell ref="I6:I7"/>
    <mergeCell ref="J6:J7"/>
    <mergeCell ref="H6:H7"/>
    <mergeCell ref="K6:K7"/>
    <mergeCell ref="L6:L7"/>
    <mergeCell ref="M6:M7"/>
  </mergeCells>
  <printOptions horizontalCentered="1"/>
  <pageMargins left="0.25" right="0.25" top="0.75" bottom="0.75" header="0.3" footer="0.3"/>
  <pageSetup paperSize="9" scale="93" orientation="landscape" verticalDpi="300" r:id="rId1"/>
  <headerFooter>
    <oddHeader>&amp;C&amp;"B Titr,Bold"محاسبات تعدیل فصلی صورت وضعیت
&amp;"B Lotus,Bold"صفحۀ &amp;P</oddHead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0000000}">
          <x14:formula1>
            <xm:f>محاسبات!$B$3:$B$21</xm:f>
          </x14:formula1>
          <xm:sqref>F5</xm:sqref>
        </x14:dataValidation>
        <x14:dataValidation type="list" allowBlank="1" showInputMessage="1" showErrorMessage="1" xr:uid="{00000000-0002-0000-0200-000001000000}">
          <x14:formula1>
            <xm:f>محاسبات!$S$3:$S$5</xm:f>
          </x14:formula1>
          <xm:sqref>L5</xm:sqref>
        </x14:dataValidation>
        <x14:dataValidation type="list" allowBlank="1" showInputMessage="1" showErrorMessage="1" xr:uid="{00000000-0002-0000-0200-000002000000}">
          <x14:formula1>
            <xm:f>محاسبات!$F$3:$F$53</xm:f>
          </x14:formula1>
          <xm:sqref>C9:C50</xm:sqref>
        </x14:dataValidation>
        <x14:dataValidation type="list" allowBlank="1" showInputMessage="1" showErrorMessage="1" xr:uid="{00000000-0002-0000-0200-000003000000}">
          <x14:formula1>
            <xm:f>محاسبات!$K$3:$K$9</xm:f>
          </x14:formula1>
          <xm:sqref>E9:E50</xm:sqref>
        </x14:dataValidation>
        <x14:dataValidation type="list" allowBlank="1" showInputMessage="1" showErrorMessage="1" xr:uid="{00000000-0002-0000-0200-000004000000}">
          <x14:formula1>
            <xm:f>محاسبات!$I$3:$I$22</xm:f>
          </x14:formula1>
          <xm:sqref>D9:D50</xm:sqref>
        </x14:dataValidation>
        <x14:dataValidation type="list" allowBlank="1" showInputMessage="1" showErrorMessage="1" xr:uid="{00000000-0002-0000-0200-000005000000}">
          <x14:formula1>
            <xm:f>محاسبات!$H$89:$H$95</xm:f>
          </x14:formula1>
          <xm:sqref>I9:I50</xm:sqref>
        </x14:dataValidation>
        <x14:dataValidation type="list" allowBlank="1" showInputMessage="1" showErrorMessage="1" xr:uid="{00000000-0002-0000-0200-000006000000}">
          <x14:formula1>
            <xm:f>محاسبات!$B$3:$B$26</xm:f>
          </x14:formula1>
          <xm:sqref>B9:B50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B1:AQ25"/>
  <sheetViews>
    <sheetView showGridLines="0" rightToLeft="1" zoomScale="110" zoomScaleNormal="110" workbookViewId="0">
      <selection activeCell="O9" sqref="O9:P9"/>
    </sheetView>
  </sheetViews>
  <sheetFormatPr defaultColWidth="3.6640625" defaultRowHeight="20.100000000000001" customHeight="1" x14ac:dyDescent="0.3"/>
  <cols>
    <col min="1" max="1" width="0.88671875" style="40" customWidth="1"/>
    <col min="2" max="19" width="3.6640625" style="40"/>
    <col min="20" max="21" width="2.6640625" style="40" customWidth="1"/>
    <col min="22" max="33" width="3.6640625" style="40"/>
    <col min="34" max="34" width="3.6640625" style="40" customWidth="1"/>
    <col min="35" max="35" width="3.6640625" style="40"/>
    <col min="36" max="36" width="3.6640625" style="40" customWidth="1"/>
    <col min="37" max="38" width="3.6640625" style="40"/>
    <col min="39" max="39" width="3.6640625" style="40" customWidth="1"/>
    <col min="40" max="40" width="0.88671875" style="40" customWidth="1"/>
    <col min="41" max="16384" width="3.6640625" style="40"/>
  </cols>
  <sheetData>
    <row r="1" spans="2:39" ht="20.100000000000001" customHeight="1" thickBot="1" x14ac:dyDescent="0.35"/>
    <row r="2" spans="2:39" ht="20.100000000000001" customHeight="1" thickBot="1" x14ac:dyDescent="0.35">
      <c r="B2" s="193" t="s">
        <v>208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5"/>
      <c r="T2" s="41"/>
      <c r="V2" s="172" t="s">
        <v>224</v>
      </c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4"/>
    </row>
    <row r="3" spans="2:39" ht="20.100000000000001" customHeight="1" thickTop="1" x14ac:dyDescent="0.3">
      <c r="B3" s="200" t="s">
        <v>3</v>
      </c>
      <c r="C3" s="201"/>
      <c r="D3" s="198" t="s">
        <v>203</v>
      </c>
      <c r="E3" s="189"/>
      <c r="F3" s="189"/>
      <c r="G3" s="189"/>
      <c r="H3" s="189"/>
      <c r="I3" s="189"/>
      <c r="J3" s="190"/>
      <c r="K3" s="190"/>
      <c r="L3" s="190"/>
      <c r="M3" s="190"/>
      <c r="N3" s="190"/>
      <c r="O3" s="190"/>
      <c r="P3" s="190"/>
      <c r="Q3" s="190"/>
      <c r="R3" s="190"/>
      <c r="S3" s="196"/>
      <c r="V3" s="182" t="s">
        <v>4</v>
      </c>
      <c r="W3" s="183"/>
      <c r="X3" s="188" t="s">
        <v>226</v>
      </c>
      <c r="Y3" s="189"/>
      <c r="Z3" s="189"/>
      <c r="AA3" s="189"/>
      <c r="AB3" s="189"/>
      <c r="AC3" s="189"/>
      <c r="AD3" s="189"/>
      <c r="AE3" s="70" t="s">
        <v>260</v>
      </c>
      <c r="AF3" s="42" t="s">
        <v>210</v>
      </c>
      <c r="AG3" s="190" t="s">
        <v>215</v>
      </c>
      <c r="AH3" s="190"/>
      <c r="AI3" s="42" t="s">
        <v>210</v>
      </c>
      <c r="AJ3" s="190">
        <v>1397</v>
      </c>
      <c r="AK3" s="190"/>
      <c r="AL3" s="43" t="str">
        <f>AJ3&amp;"/"&amp;VLOOKUP(AG3,محاسبات!O3:P14,2,FALSE)&amp;"/"&amp;AE3</f>
        <v>1397/08/22</v>
      </c>
      <c r="AM3" s="44">
        <f>IF(MOD(VALUE(LEFT(AL3,4)),4)=0,(VALUE(LEFT(AL3,4))-1)*365+(IF((VALUE(MID(AL3,6,2))-1)&lt;7,(VALUE(MID(AL3,6,2))-1)*31,IF((VALUE(MID(AL3,6,2))-1)&gt;6,(VALUE(MID(AL3,6,2))-1)*30+6)))+VALUE(RIGHT(AL3,2))+INT((VALUE(LEFT(AL3,4))-1)/4)+1,(VALUE(LEFT(AL3,4))-1)*365+(IF((VALUE(MID(AL3,6,2))-1)&lt;7,(VALUE(MID(AL3,6,2))-1)*31,IF((VALUE(MID(AL3,6,2))-1)&gt;6,(VALUE(MID(AL3,6,2))-1)*30+6)))+VALUE(RIGHT(AL3,2))+INT((VALUE(LEFT(AL3,4))-1)/4))-466710</f>
        <v>43417</v>
      </c>
    </row>
    <row r="4" spans="2:39" ht="20.100000000000001" customHeight="1" x14ac:dyDescent="0.3">
      <c r="B4" s="185" t="s">
        <v>5</v>
      </c>
      <c r="C4" s="186"/>
      <c r="D4" s="199" t="s">
        <v>204</v>
      </c>
      <c r="E4" s="165"/>
      <c r="F4" s="165"/>
      <c r="G4" s="165"/>
      <c r="H4" s="165"/>
      <c r="I4" s="165"/>
      <c r="J4" s="191"/>
      <c r="K4" s="191"/>
      <c r="L4" s="191"/>
      <c r="M4" s="191"/>
      <c r="N4" s="191"/>
      <c r="O4" s="191"/>
      <c r="P4" s="191"/>
      <c r="Q4" s="191"/>
      <c r="R4" s="191"/>
      <c r="S4" s="197"/>
      <c r="V4" s="137" t="s">
        <v>6</v>
      </c>
      <c r="W4" s="184"/>
      <c r="X4" s="164" t="s">
        <v>227</v>
      </c>
      <c r="Y4" s="165"/>
      <c r="Z4" s="165"/>
      <c r="AA4" s="165"/>
      <c r="AB4" s="165"/>
      <c r="AC4" s="165"/>
      <c r="AD4" s="165"/>
      <c r="AE4" s="69" t="s">
        <v>260</v>
      </c>
      <c r="AF4" s="45" t="s">
        <v>210</v>
      </c>
      <c r="AG4" s="191" t="s">
        <v>215</v>
      </c>
      <c r="AH4" s="191"/>
      <c r="AI4" s="45" t="s">
        <v>210</v>
      </c>
      <c r="AJ4" s="191">
        <v>1397</v>
      </c>
      <c r="AK4" s="191"/>
      <c r="AL4" s="46" t="str">
        <f>AJ4&amp;"/"&amp;VLOOKUP(AG4,محاسبات!O4:P15,2,FALSE)&amp;"/"&amp;AE4</f>
        <v>1397/08/22</v>
      </c>
      <c r="AM4" s="47">
        <f>IF(MOD(VALUE(LEFT(AL4,4)),4)=0,(VALUE(LEFT(AL4,4))-1)*365+(IF((VALUE(MID(AL4,6,2))-1)&lt;7,(VALUE(MID(AL4,6,2))-1)*31,IF((VALUE(MID(AL4,6,2))-1)&gt;6,(VALUE(MID(AL4,6,2))-1)*30+6)))+VALUE(RIGHT(AL4,2))+INT((VALUE(LEFT(AL4,4))-1)/4)+1,(VALUE(LEFT(AL4,4))-1)*365+(IF((VALUE(MID(AL4,6,2))-1)&lt;7,(VALUE(MID(AL4,6,2))-1)*31,IF((VALUE(MID(AL4,6,2))-1)&gt;6,(VALUE(MID(AL4,6,2))-1)*30+6)))+VALUE(RIGHT(AL4,2))+INT((VALUE(LEFT(AL4,4))-1)/4))-466710</f>
        <v>43417</v>
      </c>
    </row>
    <row r="5" spans="2:39" ht="20.100000000000001" customHeight="1" x14ac:dyDescent="0.3">
      <c r="B5" s="185" t="s">
        <v>7</v>
      </c>
      <c r="C5" s="186"/>
      <c r="D5" s="165" t="s">
        <v>205</v>
      </c>
      <c r="E5" s="165"/>
      <c r="F5" s="165"/>
      <c r="G5" s="165"/>
      <c r="H5" s="165"/>
      <c r="I5" s="165"/>
      <c r="J5" s="191"/>
      <c r="K5" s="191"/>
      <c r="L5" s="191"/>
      <c r="M5" s="191"/>
      <c r="N5" s="191"/>
      <c r="O5" s="191"/>
      <c r="P5" s="191"/>
      <c r="Q5" s="191"/>
      <c r="R5" s="191"/>
      <c r="S5" s="197"/>
      <c r="V5" s="137" t="s">
        <v>8</v>
      </c>
      <c r="W5" s="184"/>
      <c r="X5" s="164" t="s">
        <v>228</v>
      </c>
      <c r="Y5" s="165"/>
      <c r="Z5" s="165"/>
      <c r="AA5" s="165"/>
      <c r="AB5" s="165"/>
      <c r="AC5" s="165"/>
      <c r="AD5" s="165"/>
      <c r="AE5" s="48"/>
      <c r="AF5" s="48"/>
      <c r="AG5" s="165">
        <f>AM4-AM3</f>
        <v>0</v>
      </c>
      <c r="AH5" s="165"/>
      <c r="AI5" s="165" t="s">
        <v>220</v>
      </c>
      <c r="AJ5" s="165"/>
      <c r="AK5" s="48"/>
      <c r="AL5" s="48"/>
      <c r="AM5" s="49"/>
    </row>
    <row r="6" spans="2:39" ht="20.100000000000001" customHeight="1" x14ac:dyDescent="0.3">
      <c r="B6" s="185" t="s">
        <v>9</v>
      </c>
      <c r="C6" s="186"/>
      <c r="D6" s="165" t="s">
        <v>206</v>
      </c>
      <c r="E6" s="165"/>
      <c r="F6" s="165"/>
      <c r="G6" s="165"/>
      <c r="H6" s="165"/>
      <c r="I6" s="165"/>
      <c r="J6" s="191"/>
      <c r="K6" s="191"/>
      <c r="L6" s="191"/>
      <c r="M6" s="191"/>
      <c r="N6" s="191"/>
      <c r="O6" s="191"/>
      <c r="P6" s="191"/>
      <c r="Q6" s="191"/>
      <c r="R6" s="191"/>
      <c r="S6" s="197"/>
      <c r="V6" s="137" t="s">
        <v>10</v>
      </c>
      <c r="W6" s="184"/>
      <c r="X6" s="164" t="s">
        <v>233</v>
      </c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87"/>
    </row>
    <row r="7" spans="2:39" ht="20.100000000000001" customHeight="1" x14ac:dyDescent="0.3">
      <c r="B7" s="185" t="s">
        <v>11</v>
      </c>
      <c r="C7" s="186"/>
      <c r="D7" s="165" t="s">
        <v>223</v>
      </c>
      <c r="E7" s="165"/>
      <c r="F7" s="165"/>
      <c r="G7" s="165"/>
      <c r="H7" s="165"/>
      <c r="I7" s="165"/>
      <c r="J7" s="191"/>
      <c r="K7" s="191"/>
      <c r="L7" s="191"/>
      <c r="M7" s="191"/>
      <c r="N7" s="191"/>
      <c r="O7" s="191"/>
      <c r="P7" s="191"/>
      <c r="Q7" s="191"/>
      <c r="R7" s="191"/>
      <c r="S7" s="197"/>
      <c r="V7" s="137" t="s">
        <v>229</v>
      </c>
      <c r="W7" s="138"/>
      <c r="X7" s="164" t="s">
        <v>270</v>
      </c>
      <c r="Y7" s="165"/>
      <c r="Z7" s="165"/>
      <c r="AA7" s="165"/>
      <c r="AB7" s="165"/>
      <c r="AC7" s="165"/>
      <c r="AD7" s="165" t="str">
        <f>محاسبات!D89</f>
        <v>سوم</v>
      </c>
      <c r="AE7" s="165"/>
      <c r="AF7" s="165">
        <f>محاسبات!E89</f>
        <v>1397</v>
      </c>
      <c r="AG7" s="165"/>
      <c r="AH7" s="143">
        <f>محاسبات!F89</f>
        <v>22</v>
      </c>
      <c r="AI7" s="143"/>
      <c r="AJ7" s="165" t="s">
        <v>220</v>
      </c>
      <c r="AK7" s="165"/>
      <c r="AL7" s="48"/>
      <c r="AM7" s="49"/>
    </row>
    <row r="8" spans="2:39" ht="20.100000000000001" customHeight="1" x14ac:dyDescent="0.3">
      <c r="B8" s="185" t="s">
        <v>12</v>
      </c>
      <c r="C8" s="186"/>
      <c r="D8" s="165" t="s">
        <v>272</v>
      </c>
      <c r="E8" s="165"/>
      <c r="F8" s="165"/>
      <c r="G8" s="165"/>
      <c r="H8" s="165"/>
      <c r="I8" s="165"/>
      <c r="J8" s="69" t="s">
        <v>246</v>
      </c>
      <c r="K8" s="45" t="s">
        <v>210</v>
      </c>
      <c r="L8" s="191" t="s">
        <v>215</v>
      </c>
      <c r="M8" s="191"/>
      <c r="N8" s="45" t="s">
        <v>210</v>
      </c>
      <c r="O8" s="191">
        <v>1397</v>
      </c>
      <c r="P8" s="191"/>
      <c r="Q8" s="165"/>
      <c r="R8" s="165"/>
      <c r="S8" s="187"/>
      <c r="V8" s="137" t="s">
        <v>230</v>
      </c>
      <c r="W8" s="138"/>
      <c r="X8" s="164" t="s">
        <v>270</v>
      </c>
      <c r="Y8" s="165"/>
      <c r="Z8" s="165"/>
      <c r="AA8" s="165"/>
      <c r="AB8" s="165"/>
      <c r="AC8" s="165"/>
      <c r="AD8" s="165" t="str">
        <f>محاسبات!D90</f>
        <v/>
      </c>
      <c r="AE8" s="165"/>
      <c r="AF8" s="165" t="str">
        <f>محاسبات!E90</f>
        <v/>
      </c>
      <c r="AG8" s="165"/>
      <c r="AH8" s="143">
        <f>محاسبات!F90</f>
        <v>0</v>
      </c>
      <c r="AI8" s="143"/>
      <c r="AJ8" s="165" t="s">
        <v>220</v>
      </c>
      <c r="AK8" s="165"/>
      <c r="AL8" s="48"/>
      <c r="AM8" s="49"/>
    </row>
    <row r="9" spans="2:39" ht="20.100000000000001" customHeight="1" x14ac:dyDescent="0.3">
      <c r="B9" s="185" t="s">
        <v>13</v>
      </c>
      <c r="C9" s="186"/>
      <c r="D9" s="165" t="s">
        <v>207</v>
      </c>
      <c r="E9" s="165"/>
      <c r="F9" s="165"/>
      <c r="G9" s="165"/>
      <c r="H9" s="165"/>
      <c r="I9" s="165"/>
      <c r="J9" s="165" t="s">
        <v>209</v>
      </c>
      <c r="K9" s="165"/>
      <c r="L9" s="191" t="s">
        <v>44</v>
      </c>
      <c r="M9" s="191"/>
      <c r="N9" s="45" t="s">
        <v>210</v>
      </c>
      <c r="O9" s="191">
        <v>1399</v>
      </c>
      <c r="P9" s="191"/>
      <c r="Q9" s="165"/>
      <c r="R9" s="165"/>
      <c r="S9" s="187"/>
      <c r="V9" s="137" t="s">
        <v>231</v>
      </c>
      <c r="W9" s="138"/>
      <c r="X9" s="164" t="s">
        <v>270</v>
      </c>
      <c r="Y9" s="165"/>
      <c r="Z9" s="165"/>
      <c r="AA9" s="165"/>
      <c r="AB9" s="165"/>
      <c r="AC9" s="165"/>
      <c r="AD9" s="165" t="str">
        <f>محاسبات!D91</f>
        <v/>
      </c>
      <c r="AE9" s="165"/>
      <c r="AF9" s="165" t="str">
        <f>محاسبات!E91</f>
        <v/>
      </c>
      <c r="AG9" s="165"/>
      <c r="AH9" s="143">
        <f>محاسبات!F91</f>
        <v>0</v>
      </c>
      <c r="AI9" s="143"/>
      <c r="AJ9" s="165" t="s">
        <v>220</v>
      </c>
      <c r="AK9" s="165"/>
      <c r="AL9" s="48"/>
      <c r="AM9" s="49"/>
    </row>
    <row r="10" spans="2:39" ht="20.100000000000001" customHeight="1" x14ac:dyDescent="0.3">
      <c r="B10" s="185" t="s">
        <v>14</v>
      </c>
      <c r="C10" s="186"/>
      <c r="D10" s="165" t="s">
        <v>296</v>
      </c>
      <c r="E10" s="165"/>
      <c r="F10" s="165"/>
      <c r="G10" s="165"/>
      <c r="H10" s="165"/>
      <c r="I10" s="165"/>
      <c r="J10" s="191">
        <v>14</v>
      </c>
      <c r="K10" s="191"/>
      <c r="L10" s="45" t="s">
        <v>221</v>
      </c>
      <c r="M10" s="191">
        <v>8</v>
      </c>
      <c r="N10" s="191"/>
      <c r="O10" s="45" t="s">
        <v>220</v>
      </c>
      <c r="P10" s="165"/>
      <c r="Q10" s="165"/>
      <c r="R10" s="165"/>
      <c r="S10" s="187"/>
      <c r="V10" s="135" t="s">
        <v>232</v>
      </c>
      <c r="W10" s="136"/>
      <c r="X10" s="164" t="s">
        <v>270</v>
      </c>
      <c r="Y10" s="165"/>
      <c r="Z10" s="165"/>
      <c r="AA10" s="165"/>
      <c r="AB10" s="165"/>
      <c r="AC10" s="165"/>
      <c r="AD10" s="165" t="str">
        <f>محاسبات!D92</f>
        <v/>
      </c>
      <c r="AE10" s="165"/>
      <c r="AF10" s="165" t="str">
        <f>محاسبات!E92</f>
        <v/>
      </c>
      <c r="AG10" s="165"/>
      <c r="AH10" s="143">
        <f>محاسبات!F92</f>
        <v>0</v>
      </c>
      <c r="AI10" s="143"/>
      <c r="AJ10" s="165" t="s">
        <v>220</v>
      </c>
      <c r="AK10" s="165"/>
      <c r="AL10" s="48"/>
      <c r="AM10" s="49"/>
    </row>
    <row r="11" spans="2:39" ht="20.100000000000001" customHeight="1" thickBot="1" x14ac:dyDescent="0.35">
      <c r="B11" s="177" t="s">
        <v>222</v>
      </c>
      <c r="C11" s="178"/>
      <c r="D11" s="179" t="s">
        <v>295</v>
      </c>
      <c r="E11" s="180"/>
      <c r="F11" s="180"/>
      <c r="G11" s="180"/>
      <c r="H11" s="180"/>
      <c r="I11" s="180"/>
      <c r="J11" s="181">
        <v>14</v>
      </c>
      <c r="K11" s="181"/>
      <c r="L11" s="50" t="s">
        <v>221</v>
      </c>
      <c r="M11" s="181">
        <v>8</v>
      </c>
      <c r="N11" s="181"/>
      <c r="O11" s="50" t="s">
        <v>220</v>
      </c>
      <c r="P11" s="145"/>
      <c r="Q11" s="145"/>
      <c r="R11" s="145"/>
      <c r="S11" s="192"/>
      <c r="T11" s="51"/>
      <c r="V11" s="135" t="s">
        <v>290</v>
      </c>
      <c r="W11" s="136"/>
      <c r="X11" s="164" t="s">
        <v>270</v>
      </c>
      <c r="Y11" s="165"/>
      <c r="Z11" s="165"/>
      <c r="AA11" s="165"/>
      <c r="AB11" s="165"/>
      <c r="AC11" s="165"/>
      <c r="AD11" s="165" t="str">
        <f>محاسبات!D93</f>
        <v/>
      </c>
      <c r="AE11" s="165"/>
      <c r="AF11" s="165" t="str">
        <f>محاسبات!E93</f>
        <v/>
      </c>
      <c r="AG11" s="165"/>
      <c r="AH11" s="143">
        <f>محاسبات!F93</f>
        <v>0</v>
      </c>
      <c r="AI11" s="143"/>
      <c r="AJ11" s="165" t="s">
        <v>220</v>
      </c>
      <c r="AK11" s="165"/>
      <c r="AL11" s="48"/>
      <c r="AM11" s="49"/>
    </row>
    <row r="12" spans="2:39" ht="20.100000000000001" customHeight="1" thickBot="1" x14ac:dyDescent="0.35">
      <c r="B12" s="52"/>
      <c r="C12" s="52"/>
      <c r="D12" s="53"/>
      <c r="E12" s="53"/>
      <c r="F12" s="53"/>
      <c r="G12" s="53"/>
      <c r="H12" s="53"/>
      <c r="I12" s="53"/>
      <c r="P12" s="51"/>
      <c r="Q12" s="51"/>
      <c r="R12" s="51"/>
      <c r="S12" s="51"/>
      <c r="T12" s="51"/>
      <c r="V12" s="135" t="s">
        <v>291</v>
      </c>
      <c r="W12" s="136"/>
      <c r="X12" s="164" t="s">
        <v>270</v>
      </c>
      <c r="Y12" s="165"/>
      <c r="Z12" s="165"/>
      <c r="AA12" s="165"/>
      <c r="AB12" s="165"/>
      <c r="AC12" s="165"/>
      <c r="AD12" s="165" t="str">
        <f>محاسبات!D94</f>
        <v/>
      </c>
      <c r="AE12" s="165"/>
      <c r="AF12" s="165" t="str">
        <f>محاسبات!E94</f>
        <v/>
      </c>
      <c r="AG12" s="165"/>
      <c r="AH12" s="143">
        <f>محاسبات!F94</f>
        <v>0</v>
      </c>
      <c r="AI12" s="143"/>
      <c r="AJ12" s="165" t="s">
        <v>220</v>
      </c>
      <c r="AK12" s="165"/>
      <c r="AL12" s="48"/>
      <c r="AM12" s="49"/>
    </row>
    <row r="13" spans="2:39" ht="20.100000000000001" customHeight="1" thickBot="1" x14ac:dyDescent="0.35">
      <c r="B13" s="172" t="s">
        <v>15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4"/>
      <c r="T13" s="51"/>
      <c r="V13" s="135" t="s">
        <v>292</v>
      </c>
      <c r="W13" s="136"/>
      <c r="X13" s="164" t="s">
        <v>270</v>
      </c>
      <c r="Y13" s="165"/>
      <c r="Z13" s="165"/>
      <c r="AA13" s="165"/>
      <c r="AB13" s="165"/>
      <c r="AC13" s="165"/>
      <c r="AD13" s="165" t="str">
        <f>محاسبات!D95</f>
        <v/>
      </c>
      <c r="AE13" s="165"/>
      <c r="AF13" s="165" t="str">
        <f>محاسبات!E95</f>
        <v/>
      </c>
      <c r="AG13" s="165"/>
      <c r="AH13" s="143">
        <f>محاسبات!F95</f>
        <v>0</v>
      </c>
      <c r="AI13" s="143"/>
      <c r="AJ13" s="165" t="s">
        <v>220</v>
      </c>
      <c r="AK13" s="165"/>
      <c r="AL13" s="48"/>
      <c r="AM13" s="49"/>
    </row>
    <row r="14" spans="2:39" ht="20.100000000000001" customHeight="1" thickTop="1" x14ac:dyDescent="0.3">
      <c r="B14" s="175" t="s">
        <v>239</v>
      </c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 t="s">
        <v>240</v>
      </c>
      <c r="N14" s="176"/>
      <c r="O14" s="176"/>
      <c r="P14" s="176"/>
      <c r="Q14" s="176"/>
      <c r="R14" s="176"/>
      <c r="S14" s="202"/>
      <c r="V14" s="137" t="s">
        <v>225</v>
      </c>
      <c r="W14" s="184"/>
      <c r="X14" s="141" t="s">
        <v>234</v>
      </c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2"/>
    </row>
    <row r="15" spans="2:39" ht="20.100000000000001" customHeight="1" x14ac:dyDescent="0.3">
      <c r="B15" s="215" t="s">
        <v>18</v>
      </c>
      <c r="C15" s="191"/>
      <c r="D15" s="191"/>
      <c r="E15" s="191"/>
      <c r="F15" s="191"/>
      <c r="G15" s="191"/>
      <c r="H15" s="191"/>
      <c r="I15" s="191"/>
      <c r="J15" s="191"/>
      <c r="K15" s="191"/>
      <c r="L15" s="216"/>
      <c r="M15" s="169">
        <v>20174742495</v>
      </c>
      <c r="N15" s="170"/>
      <c r="O15" s="170"/>
      <c r="P15" s="170"/>
      <c r="Q15" s="170"/>
      <c r="R15" s="170"/>
      <c r="S15" s="171"/>
      <c r="V15" s="137" t="s">
        <v>235</v>
      </c>
      <c r="W15" s="138"/>
      <c r="X15" s="164" t="s">
        <v>271</v>
      </c>
      <c r="Y15" s="165"/>
      <c r="Z15" s="165"/>
      <c r="AA15" s="165"/>
      <c r="AB15" s="165"/>
      <c r="AC15" s="165"/>
      <c r="AD15" s="165"/>
      <c r="AE15" s="165"/>
      <c r="AF15" s="165"/>
      <c r="AG15" s="165"/>
      <c r="AH15" s="54">
        <f>محاسبات!G89</f>
        <v>22</v>
      </c>
      <c r="AI15" s="45" t="s">
        <v>244</v>
      </c>
      <c r="AJ15" s="55">
        <f t="shared" ref="AJ15:AJ21" si="0">IF(AH7&gt;0,AH7,0)</f>
        <v>22</v>
      </c>
      <c r="AK15" s="45"/>
      <c r="AL15" s="56"/>
      <c r="AM15" s="57"/>
    </row>
    <row r="16" spans="2:39" ht="20.100000000000001" customHeight="1" x14ac:dyDescent="0.3">
      <c r="B16" s="215" t="s">
        <v>19</v>
      </c>
      <c r="C16" s="191"/>
      <c r="D16" s="191"/>
      <c r="E16" s="191"/>
      <c r="F16" s="191"/>
      <c r="G16" s="191"/>
      <c r="H16" s="191"/>
      <c r="I16" s="191"/>
      <c r="J16" s="191"/>
      <c r="K16" s="191"/>
      <c r="L16" s="216"/>
      <c r="M16" s="169">
        <f>SUMIF('ریز مالی'!B:B,B16,'ریز مالی'!N:N)</f>
        <v>0</v>
      </c>
      <c r="N16" s="170"/>
      <c r="O16" s="170"/>
      <c r="P16" s="170"/>
      <c r="Q16" s="170"/>
      <c r="R16" s="170"/>
      <c r="S16" s="171"/>
      <c r="V16" s="137" t="s">
        <v>236</v>
      </c>
      <c r="W16" s="138"/>
      <c r="X16" s="164" t="s">
        <v>271</v>
      </c>
      <c r="Y16" s="165"/>
      <c r="Z16" s="165"/>
      <c r="AA16" s="165"/>
      <c r="AB16" s="165"/>
      <c r="AC16" s="165"/>
      <c r="AD16" s="165"/>
      <c r="AE16" s="165"/>
      <c r="AF16" s="165"/>
      <c r="AG16" s="165"/>
      <c r="AH16" s="54">
        <f>محاسبات!G90</f>
        <v>0</v>
      </c>
      <c r="AI16" s="45" t="s">
        <v>244</v>
      </c>
      <c r="AJ16" s="55">
        <f t="shared" si="0"/>
        <v>0</v>
      </c>
      <c r="AK16" s="45"/>
      <c r="AL16" s="56"/>
      <c r="AM16" s="58"/>
    </row>
    <row r="17" spans="2:43" ht="20.100000000000001" customHeight="1" x14ac:dyDescent="0.3">
      <c r="B17" s="215" t="s">
        <v>20</v>
      </c>
      <c r="C17" s="191"/>
      <c r="D17" s="191"/>
      <c r="E17" s="191"/>
      <c r="F17" s="191"/>
      <c r="G17" s="191"/>
      <c r="H17" s="191"/>
      <c r="I17" s="191"/>
      <c r="J17" s="191"/>
      <c r="K17" s="191"/>
      <c r="L17" s="216"/>
      <c r="M17" s="169">
        <f>SUMIF('ریز مالی'!B:B,B17,'ریز مالی'!N:N)</f>
        <v>0</v>
      </c>
      <c r="N17" s="170"/>
      <c r="O17" s="170"/>
      <c r="P17" s="170"/>
      <c r="Q17" s="170"/>
      <c r="R17" s="170"/>
      <c r="S17" s="171"/>
      <c r="V17" s="137" t="s">
        <v>237</v>
      </c>
      <c r="W17" s="138"/>
      <c r="X17" s="164" t="s">
        <v>271</v>
      </c>
      <c r="Y17" s="165"/>
      <c r="Z17" s="165"/>
      <c r="AA17" s="165"/>
      <c r="AB17" s="165"/>
      <c r="AC17" s="165"/>
      <c r="AD17" s="165"/>
      <c r="AE17" s="165"/>
      <c r="AF17" s="165"/>
      <c r="AG17" s="165"/>
      <c r="AH17" s="54">
        <f>محاسبات!G91</f>
        <v>0</v>
      </c>
      <c r="AI17" s="45" t="s">
        <v>244</v>
      </c>
      <c r="AJ17" s="55">
        <f t="shared" si="0"/>
        <v>0</v>
      </c>
      <c r="AK17" s="45"/>
      <c r="AL17" s="59"/>
      <c r="AM17" s="57"/>
      <c r="AQ17" s="60"/>
    </row>
    <row r="18" spans="2:43" ht="20.100000000000001" customHeight="1" x14ac:dyDescent="0.3">
      <c r="B18" s="215" t="s">
        <v>361</v>
      </c>
      <c r="C18" s="191"/>
      <c r="D18" s="191"/>
      <c r="E18" s="191"/>
      <c r="F18" s="191"/>
      <c r="G18" s="191"/>
      <c r="H18" s="191"/>
      <c r="I18" s="191"/>
      <c r="J18" s="191"/>
      <c r="K18" s="191"/>
      <c r="L18" s="216"/>
      <c r="M18" s="169">
        <f>SUMIF('ریز مالی'!B:B,B18,'ریز مالی'!N:N)</f>
        <v>0</v>
      </c>
      <c r="N18" s="170"/>
      <c r="O18" s="170"/>
      <c r="P18" s="170"/>
      <c r="Q18" s="170"/>
      <c r="R18" s="170"/>
      <c r="S18" s="171"/>
      <c r="U18" s="51"/>
      <c r="V18" s="137" t="s">
        <v>238</v>
      </c>
      <c r="W18" s="138"/>
      <c r="X18" s="164" t="s">
        <v>271</v>
      </c>
      <c r="Y18" s="165"/>
      <c r="Z18" s="165"/>
      <c r="AA18" s="165"/>
      <c r="AB18" s="165"/>
      <c r="AC18" s="165"/>
      <c r="AD18" s="165"/>
      <c r="AE18" s="165"/>
      <c r="AF18" s="165"/>
      <c r="AG18" s="165"/>
      <c r="AH18" s="54">
        <f>محاسبات!G92</f>
        <v>0</v>
      </c>
      <c r="AI18" s="45" t="s">
        <v>244</v>
      </c>
      <c r="AJ18" s="55">
        <f t="shared" si="0"/>
        <v>0</v>
      </c>
      <c r="AK18" s="45"/>
      <c r="AL18" s="56"/>
      <c r="AM18" s="57"/>
    </row>
    <row r="19" spans="2:43" ht="20.100000000000001" customHeight="1" thickBot="1" x14ac:dyDescent="0.35">
      <c r="B19" s="212" t="s">
        <v>241</v>
      </c>
      <c r="C19" s="145"/>
      <c r="D19" s="145"/>
      <c r="E19" s="145"/>
      <c r="F19" s="145"/>
      <c r="G19" s="145"/>
      <c r="H19" s="145"/>
      <c r="I19" s="145"/>
      <c r="J19" s="145"/>
      <c r="K19" s="145"/>
      <c r="L19" s="213"/>
      <c r="M19" s="214">
        <f>SUM(M15:S18)</f>
        <v>20174742495</v>
      </c>
      <c r="N19" s="167"/>
      <c r="O19" s="167"/>
      <c r="P19" s="167"/>
      <c r="Q19" s="167"/>
      <c r="R19" s="167"/>
      <c r="S19" s="168"/>
      <c r="U19" s="51"/>
      <c r="V19" s="137" t="s">
        <v>289</v>
      </c>
      <c r="W19" s="138"/>
      <c r="X19" s="164" t="s">
        <v>271</v>
      </c>
      <c r="Y19" s="165"/>
      <c r="Z19" s="165"/>
      <c r="AA19" s="165"/>
      <c r="AB19" s="165"/>
      <c r="AC19" s="165"/>
      <c r="AD19" s="165"/>
      <c r="AE19" s="165"/>
      <c r="AF19" s="165"/>
      <c r="AG19" s="165"/>
      <c r="AH19" s="54">
        <f>محاسبات!G93</f>
        <v>0</v>
      </c>
      <c r="AI19" s="45" t="s">
        <v>244</v>
      </c>
      <c r="AJ19" s="61">
        <f t="shared" si="0"/>
        <v>0</v>
      </c>
      <c r="AK19" s="45"/>
      <c r="AL19" s="56"/>
      <c r="AM19" s="57"/>
    </row>
    <row r="20" spans="2:43" ht="20.100000000000001" customHeight="1" thickBot="1" x14ac:dyDescent="0.35">
      <c r="V20" s="137" t="s">
        <v>293</v>
      </c>
      <c r="W20" s="138"/>
      <c r="X20" s="164" t="s">
        <v>271</v>
      </c>
      <c r="Y20" s="165"/>
      <c r="Z20" s="165"/>
      <c r="AA20" s="165"/>
      <c r="AB20" s="165"/>
      <c r="AC20" s="165"/>
      <c r="AD20" s="165"/>
      <c r="AE20" s="165"/>
      <c r="AF20" s="165"/>
      <c r="AG20" s="165"/>
      <c r="AH20" s="54">
        <f>محاسبات!G94</f>
        <v>0</v>
      </c>
      <c r="AI20" s="45" t="s">
        <v>244</v>
      </c>
      <c r="AJ20" s="55">
        <f t="shared" si="0"/>
        <v>0</v>
      </c>
      <c r="AK20" s="45"/>
      <c r="AL20" s="56"/>
      <c r="AM20" s="57"/>
    </row>
    <row r="21" spans="2:43" ht="20.100000000000001" customHeight="1" thickBot="1" x14ac:dyDescent="0.35">
      <c r="B21" s="172" t="s">
        <v>16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4"/>
      <c r="V21" s="139" t="s">
        <v>294</v>
      </c>
      <c r="W21" s="140"/>
      <c r="X21" s="144" t="s">
        <v>271</v>
      </c>
      <c r="Y21" s="145"/>
      <c r="Z21" s="145"/>
      <c r="AA21" s="145"/>
      <c r="AB21" s="145"/>
      <c r="AC21" s="145"/>
      <c r="AD21" s="145"/>
      <c r="AE21" s="145"/>
      <c r="AF21" s="145"/>
      <c r="AG21" s="145"/>
      <c r="AH21" s="62">
        <f>محاسبات!G95</f>
        <v>0</v>
      </c>
      <c r="AI21" s="63" t="s">
        <v>244</v>
      </c>
      <c r="AJ21" s="64">
        <f t="shared" si="0"/>
        <v>0</v>
      </c>
      <c r="AK21" s="65"/>
      <c r="AL21" s="66"/>
      <c r="AM21" s="67"/>
    </row>
    <row r="22" spans="2:43" ht="20.100000000000001" customHeight="1" thickTop="1" thickBot="1" x14ac:dyDescent="0.35">
      <c r="B22" s="203" t="s">
        <v>17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5"/>
      <c r="M22" s="206"/>
      <c r="N22" s="207"/>
      <c r="O22" s="207"/>
      <c r="P22" s="207"/>
      <c r="Q22" s="207"/>
      <c r="R22" s="207"/>
      <c r="S22" s="208"/>
    </row>
    <row r="23" spans="2:43" ht="20.100000000000001" customHeight="1" x14ac:dyDescent="0.3">
      <c r="B23" s="132" t="s">
        <v>297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4"/>
      <c r="M23" s="209">
        <f>M19</f>
        <v>20174742495</v>
      </c>
      <c r="N23" s="210"/>
      <c r="O23" s="210"/>
      <c r="P23" s="210"/>
      <c r="Q23" s="210"/>
      <c r="R23" s="210"/>
      <c r="S23" s="211"/>
      <c r="U23" s="51"/>
      <c r="V23" s="152" t="s">
        <v>206</v>
      </c>
      <c r="W23" s="153"/>
      <c r="X23" s="153"/>
      <c r="Y23" s="153"/>
      <c r="Z23" s="154"/>
      <c r="AA23" s="158" t="s">
        <v>243</v>
      </c>
      <c r="AB23" s="159"/>
      <c r="AC23" s="159"/>
      <c r="AD23" s="160"/>
      <c r="AE23" s="150" t="s">
        <v>205</v>
      </c>
      <c r="AF23" s="150"/>
      <c r="AG23" s="150"/>
      <c r="AH23" s="150"/>
      <c r="AI23" s="146" t="s">
        <v>204</v>
      </c>
      <c r="AJ23" s="146"/>
      <c r="AK23" s="146"/>
      <c r="AL23" s="146"/>
      <c r="AM23" s="147"/>
    </row>
    <row r="24" spans="2:43" ht="20.100000000000001" customHeight="1" thickBot="1" x14ac:dyDescent="0.35">
      <c r="B24" s="129" t="s">
        <v>242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1"/>
      <c r="M24" s="166">
        <f>SUM(M22:S23)</f>
        <v>20174742495</v>
      </c>
      <c r="N24" s="167"/>
      <c r="O24" s="167"/>
      <c r="P24" s="167"/>
      <c r="Q24" s="167"/>
      <c r="R24" s="167"/>
      <c r="S24" s="168"/>
      <c r="U24" s="51"/>
      <c r="V24" s="155"/>
      <c r="W24" s="156"/>
      <c r="X24" s="156"/>
      <c r="Y24" s="156"/>
      <c r="Z24" s="157"/>
      <c r="AA24" s="161"/>
      <c r="AB24" s="162"/>
      <c r="AC24" s="162"/>
      <c r="AD24" s="163"/>
      <c r="AE24" s="151"/>
      <c r="AF24" s="151"/>
      <c r="AG24" s="151"/>
      <c r="AH24" s="151"/>
      <c r="AI24" s="148"/>
      <c r="AJ24" s="148"/>
      <c r="AK24" s="148"/>
      <c r="AL24" s="148"/>
      <c r="AM24" s="149"/>
    </row>
    <row r="25" spans="2:43" ht="20.100000000000001" customHeight="1" x14ac:dyDescent="0.3"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68"/>
      <c r="AH25" s="68"/>
      <c r="AI25" s="68"/>
      <c r="AJ25" s="68"/>
      <c r="AK25" s="68"/>
      <c r="AL25" s="68"/>
      <c r="AM25" s="68"/>
    </row>
  </sheetData>
  <mergeCells count="134">
    <mergeCell ref="M14:S14"/>
    <mergeCell ref="B22:L22"/>
    <mergeCell ref="M22:S22"/>
    <mergeCell ref="M23:S23"/>
    <mergeCell ref="B19:L19"/>
    <mergeCell ref="M19:S19"/>
    <mergeCell ref="B15:L15"/>
    <mergeCell ref="M15:S15"/>
    <mergeCell ref="B16:L16"/>
    <mergeCell ref="B17:L17"/>
    <mergeCell ref="B18:L18"/>
    <mergeCell ref="M16:S16"/>
    <mergeCell ref="M17:S17"/>
    <mergeCell ref="V2:AM2"/>
    <mergeCell ref="AI5:AJ5"/>
    <mergeCell ref="X5:AD5"/>
    <mergeCell ref="X15:AG15"/>
    <mergeCell ref="X16:AG16"/>
    <mergeCell ref="X17:AG17"/>
    <mergeCell ref="X18:AG18"/>
    <mergeCell ref="V7:W7"/>
    <mergeCell ref="V8:W8"/>
    <mergeCell ref="V9:W9"/>
    <mergeCell ref="V10:W10"/>
    <mergeCell ref="V14:W14"/>
    <mergeCell ref="V15:W15"/>
    <mergeCell ref="X13:AC13"/>
    <mergeCell ref="AD13:AE13"/>
    <mergeCell ref="AF13:AG13"/>
    <mergeCell ref="AH10:AI10"/>
    <mergeCell ref="AH11:AI11"/>
    <mergeCell ref="AH12:AI12"/>
    <mergeCell ref="X12:AC12"/>
    <mergeCell ref="AD12:AE12"/>
    <mergeCell ref="AF12:AG12"/>
    <mergeCell ref="AJ12:AK12"/>
    <mergeCell ref="AJ13:AK13"/>
    <mergeCell ref="B2:S2"/>
    <mergeCell ref="J9:K9"/>
    <mergeCell ref="L9:M9"/>
    <mergeCell ref="O9:P9"/>
    <mergeCell ref="J3:S3"/>
    <mergeCell ref="J4:S4"/>
    <mergeCell ref="J5:S5"/>
    <mergeCell ref="J6:S6"/>
    <mergeCell ref="L8:M8"/>
    <mergeCell ref="D9:I9"/>
    <mergeCell ref="D8:I8"/>
    <mergeCell ref="B9:C9"/>
    <mergeCell ref="B8:C8"/>
    <mergeCell ref="D3:I3"/>
    <mergeCell ref="D4:I4"/>
    <mergeCell ref="B3:C3"/>
    <mergeCell ref="B4:C4"/>
    <mergeCell ref="B5:C5"/>
    <mergeCell ref="B6:C6"/>
    <mergeCell ref="O8:P8"/>
    <mergeCell ref="D7:I7"/>
    <mergeCell ref="J7:S7"/>
    <mergeCell ref="AH7:AI7"/>
    <mergeCell ref="AH8:AI8"/>
    <mergeCell ref="AH9:AI9"/>
    <mergeCell ref="J10:K10"/>
    <mergeCell ref="D10:I10"/>
    <mergeCell ref="P11:S11"/>
    <mergeCell ref="AF7:AG7"/>
    <mergeCell ref="AF8:AG8"/>
    <mergeCell ref="X7:AC7"/>
    <mergeCell ref="X8:AC8"/>
    <mergeCell ref="X9:AC9"/>
    <mergeCell ref="X10:AC10"/>
    <mergeCell ref="AD7:AE7"/>
    <mergeCell ref="AD8:AE8"/>
    <mergeCell ref="AD9:AE9"/>
    <mergeCell ref="AD10:AE10"/>
    <mergeCell ref="V3:W3"/>
    <mergeCell ref="V4:W4"/>
    <mergeCell ref="X11:AC11"/>
    <mergeCell ref="B10:C10"/>
    <mergeCell ref="B7:C7"/>
    <mergeCell ref="X6:AM6"/>
    <mergeCell ref="X3:AD3"/>
    <mergeCell ref="X4:AD4"/>
    <mergeCell ref="AG3:AH3"/>
    <mergeCell ref="AJ3:AK3"/>
    <mergeCell ref="AG4:AH4"/>
    <mergeCell ref="AJ4:AK4"/>
    <mergeCell ref="D5:I5"/>
    <mergeCell ref="D6:I6"/>
    <mergeCell ref="M10:N10"/>
    <mergeCell ref="V5:W5"/>
    <mergeCell ref="V6:W6"/>
    <mergeCell ref="AG5:AH5"/>
    <mergeCell ref="P10:S10"/>
    <mergeCell ref="Q8:S8"/>
    <mergeCell ref="Q9:S9"/>
    <mergeCell ref="AJ7:AK7"/>
    <mergeCell ref="AD11:AE11"/>
    <mergeCell ref="AF11:AG11"/>
    <mergeCell ref="AJ8:AK8"/>
    <mergeCell ref="AJ9:AK9"/>
    <mergeCell ref="AJ10:AK10"/>
    <mergeCell ref="AF9:AG9"/>
    <mergeCell ref="AF10:AG10"/>
    <mergeCell ref="B11:C11"/>
    <mergeCell ref="D11:I11"/>
    <mergeCell ref="J11:K11"/>
    <mergeCell ref="M11:N11"/>
    <mergeCell ref="AJ11:AK11"/>
    <mergeCell ref="V11:W11"/>
    <mergeCell ref="B24:L24"/>
    <mergeCell ref="B23:L23"/>
    <mergeCell ref="V12:W12"/>
    <mergeCell ref="V13:W13"/>
    <mergeCell ref="V19:W19"/>
    <mergeCell ref="V21:W21"/>
    <mergeCell ref="X14:AM14"/>
    <mergeCell ref="V16:W16"/>
    <mergeCell ref="V17:W17"/>
    <mergeCell ref="AH13:AI13"/>
    <mergeCell ref="X21:AG21"/>
    <mergeCell ref="AI23:AM24"/>
    <mergeCell ref="AE23:AH24"/>
    <mergeCell ref="V23:Z24"/>
    <mergeCell ref="AA23:AD24"/>
    <mergeCell ref="X19:AG19"/>
    <mergeCell ref="V20:W20"/>
    <mergeCell ref="X20:AG20"/>
    <mergeCell ref="M24:S24"/>
    <mergeCell ref="V18:W18"/>
    <mergeCell ref="M18:S18"/>
    <mergeCell ref="B21:S21"/>
    <mergeCell ref="B13:S13"/>
    <mergeCell ref="B14:L14"/>
  </mergeCells>
  <conditionalFormatting sqref="AM15:AM21">
    <cfRule type="cellIs" dxfId="4" priority="6" operator="equal">
      <formula>0</formula>
    </cfRule>
  </conditionalFormatting>
  <conditionalFormatting sqref="AH15:AJ21">
    <cfRule type="cellIs" dxfId="3" priority="4" operator="equal">
      <formula>0</formula>
    </cfRule>
  </conditionalFormatting>
  <conditionalFormatting sqref="AH7:AI13">
    <cfRule type="cellIs" dxfId="2" priority="3" operator="equal">
      <formula>0</formula>
    </cfRule>
  </conditionalFormatting>
  <conditionalFormatting sqref="M15:S19">
    <cfRule type="cellIs" dxfId="1" priority="2" operator="equal">
      <formula>0</formula>
    </cfRule>
  </conditionalFormatting>
  <conditionalFormatting sqref="M22:S24">
    <cfRule type="cellIs" dxfId="0" priority="1" operator="equal">
      <formula>0</formula>
    </cfRule>
  </conditionalFormatting>
  <printOptions verticalCentered="1"/>
  <pageMargins left="0.25" right="0.25" top="0.75" bottom="0.75" header="0.3" footer="0.3"/>
  <pageSetup paperSize="9" orientation="landscape" r:id="rId1"/>
  <headerFooter>
    <oddHeader>&amp;C&amp;"B Titr,Bold"خلاصه اطلاعات تعدیل صورت وضعیت
&amp;"B Lotus,Bold"صفحۀ &amp;P</oddHeader>
  </headerFooter>
  <ignoredErrors>
    <ignoredError sqref="V10 V7 V8 V9 V11:W21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0000000}">
          <x14:formula1>
            <xm:f>محاسبات!$K$3:$K$9</xm:f>
          </x14:formula1>
          <xm:sqref>L9:M9</xm:sqref>
        </x14:dataValidation>
        <x14:dataValidation type="list" allowBlank="1" showInputMessage="1" showErrorMessage="1" xr:uid="{00000000-0002-0000-0300-000001000000}">
          <x14:formula1>
            <xm:f>محاسبات!$I$3:$I$22</xm:f>
          </x14:formula1>
          <xm:sqref>O9:P9</xm:sqref>
        </x14:dataValidation>
        <x14:dataValidation type="list" allowBlank="1" showInputMessage="1" showErrorMessage="1" xr:uid="{00000000-0002-0000-0300-000002000000}">
          <x14:formula1>
            <xm:f>محاسبات!$N$3:$N$33</xm:f>
          </x14:formula1>
          <xm:sqref>J8 AE3:AE4</xm:sqref>
        </x14:dataValidation>
        <x14:dataValidation type="list" allowBlank="1" showInputMessage="1" showErrorMessage="1" xr:uid="{00000000-0002-0000-0300-000003000000}">
          <x14:formula1>
            <xm:f>محاسبات!$O$3:$O$14</xm:f>
          </x14:formula1>
          <xm:sqref>L8:M8 AG3:AH4</xm:sqref>
        </x14:dataValidation>
        <x14:dataValidation type="list" allowBlank="1" showInputMessage="1" showErrorMessage="1" xr:uid="{00000000-0002-0000-0300-000004000000}">
          <x14:formula1>
            <xm:f>محاسبات!$Q$3:$Q$21</xm:f>
          </x14:formula1>
          <xm:sqref>O8:P8 AJ3:AK4</xm:sqref>
        </x14:dataValidation>
        <x14:dataValidation type="list" allowBlank="1" showInputMessage="1" showErrorMessage="1" xr:uid="{00000000-0002-0000-0300-000005000000}">
          <x14:formula1>
            <xm:f>محاسبات!$B$3:$B$25</xm:f>
          </x14:formula1>
          <xm:sqref>B15:L18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شاخص‌ها</vt:lpstr>
      <vt:lpstr>محاسبات</vt:lpstr>
      <vt:lpstr>ریز مالی</vt:lpstr>
      <vt:lpstr>خلاصه مالی</vt:lpstr>
      <vt:lpstr>'ریز مالی'!Print_Area</vt:lpstr>
      <vt:lpstr>'ریز مالی'!Print_Titles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محاسبه تعدیل</dc:title>
  <dc:creator>آیمان صانع</dc:creator>
  <dc:description>i.sane@srbiau.ac.ir</dc:description>
  <cp:lastModifiedBy>ASUS</cp:lastModifiedBy>
  <cp:revision>1</cp:revision>
  <cp:lastPrinted>2021-03-10T12:19:47Z</cp:lastPrinted>
  <dcterms:created xsi:type="dcterms:W3CDTF">2020-02-18T06:34:15Z</dcterms:created>
  <dcterms:modified xsi:type="dcterms:W3CDTF">2022-06-26T08:21:13Z</dcterms:modified>
  <cp:category>صورت وضعیت</cp:category>
</cp:coreProperties>
</file>