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tre-Binayi\"/>
    </mc:Choice>
  </mc:AlternateContent>
  <xr:revisionPtr revIDLastSave="0" documentId="13_ncr:1_{73E126F4-CE0B-4202-8FA4-E9AAE4BC83BC}" xr6:coauthVersionLast="47" xr6:coauthVersionMax="47" xr10:uidLastSave="{00000000-0000-0000-0000-000000000000}"/>
  <bookViews>
    <workbookView xWindow="-108" yWindow="-108" windowWidth="23256" windowHeight="12576" xr2:uid="{A9D4C89F-B5B5-4700-A569-4DE67CC175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 l="1"/>
  <c r="F11" i="1"/>
  <c r="F10" i="1"/>
  <c r="F9" i="1"/>
  <c r="F8" i="1"/>
  <c r="F7" i="1"/>
  <c r="F5" i="1"/>
  <c r="F6" i="1"/>
  <c r="F4" i="1"/>
  <c r="F3" i="1"/>
</calcChain>
</file>

<file path=xl/sharedStrings.xml><?xml version="1.0" encoding="utf-8"?>
<sst xmlns="http://schemas.openxmlformats.org/spreadsheetml/2006/main" count="23" uniqueCount="23">
  <si>
    <t>ردیف</t>
  </si>
  <si>
    <t>ردیف فهرست بها</t>
  </si>
  <si>
    <t>توضیح</t>
  </si>
  <si>
    <t>مقدار</t>
  </si>
  <si>
    <t>هزینه واحد</t>
  </si>
  <si>
    <t>هزینه کل</t>
  </si>
  <si>
    <t>پی کنی</t>
  </si>
  <si>
    <t>قالب پی</t>
  </si>
  <si>
    <t>آرماتور نمره 20 تا 40</t>
  </si>
  <si>
    <t>آرماتور نمره 12 تا 18</t>
  </si>
  <si>
    <t>بتن اصلی پی</t>
  </si>
  <si>
    <t>بتن مگر پی</t>
  </si>
  <si>
    <t>ورق های ستون و صفحه ستون</t>
  </si>
  <si>
    <t>تیرها و اتصالات</t>
  </si>
  <si>
    <t>بلوک</t>
  </si>
  <si>
    <t>عایق رطوبتی</t>
  </si>
  <si>
    <t>اندود سیمانی</t>
  </si>
  <si>
    <t>سفیدکاری</t>
  </si>
  <si>
    <t>سرامیک</t>
  </si>
  <si>
    <t>موزائیک</t>
  </si>
  <si>
    <t>رنگ آمیزی</t>
  </si>
  <si>
    <t>جمع کل</t>
  </si>
  <si>
    <t>برآورد طبق فهرست بهای ابنیه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</si>
</sst>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6423-6FB9-463B-9643-32F536560205}">
  <dimension ref="A1:F18"/>
  <sheetViews>
    <sheetView rightToLeft="1" tabSelected="1" workbookViewId="0">
      <selection activeCell="A2" sqref="A2"/>
    </sheetView>
  </sheetViews>
  <sheetFormatPr defaultColWidth="17.33203125" defaultRowHeight="30" customHeight="1" x14ac:dyDescent="0.3"/>
  <cols>
    <col min="1" max="1" width="7" style="1" customWidth="1"/>
    <col min="2" max="2" width="17.33203125" style="1"/>
    <col min="3" max="3" width="50.109375" style="1" customWidth="1"/>
    <col min="4" max="16384" width="17.33203125" style="1"/>
  </cols>
  <sheetData>
    <row r="1" spans="1:6" ht="30" customHeight="1" x14ac:dyDescent="0.3">
      <c r="A1" s="3" t="s">
        <v>22</v>
      </c>
      <c r="B1" s="3"/>
      <c r="C1" s="3"/>
      <c r="D1" s="3"/>
      <c r="E1" s="3"/>
      <c r="F1" s="3"/>
    </row>
    <row r="2" spans="1:6" ht="30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 x14ac:dyDescent="0.3">
      <c r="A3" s="2">
        <v>1</v>
      </c>
      <c r="B3" s="1">
        <v>30103</v>
      </c>
      <c r="C3" s="1" t="s">
        <v>6</v>
      </c>
      <c r="D3" s="1">
        <v>131.54</v>
      </c>
      <c r="E3" s="1">
        <v>39700</v>
      </c>
      <c r="F3" s="1">
        <f>E3*D3</f>
        <v>5222138</v>
      </c>
    </row>
    <row r="4" spans="1:6" ht="30" customHeight="1" x14ac:dyDescent="0.3">
      <c r="A4" s="2">
        <v>2</v>
      </c>
      <c r="B4" s="1">
        <v>50101</v>
      </c>
      <c r="C4" s="1" t="s">
        <v>7</v>
      </c>
      <c r="D4" s="1">
        <v>189.56</v>
      </c>
      <c r="E4" s="1">
        <v>1058000</v>
      </c>
      <c r="F4" s="1">
        <f>E4*D4</f>
        <v>200554480</v>
      </c>
    </row>
    <row r="5" spans="1:6" ht="30" customHeight="1" x14ac:dyDescent="0.3">
      <c r="A5" s="2">
        <v>3</v>
      </c>
      <c r="B5" s="1">
        <v>70202</v>
      </c>
      <c r="C5" s="1" t="s">
        <v>9</v>
      </c>
      <c r="D5" s="1">
        <v>2663.84</v>
      </c>
      <c r="E5" s="1">
        <v>159500</v>
      </c>
      <c r="F5" s="1">
        <f t="shared" ref="F5:F7" si="0">E5*D5</f>
        <v>424882480</v>
      </c>
    </row>
    <row r="6" spans="1:6" ht="30" customHeight="1" x14ac:dyDescent="0.3">
      <c r="A6" s="2">
        <v>4</v>
      </c>
      <c r="B6" s="1">
        <v>70203</v>
      </c>
      <c r="C6" s="1" t="s">
        <v>8</v>
      </c>
      <c r="D6" s="1">
        <v>6936.99</v>
      </c>
      <c r="E6" s="1">
        <v>159500</v>
      </c>
      <c r="F6" s="1">
        <f t="shared" si="0"/>
        <v>1106449905</v>
      </c>
    </row>
    <row r="7" spans="1:6" ht="30" customHeight="1" x14ac:dyDescent="0.3">
      <c r="A7" s="2">
        <v>5</v>
      </c>
      <c r="B7" s="1">
        <v>80104</v>
      </c>
      <c r="C7" s="1" t="s">
        <v>11</v>
      </c>
      <c r="D7" s="1">
        <v>12.481</v>
      </c>
      <c r="E7" s="1">
        <v>4164000</v>
      </c>
      <c r="F7" s="1">
        <f t="shared" si="0"/>
        <v>51970884</v>
      </c>
    </row>
    <row r="8" spans="1:6" ht="30" customHeight="1" x14ac:dyDescent="0.3">
      <c r="A8" s="2">
        <v>6</v>
      </c>
      <c r="B8" s="1">
        <v>80106</v>
      </c>
      <c r="C8" s="1" t="s">
        <v>10</v>
      </c>
      <c r="D8" s="1">
        <v>124.81</v>
      </c>
      <c r="E8" s="1">
        <v>4349000</v>
      </c>
      <c r="F8" s="1">
        <f t="shared" ref="F8:F17" si="1">E8*D8</f>
        <v>542798690</v>
      </c>
    </row>
    <row r="9" spans="1:6" ht="30" customHeight="1" x14ac:dyDescent="0.3">
      <c r="A9" s="2">
        <v>7</v>
      </c>
      <c r="B9" s="1">
        <v>90104</v>
      </c>
      <c r="C9" s="1" t="s">
        <v>12</v>
      </c>
      <c r="D9" s="1">
        <v>37116.75</v>
      </c>
      <c r="E9" s="1">
        <v>189000</v>
      </c>
      <c r="F9" s="1">
        <f t="shared" si="1"/>
        <v>7015065750</v>
      </c>
    </row>
    <row r="10" spans="1:6" ht="30" customHeight="1" x14ac:dyDescent="0.3">
      <c r="A10" s="2">
        <v>8</v>
      </c>
      <c r="B10" s="1">
        <v>90221</v>
      </c>
      <c r="C10" s="1" t="s">
        <v>13</v>
      </c>
      <c r="D10" s="1">
        <v>38034.080000000002</v>
      </c>
      <c r="E10" s="1">
        <v>163000</v>
      </c>
      <c r="F10" s="1">
        <f t="shared" si="1"/>
        <v>6199555040</v>
      </c>
    </row>
    <row r="11" spans="1:6" ht="30" customHeight="1" x14ac:dyDescent="0.3">
      <c r="A11" s="2">
        <v>9</v>
      </c>
      <c r="B11" s="1">
        <v>120501</v>
      </c>
      <c r="C11" s="1" t="s">
        <v>14</v>
      </c>
      <c r="D11" s="1">
        <v>1266.93</v>
      </c>
      <c r="E11" s="1">
        <v>3997000</v>
      </c>
      <c r="F11" s="1">
        <f t="shared" si="1"/>
        <v>5063919210</v>
      </c>
    </row>
    <row r="12" spans="1:6" ht="30" customHeight="1" x14ac:dyDescent="0.3">
      <c r="A12" s="2">
        <v>10</v>
      </c>
      <c r="B12" s="1">
        <v>130201</v>
      </c>
      <c r="C12" s="1" t="s">
        <v>15</v>
      </c>
      <c r="D12" s="1">
        <v>539.4</v>
      </c>
      <c r="E12" s="1">
        <v>463500</v>
      </c>
      <c r="F12" s="1">
        <f t="shared" si="1"/>
        <v>250011900</v>
      </c>
    </row>
    <row r="13" spans="1:6" ht="30" customHeight="1" x14ac:dyDescent="0.3">
      <c r="A13" s="2">
        <v>11</v>
      </c>
      <c r="B13" s="1">
        <v>180305</v>
      </c>
      <c r="C13" s="1" t="s">
        <v>16</v>
      </c>
      <c r="D13" s="1">
        <v>1266.93</v>
      </c>
      <c r="E13" s="1">
        <v>286500</v>
      </c>
      <c r="F13" s="1">
        <f t="shared" si="1"/>
        <v>362975445</v>
      </c>
    </row>
    <row r="14" spans="1:6" ht="30" customHeight="1" x14ac:dyDescent="0.3">
      <c r="A14" s="2">
        <v>12</v>
      </c>
      <c r="B14" s="1">
        <v>180215</v>
      </c>
      <c r="C14" s="1" t="s">
        <v>17</v>
      </c>
      <c r="D14" s="1">
        <v>1593.83</v>
      </c>
      <c r="E14" s="1">
        <v>190500</v>
      </c>
      <c r="F14" s="1">
        <f t="shared" si="1"/>
        <v>303624615</v>
      </c>
    </row>
    <row r="15" spans="1:6" ht="30" customHeight="1" x14ac:dyDescent="0.3">
      <c r="A15" s="2">
        <v>13</v>
      </c>
      <c r="B15" s="1">
        <v>200122</v>
      </c>
      <c r="C15" s="1" t="s">
        <v>18</v>
      </c>
      <c r="D15" s="1">
        <v>612</v>
      </c>
      <c r="E15" s="1">
        <v>1092000</v>
      </c>
      <c r="F15" s="1">
        <f t="shared" si="1"/>
        <v>668304000</v>
      </c>
    </row>
    <row r="16" spans="1:6" ht="30" customHeight="1" x14ac:dyDescent="0.3">
      <c r="A16" s="2">
        <v>13</v>
      </c>
      <c r="B16" s="1">
        <v>210403</v>
      </c>
      <c r="C16" s="1" t="s">
        <v>19</v>
      </c>
      <c r="D16" s="1">
        <v>140</v>
      </c>
      <c r="E16" s="1">
        <v>656500</v>
      </c>
      <c r="F16" s="1">
        <f t="shared" si="1"/>
        <v>91910000</v>
      </c>
    </row>
    <row r="17" spans="1:6" ht="30" customHeight="1" x14ac:dyDescent="0.3">
      <c r="A17" s="2">
        <v>13</v>
      </c>
      <c r="B17" s="1">
        <v>250501</v>
      </c>
      <c r="C17" s="1" t="s">
        <v>20</v>
      </c>
      <c r="D17" s="1">
        <v>2423.83</v>
      </c>
      <c r="E17" s="1">
        <v>333500</v>
      </c>
      <c r="F17" s="1">
        <f t="shared" si="1"/>
        <v>808347305</v>
      </c>
    </row>
    <row r="18" spans="1:6" ht="30" customHeight="1" x14ac:dyDescent="0.3">
      <c r="A18" s="2">
        <v>14</v>
      </c>
      <c r="C18" s="1" t="s">
        <v>21</v>
      </c>
      <c r="F18" s="1">
        <f>SUM(F3:F17)</f>
        <v>23095591842</v>
      </c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2021-07-07T05:31:45Z</dcterms:created>
  <dcterms:modified xsi:type="dcterms:W3CDTF">2021-07-07T06:33:20Z</dcterms:modified>
</cp:coreProperties>
</file>