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1E0CBA1E-0059-4134-BD78-1417F2050A5C}" xr6:coauthVersionLast="47" xr6:coauthVersionMax="47" xr10:uidLastSave="{00000000-0000-0000-0000-000000000000}"/>
  <bookViews>
    <workbookView xWindow="-108" yWindow="-108" windowWidth="23256" windowHeight="12576" activeTab="3" xr2:uid="{FBD3F04D-2381-433E-A18C-4C0984807046}"/>
  </bookViews>
  <sheets>
    <sheet name="5Story" sheetId="1" r:id="rId1"/>
    <sheet name="5Story (2)" sheetId="4" r:id="rId2"/>
    <sheet name="8Story" sheetId="2" r:id="rId3"/>
    <sheet name="12Story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3" l="1"/>
  <c r="H6" i="3"/>
  <c r="H7" i="3"/>
  <c r="H8" i="3"/>
  <c r="H9" i="3"/>
  <c r="H10" i="3"/>
  <c r="H11" i="3"/>
  <c r="H12" i="3"/>
  <c r="H13" i="3"/>
  <c r="H14" i="3"/>
  <c r="H15" i="3"/>
  <c r="H4" i="3"/>
  <c r="G5" i="3"/>
  <c r="G6" i="3"/>
  <c r="G7" i="3"/>
  <c r="G8" i="3"/>
  <c r="G9" i="3"/>
  <c r="G10" i="3"/>
  <c r="G11" i="3"/>
  <c r="G12" i="3"/>
  <c r="G13" i="3"/>
  <c r="G14" i="3"/>
  <c r="G15" i="3"/>
  <c r="G4" i="3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4" i="2"/>
  <c r="G5" i="4"/>
  <c r="G6" i="4"/>
  <c r="G7" i="4"/>
  <c r="G8" i="4"/>
  <c r="G9" i="4"/>
  <c r="G10" i="4"/>
  <c r="G11" i="4"/>
  <c r="G12" i="4"/>
  <c r="G13" i="4"/>
  <c r="G14" i="4"/>
  <c r="G4" i="4"/>
  <c r="H5" i="4"/>
  <c r="H6" i="4"/>
  <c r="H7" i="4"/>
  <c r="H8" i="4"/>
  <c r="H9" i="4"/>
  <c r="H10" i="4"/>
  <c r="H11" i="4"/>
  <c r="H12" i="4"/>
  <c r="H13" i="4"/>
  <c r="H14" i="4"/>
  <c r="H4" i="4"/>
</calcChain>
</file>

<file path=xl/sharedStrings.xml><?xml version="1.0" encoding="utf-8"?>
<sst xmlns="http://schemas.openxmlformats.org/spreadsheetml/2006/main" count="90" uniqueCount="10">
  <si>
    <t>TABLE:  Pushover Capacity Curve</t>
  </si>
  <si>
    <t>LoadCase</t>
  </si>
  <si>
    <t>Step</t>
  </si>
  <si>
    <t>Displacement</t>
  </si>
  <si>
    <t>BaseForce</t>
  </si>
  <si>
    <t>Text</t>
  </si>
  <si>
    <t>Unitless</t>
  </si>
  <si>
    <t>m</t>
  </si>
  <si>
    <t>KN</t>
  </si>
  <si>
    <t>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</si>
</sst>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'5Story'!$C$4:$C$15</c:f>
              <c:numCache>
                <c:formatCode>General</c:formatCode>
                <c:ptCount val="12"/>
                <c:pt idx="0">
                  <c:v>0</c:v>
                </c:pt>
                <c:pt idx="1">
                  <c:v>3.5000000000000003E-2</c:v>
                </c:pt>
                <c:pt idx="2">
                  <c:v>7.0000000000000007E-2</c:v>
                </c:pt>
                <c:pt idx="3">
                  <c:v>8.5213999999999998E-2</c:v>
                </c:pt>
                <c:pt idx="4">
                  <c:v>0.118532</c:v>
                </c:pt>
                <c:pt idx="5">
                  <c:v>0.15440899999999999</c:v>
                </c:pt>
                <c:pt idx="6">
                  <c:v>0.18565499999999999</c:v>
                </c:pt>
                <c:pt idx="7">
                  <c:v>0.22065499999999999</c:v>
                </c:pt>
                <c:pt idx="8">
                  <c:v>0.28048800000000002</c:v>
                </c:pt>
                <c:pt idx="9">
                  <c:v>0.31548799999999999</c:v>
                </c:pt>
                <c:pt idx="10">
                  <c:v>0.34375</c:v>
                </c:pt>
                <c:pt idx="11">
                  <c:v>0.35</c:v>
                </c:pt>
              </c:numCache>
            </c:numRef>
          </c:xVal>
          <c:yVal>
            <c:numRef>
              <c:f>'5Story'!$D$4:$D$15</c:f>
              <c:numCache>
                <c:formatCode>General</c:formatCode>
                <c:ptCount val="12"/>
                <c:pt idx="0">
                  <c:v>0</c:v>
                </c:pt>
                <c:pt idx="1">
                  <c:v>324.76</c:v>
                </c:pt>
                <c:pt idx="2">
                  <c:v>649.52</c:v>
                </c:pt>
                <c:pt idx="3">
                  <c:v>790.68700000000001</c:v>
                </c:pt>
                <c:pt idx="4">
                  <c:v>998.88300000000004</c:v>
                </c:pt>
                <c:pt idx="5">
                  <c:v>1120.568</c:v>
                </c:pt>
                <c:pt idx="6">
                  <c:v>1191.876</c:v>
                </c:pt>
                <c:pt idx="7">
                  <c:v>1204.8620000000001</c:v>
                </c:pt>
                <c:pt idx="8">
                  <c:v>1226.3910000000001</c:v>
                </c:pt>
                <c:pt idx="9">
                  <c:v>1236.779</c:v>
                </c:pt>
                <c:pt idx="10">
                  <c:v>1244.8109999999999</c:v>
                </c:pt>
                <c:pt idx="11">
                  <c:v>1245.798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12-452C-922B-C8ECB726E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207727"/>
        <c:axId val="607196911"/>
      </c:scatterChart>
      <c:valAx>
        <c:axId val="607207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96911"/>
        <c:crosses val="autoZero"/>
        <c:crossBetween val="midCat"/>
      </c:valAx>
      <c:valAx>
        <c:axId val="6071969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207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Push-SAP2000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(2)'!$C$4:$C$15</c:f>
              <c:numCache>
                <c:formatCode>General</c:formatCode>
                <c:ptCount val="12"/>
                <c:pt idx="0">
                  <c:v>0</c:v>
                </c:pt>
                <c:pt idx="1">
                  <c:v>2.3900000000000001E-2</c:v>
                </c:pt>
                <c:pt idx="2">
                  <c:v>4.7800000000000002E-2</c:v>
                </c:pt>
                <c:pt idx="3">
                  <c:v>7.17E-2</c:v>
                </c:pt>
                <c:pt idx="4">
                  <c:v>8.2387000000000002E-2</c:v>
                </c:pt>
                <c:pt idx="5">
                  <c:v>0.108418</c:v>
                </c:pt>
                <c:pt idx="6">
                  <c:v>0.138156</c:v>
                </c:pt>
                <c:pt idx="7">
                  <c:v>0.17557600000000001</c:v>
                </c:pt>
                <c:pt idx="8">
                  <c:v>0.18862000000000001</c:v>
                </c:pt>
                <c:pt idx="9">
                  <c:v>0.21251999999999999</c:v>
                </c:pt>
                <c:pt idx="10">
                  <c:v>0.23899999999999999</c:v>
                </c:pt>
              </c:numCache>
            </c:numRef>
          </c:xVal>
          <c:yVal>
            <c:numRef>
              <c:f>'5Story (2)'!$D$4:$D$15</c:f>
              <c:numCache>
                <c:formatCode>General</c:formatCode>
                <c:ptCount val="12"/>
                <c:pt idx="0">
                  <c:v>0</c:v>
                </c:pt>
                <c:pt idx="1">
                  <c:v>221.238</c:v>
                </c:pt>
                <c:pt idx="2">
                  <c:v>442.476</c:v>
                </c:pt>
                <c:pt idx="3">
                  <c:v>663.71400000000006</c:v>
                </c:pt>
                <c:pt idx="4">
                  <c:v>762.63900000000001</c:v>
                </c:pt>
                <c:pt idx="5">
                  <c:v>934.39800000000002</c:v>
                </c:pt>
                <c:pt idx="6">
                  <c:v>1062.8599999999999</c:v>
                </c:pt>
                <c:pt idx="7">
                  <c:v>1165.335</c:v>
                </c:pt>
                <c:pt idx="8">
                  <c:v>1190.7929999999999</c:v>
                </c:pt>
                <c:pt idx="9">
                  <c:v>1199.117</c:v>
                </c:pt>
                <c:pt idx="10">
                  <c:v>1208.0060000000001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CB-4911-847C-140D45FF0721}"/>
            </c:ext>
          </c:extLst>
        </c:ser>
        <c:ser>
          <c:idx val="1"/>
          <c:order val="1"/>
          <c:tx>
            <c:v>Push-IDARC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(2)'!$G$4:$G$14</c:f>
              <c:numCache>
                <c:formatCode>General</c:formatCode>
                <c:ptCount val="11"/>
                <c:pt idx="0">
                  <c:v>0</c:v>
                </c:pt>
                <c:pt idx="1">
                  <c:v>2.4927700000000001E-2</c:v>
                </c:pt>
                <c:pt idx="2">
                  <c:v>4.9855400000000001E-2</c:v>
                </c:pt>
                <c:pt idx="3">
                  <c:v>7.4783099999999991E-2</c:v>
                </c:pt>
                <c:pt idx="4">
                  <c:v>8.5929641000000001E-2</c:v>
                </c:pt>
                <c:pt idx="5">
                  <c:v>0.11307997399999999</c:v>
                </c:pt>
                <c:pt idx="6">
                  <c:v>0.14409670799999999</c:v>
                </c:pt>
                <c:pt idx="7">
                  <c:v>0.18312576799999999</c:v>
                </c:pt>
                <c:pt idx="8">
                  <c:v>0.19673066</c:v>
                </c:pt>
                <c:pt idx="9">
                  <c:v>0.22165835999999997</c:v>
                </c:pt>
                <c:pt idx="10">
                  <c:v>0.24927699999999997</c:v>
                </c:pt>
              </c:numCache>
            </c:numRef>
          </c:xVal>
          <c:yVal>
            <c:numRef>
              <c:f>'5Story (2)'!$H$4:$H$14</c:f>
              <c:numCache>
                <c:formatCode>General</c:formatCode>
                <c:ptCount val="11"/>
                <c:pt idx="0">
                  <c:v>0</c:v>
                </c:pt>
                <c:pt idx="1">
                  <c:v>231.59193839999998</c:v>
                </c:pt>
                <c:pt idx="2">
                  <c:v>463.18387679999995</c:v>
                </c:pt>
                <c:pt idx="3">
                  <c:v>694.77581520000001</c:v>
                </c:pt>
                <c:pt idx="4">
                  <c:v>798.33050519999995</c:v>
                </c:pt>
                <c:pt idx="5">
                  <c:v>978.1278264</c:v>
                </c:pt>
                <c:pt idx="6">
                  <c:v>1112.6018479999998</c:v>
                </c:pt>
                <c:pt idx="7">
                  <c:v>1219.872678</c:v>
                </c:pt>
                <c:pt idx="8">
                  <c:v>1246.5221123999997</c:v>
                </c:pt>
                <c:pt idx="9">
                  <c:v>1255.2356755999999</c:v>
                </c:pt>
                <c:pt idx="10">
                  <c:v>1264.5406808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30-4A08-A86E-BF947A574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207727"/>
        <c:axId val="607196911"/>
      </c:scatterChart>
      <c:valAx>
        <c:axId val="607207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96911"/>
        <c:crosses val="autoZero"/>
        <c:crossBetween val="midCat"/>
      </c:valAx>
      <c:valAx>
        <c:axId val="6071969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207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Push-SAP000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'8Story'!$C$4:$C$18</c:f>
              <c:numCache>
                <c:formatCode>General</c:formatCode>
                <c:ptCount val="15"/>
                <c:pt idx="0">
                  <c:v>0</c:v>
                </c:pt>
                <c:pt idx="1">
                  <c:v>5.6000000000000001E-2</c:v>
                </c:pt>
                <c:pt idx="2">
                  <c:v>9.9603999999999998E-2</c:v>
                </c:pt>
                <c:pt idx="3">
                  <c:v>0.130079</c:v>
                </c:pt>
                <c:pt idx="4">
                  <c:v>0.18278</c:v>
                </c:pt>
                <c:pt idx="5">
                  <c:v>0.23877999999999999</c:v>
                </c:pt>
                <c:pt idx="6">
                  <c:v>0.29608899999999999</c:v>
                </c:pt>
                <c:pt idx="7">
                  <c:v>0.32488499999999998</c:v>
                </c:pt>
                <c:pt idx="8">
                  <c:v>0.38089200000000001</c:v>
                </c:pt>
                <c:pt idx="9">
                  <c:v>0.42782399999999998</c:v>
                </c:pt>
                <c:pt idx="10">
                  <c:v>0.44885199999999997</c:v>
                </c:pt>
                <c:pt idx="11">
                  <c:v>0.45745400000000003</c:v>
                </c:pt>
                <c:pt idx="12">
                  <c:v>0.46935100000000002</c:v>
                </c:pt>
                <c:pt idx="13">
                  <c:v>0.52572300000000005</c:v>
                </c:pt>
                <c:pt idx="14">
                  <c:v>0.55994900000000003</c:v>
                </c:pt>
              </c:numCache>
            </c:numRef>
          </c:xVal>
          <c:yVal>
            <c:numRef>
              <c:f>'8Story'!$D$4:$D$18</c:f>
              <c:numCache>
                <c:formatCode>General</c:formatCode>
                <c:ptCount val="15"/>
                <c:pt idx="0">
                  <c:v>0</c:v>
                </c:pt>
                <c:pt idx="1">
                  <c:v>451.71600000000001</c:v>
                </c:pt>
                <c:pt idx="2">
                  <c:v>803.43600000000004</c:v>
                </c:pt>
                <c:pt idx="3">
                  <c:v>965.85500000000002</c:v>
                </c:pt>
                <c:pt idx="4">
                  <c:v>1075.2439999999999</c:v>
                </c:pt>
                <c:pt idx="5">
                  <c:v>1150.952</c:v>
                </c:pt>
                <c:pt idx="6">
                  <c:v>1213.393</c:v>
                </c:pt>
                <c:pt idx="7">
                  <c:v>1238.0899999999999</c:v>
                </c:pt>
                <c:pt idx="8">
                  <c:v>1238.8699999999999</c:v>
                </c:pt>
                <c:pt idx="9">
                  <c:v>1238.8050000000001</c:v>
                </c:pt>
                <c:pt idx="10">
                  <c:v>1238.4269999999999</c:v>
                </c:pt>
                <c:pt idx="11">
                  <c:v>1238.133</c:v>
                </c:pt>
                <c:pt idx="12">
                  <c:v>1237.0429999999999</c:v>
                </c:pt>
                <c:pt idx="13">
                  <c:v>1228.4780000000001</c:v>
                </c:pt>
                <c:pt idx="14">
                  <c:v>1220.4680000000001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5A-4D00-BAD9-7A63269CB14D}"/>
            </c:ext>
          </c:extLst>
        </c:ser>
        <c:ser>
          <c:idx val="1"/>
          <c:order val="1"/>
          <c:tx>
            <c:v>Push-IDARC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'8Story'!$G$4:$G$18</c:f>
              <c:numCache>
                <c:formatCode>General</c:formatCode>
                <c:ptCount val="15"/>
                <c:pt idx="0">
                  <c:v>0</c:v>
                </c:pt>
                <c:pt idx="1">
                  <c:v>5.9136000000000001E-2</c:v>
                </c:pt>
                <c:pt idx="2">
                  <c:v>0.10518182400000001</c:v>
                </c:pt>
                <c:pt idx="3">
                  <c:v>0.13736342400000001</c:v>
                </c:pt>
                <c:pt idx="4">
                  <c:v>0.19301568</c:v>
                </c:pt>
                <c:pt idx="5">
                  <c:v>0.25215167999999999</c:v>
                </c:pt>
                <c:pt idx="6">
                  <c:v>0.31266998400000001</c:v>
                </c:pt>
                <c:pt idx="7">
                  <c:v>0.34307855999999998</c:v>
                </c:pt>
                <c:pt idx="8">
                  <c:v>0.40222195200000005</c:v>
                </c:pt>
                <c:pt idx="9">
                  <c:v>0.451782144</c:v>
                </c:pt>
                <c:pt idx="10">
                  <c:v>0.47398771200000001</c:v>
                </c:pt>
                <c:pt idx="11">
                  <c:v>0.48307142400000003</c:v>
                </c:pt>
                <c:pt idx="12">
                  <c:v>0.49563465600000006</c:v>
                </c:pt>
                <c:pt idx="13">
                  <c:v>0.55516348800000004</c:v>
                </c:pt>
                <c:pt idx="14">
                  <c:v>0.59130614400000003</c:v>
                </c:pt>
              </c:numCache>
            </c:numRef>
          </c:xVal>
          <c:yVal>
            <c:numRef>
              <c:f>'8Story'!$H$4:$H$18</c:f>
              <c:numCache>
                <c:formatCode>General</c:formatCode>
                <c:ptCount val="15"/>
                <c:pt idx="0">
                  <c:v>0</c:v>
                </c:pt>
                <c:pt idx="1">
                  <c:v>484.69126799999998</c:v>
                </c:pt>
                <c:pt idx="2">
                  <c:v>862.08682799999997</c:v>
                </c:pt>
                <c:pt idx="3">
                  <c:v>1036.3624150000001</c:v>
                </c:pt>
                <c:pt idx="4">
                  <c:v>1153.7368119999999</c:v>
                </c:pt>
                <c:pt idx="5">
                  <c:v>1234.9714959999999</c:v>
                </c:pt>
                <c:pt idx="6">
                  <c:v>1301.970689</c:v>
                </c:pt>
                <c:pt idx="7">
                  <c:v>1328.47057</c:v>
                </c:pt>
                <c:pt idx="8">
                  <c:v>1329.3075099999999</c:v>
                </c:pt>
                <c:pt idx="9">
                  <c:v>1329.2377650000001</c:v>
                </c:pt>
                <c:pt idx="10">
                  <c:v>1328.8321709999998</c:v>
                </c:pt>
                <c:pt idx="11">
                  <c:v>1328.516709</c:v>
                </c:pt>
                <c:pt idx="12">
                  <c:v>1327.3471389999997</c:v>
                </c:pt>
                <c:pt idx="13">
                  <c:v>1318.156894</c:v>
                </c:pt>
                <c:pt idx="14">
                  <c:v>1309.5621639999999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AA-4A8E-822B-80672D64A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748288"/>
        <c:axId val="1049746624"/>
      </c:scatterChart>
      <c:valAx>
        <c:axId val="104974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746624"/>
        <c:crosses val="autoZero"/>
        <c:crossBetween val="midCat"/>
      </c:valAx>
      <c:valAx>
        <c:axId val="1049746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74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12</a:t>
            </a:r>
            <a:r>
              <a:rPr lang="en-US"/>
              <a:t>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Push-SAP2000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'12Story'!$C$4:$C$15</c:f>
              <c:numCache>
                <c:formatCode>General</c:formatCode>
                <c:ptCount val="12"/>
                <c:pt idx="0">
                  <c:v>0</c:v>
                </c:pt>
                <c:pt idx="1">
                  <c:v>8.2400000000000001E-2</c:v>
                </c:pt>
                <c:pt idx="2">
                  <c:v>8.9838000000000001E-2</c:v>
                </c:pt>
                <c:pt idx="3">
                  <c:v>0.17342299999999999</c:v>
                </c:pt>
                <c:pt idx="4">
                  <c:v>0.214138</c:v>
                </c:pt>
                <c:pt idx="5">
                  <c:v>0.30643999999999999</c:v>
                </c:pt>
                <c:pt idx="6">
                  <c:v>0.40215400000000001</c:v>
                </c:pt>
                <c:pt idx="7">
                  <c:v>0.52987899999999999</c:v>
                </c:pt>
                <c:pt idx="8">
                  <c:v>0.65650900000000001</c:v>
                </c:pt>
                <c:pt idx="9">
                  <c:v>0.74259299999999995</c:v>
                </c:pt>
                <c:pt idx="10">
                  <c:v>0.78317000000000003</c:v>
                </c:pt>
                <c:pt idx="11">
                  <c:v>0.82392100000000001</c:v>
                </c:pt>
              </c:numCache>
            </c:numRef>
          </c:xVal>
          <c:yVal>
            <c:numRef>
              <c:f>'12Story'!$D$4:$D$15</c:f>
              <c:numCache>
                <c:formatCode>General</c:formatCode>
                <c:ptCount val="12"/>
                <c:pt idx="0">
                  <c:v>0</c:v>
                </c:pt>
                <c:pt idx="1">
                  <c:v>615.20299999999997</c:v>
                </c:pt>
                <c:pt idx="2">
                  <c:v>670.73400000000004</c:v>
                </c:pt>
                <c:pt idx="3">
                  <c:v>1035.5619999999999</c:v>
                </c:pt>
                <c:pt idx="4">
                  <c:v>1149.5260000000001</c:v>
                </c:pt>
                <c:pt idx="5">
                  <c:v>1288.681</c:v>
                </c:pt>
                <c:pt idx="6">
                  <c:v>1377.393</c:v>
                </c:pt>
                <c:pt idx="7">
                  <c:v>1424.9580000000001</c:v>
                </c:pt>
                <c:pt idx="8">
                  <c:v>1461.8440000000001</c:v>
                </c:pt>
                <c:pt idx="9">
                  <c:v>1477.8030000000001</c:v>
                </c:pt>
                <c:pt idx="10">
                  <c:v>1482.4580000000001</c:v>
                </c:pt>
                <c:pt idx="11">
                  <c:v>1485.3720000000001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F2-41FF-8FAD-974777C135BD}"/>
            </c:ext>
          </c:extLst>
        </c:ser>
        <c:ser>
          <c:idx val="1"/>
          <c:order val="1"/>
          <c:tx>
            <c:v>Push-IDARC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'12Story'!$G$4:$G$15</c:f>
              <c:numCache>
                <c:formatCode>General</c:formatCode>
                <c:ptCount val="12"/>
                <c:pt idx="0">
                  <c:v>0</c:v>
                </c:pt>
                <c:pt idx="1">
                  <c:v>8.80856E-2</c:v>
                </c:pt>
                <c:pt idx="2">
                  <c:v>9.6036821999999994E-2</c:v>
                </c:pt>
                <c:pt idx="3">
                  <c:v>0.18538918699999998</c:v>
                </c:pt>
                <c:pt idx="4">
                  <c:v>0.22891352199999998</c:v>
                </c:pt>
                <c:pt idx="5">
                  <c:v>0.32758435999999996</c:v>
                </c:pt>
                <c:pt idx="6">
                  <c:v>0.42990262600000001</c:v>
                </c:pt>
                <c:pt idx="7">
                  <c:v>0.56644065099999996</c:v>
                </c:pt>
                <c:pt idx="8">
                  <c:v>0.70180812100000001</c:v>
                </c:pt>
                <c:pt idx="9">
                  <c:v>0.79383191699999989</c:v>
                </c:pt>
                <c:pt idx="10">
                  <c:v>0.83720872999999996</c:v>
                </c:pt>
                <c:pt idx="11">
                  <c:v>0.88077154899999999</c:v>
                </c:pt>
              </c:numCache>
            </c:numRef>
          </c:xVal>
          <c:yVal>
            <c:numRef>
              <c:f>'12Story'!$H$4:$H$15</c:f>
              <c:numCache>
                <c:formatCode>General</c:formatCode>
                <c:ptCount val="12"/>
                <c:pt idx="0">
                  <c:v>0</c:v>
                </c:pt>
                <c:pt idx="1">
                  <c:v>666.26484899999991</c:v>
                </c:pt>
                <c:pt idx="2">
                  <c:v>726.40492200000006</c:v>
                </c:pt>
                <c:pt idx="3">
                  <c:v>1121.5136459999999</c:v>
                </c:pt>
                <c:pt idx="4">
                  <c:v>1244.9366580000001</c:v>
                </c:pt>
                <c:pt idx="5">
                  <c:v>1395.641523</c:v>
                </c:pt>
                <c:pt idx="6">
                  <c:v>1491.716619</c:v>
                </c:pt>
                <c:pt idx="7">
                  <c:v>1543.2295140000001</c:v>
                </c:pt>
                <c:pt idx="8">
                  <c:v>1583.177052</c:v>
                </c:pt>
                <c:pt idx="9">
                  <c:v>1600.4606490000001</c:v>
                </c:pt>
                <c:pt idx="10">
                  <c:v>1605.5020140000001</c:v>
                </c:pt>
                <c:pt idx="11">
                  <c:v>1608.657876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14-4C01-B371-28207B483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949264"/>
        <c:axId val="1049951344"/>
      </c:scatterChart>
      <c:valAx>
        <c:axId val="104994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951344"/>
        <c:crosses val="autoZero"/>
        <c:crossBetween val="midCat"/>
      </c:valAx>
      <c:valAx>
        <c:axId val="1049951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94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213360</xdr:colOff>
      <xdr:row>8</xdr:row>
      <xdr:rowOff>83820</xdr:rowOff>
    </xdr:from>
    <xdr:to>
      <xdr:col>14</xdr:col>
      <xdr:colOff>518160</xdr:colOff>
      <xdr:row>23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607D7E-FC37-494E-A11A-5167A4EFA2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335280</xdr:colOff>
      <xdr:row>7</xdr:row>
      <xdr:rowOff>106680</xdr:rowOff>
    </xdr:from>
    <xdr:to>
      <xdr:col>19</xdr:col>
      <xdr:colOff>30480</xdr:colOff>
      <xdr:row>22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1EBB17-79C7-4BF7-A2AF-A30FE4E758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6</xdr:row>
      <xdr:rowOff>53340</xdr:rowOff>
    </xdr:from>
    <xdr:to>
      <xdr:col>20</xdr:col>
      <xdr:colOff>190500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986983-D972-4863-94A1-2F3CC5847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6</xdr:row>
      <xdr:rowOff>114300</xdr:rowOff>
    </xdr:from>
    <xdr:to>
      <xdr:col>19</xdr:col>
      <xdr:colOff>0</xdr:colOff>
      <xdr:row>21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FDD18A-1ACD-4DCB-BB7B-B3AA8CC188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3CD4-AB35-42ED-B914-749FD534B738}">
  <dimension ref="A1:D15"/>
  <sheetViews>
    <sheetView workbookViewId="0">
      <pane ySplit="3" topLeftCell="A4" activePane="bottomLeft" state="frozen"/>
      <selection pane="bottomLeft" activeCell="H26" sqref="H26"/>
    </sheetView>
  </sheetViews>
  <sheetFormatPr defaultRowHeight="14.4" x14ac:dyDescent="0.3"/>
  <cols>
    <col min="1" max="1" width="9.21875" style="3" customWidth="1"/>
    <col min="2" max="2" width="9.21875" customWidth="1"/>
    <col min="3" max="3" width="12.33203125" bestFit="1" customWidth="1"/>
    <col min="4" max="4" width="9.44140625" bestFit="1" customWidth="1"/>
  </cols>
  <sheetData>
    <row r="1" spans="1:4" x14ac:dyDescent="0.3">
      <c r="A1" s="2" t="s">
        <v>0</v>
      </c>
      <c r="B1" s="1"/>
      <c r="C1" s="1"/>
      <c r="D1" s="1"/>
    </row>
    <row r="2" spans="1:4" x14ac:dyDescent="0.3">
      <c r="A2" s="4" t="s">
        <v>1</v>
      </c>
      <c r="B2" s="6" t="s">
        <v>2</v>
      </c>
      <c r="C2" s="6" t="s">
        <v>3</v>
      </c>
      <c r="D2" s="6" t="s">
        <v>4</v>
      </c>
    </row>
    <row r="3" spans="1:4" x14ac:dyDescent="0.3">
      <c r="A3" s="5" t="s">
        <v>5</v>
      </c>
      <c r="B3" s="7" t="s">
        <v>6</v>
      </c>
      <c r="C3" s="7" t="s">
        <v>7</v>
      </c>
      <c r="D3" s="7" t="s">
        <v>8</v>
      </c>
    </row>
    <row r="4" spans="1:4" x14ac:dyDescent="0.3">
      <c r="A4" s="3" t="s">
        <v>9</v>
      </c>
      <c r="B4">
        <v>0</v>
      </c>
      <c r="C4">
        <v>0</v>
      </c>
      <c r="D4">
        <v>0</v>
      </c>
    </row>
    <row r="5" spans="1:4" x14ac:dyDescent="0.3">
      <c r="A5" s="3" t="s">
        <v>9</v>
      </c>
      <c r="B5">
        <v>1</v>
      </c>
      <c r="C5">
        <v>3.5000000000000003E-2</v>
      </c>
      <c r="D5">
        <v>324.76</v>
      </c>
    </row>
    <row r="6" spans="1:4" x14ac:dyDescent="0.3">
      <c r="A6" s="3" t="s">
        <v>9</v>
      </c>
      <c r="B6">
        <v>2</v>
      </c>
      <c r="C6">
        <v>7.0000000000000007E-2</v>
      </c>
      <c r="D6">
        <v>649.52</v>
      </c>
    </row>
    <row r="7" spans="1:4" x14ac:dyDescent="0.3">
      <c r="A7" s="3" t="s">
        <v>9</v>
      </c>
      <c r="B7">
        <v>3</v>
      </c>
      <c r="C7">
        <v>8.5213999999999998E-2</v>
      </c>
      <c r="D7">
        <v>790.68700000000001</v>
      </c>
    </row>
    <row r="8" spans="1:4" x14ac:dyDescent="0.3">
      <c r="A8" s="3" t="s">
        <v>9</v>
      </c>
      <c r="B8">
        <v>4</v>
      </c>
      <c r="C8">
        <v>0.118532</v>
      </c>
      <c r="D8">
        <v>998.88300000000004</v>
      </c>
    </row>
    <row r="9" spans="1:4" x14ac:dyDescent="0.3">
      <c r="A9" s="3" t="s">
        <v>9</v>
      </c>
      <c r="B9">
        <v>5</v>
      </c>
      <c r="C9">
        <v>0.15440899999999999</v>
      </c>
      <c r="D9">
        <v>1120.568</v>
      </c>
    </row>
    <row r="10" spans="1:4" x14ac:dyDescent="0.3">
      <c r="A10" s="3" t="s">
        <v>9</v>
      </c>
      <c r="B10">
        <v>6</v>
      </c>
      <c r="C10">
        <v>0.18565499999999999</v>
      </c>
      <c r="D10">
        <v>1191.876</v>
      </c>
    </row>
    <row r="11" spans="1:4" x14ac:dyDescent="0.3">
      <c r="A11" s="3" t="s">
        <v>9</v>
      </c>
      <c r="B11">
        <v>7</v>
      </c>
      <c r="C11">
        <v>0.22065499999999999</v>
      </c>
      <c r="D11">
        <v>1204.8620000000001</v>
      </c>
    </row>
    <row r="12" spans="1:4" x14ac:dyDescent="0.3">
      <c r="A12" s="3" t="s">
        <v>9</v>
      </c>
      <c r="B12">
        <v>8</v>
      </c>
      <c r="C12">
        <v>0.28048800000000002</v>
      </c>
      <c r="D12">
        <v>1226.3910000000001</v>
      </c>
    </row>
    <row r="13" spans="1:4" x14ac:dyDescent="0.3">
      <c r="A13" s="3" t="s">
        <v>9</v>
      </c>
      <c r="B13">
        <v>9</v>
      </c>
      <c r="C13">
        <v>0.31548799999999999</v>
      </c>
      <c r="D13">
        <v>1236.779</v>
      </c>
    </row>
    <row r="14" spans="1:4" x14ac:dyDescent="0.3">
      <c r="A14" s="3" t="s">
        <v>9</v>
      </c>
      <c r="B14">
        <v>10</v>
      </c>
      <c r="C14">
        <v>0.34375</v>
      </c>
      <c r="D14">
        <v>1244.8109999999999</v>
      </c>
    </row>
    <row r="15" spans="1:4" x14ac:dyDescent="0.3">
      <c r="A15" s="3" t="s">
        <v>9</v>
      </c>
      <c r="B15">
        <v>11</v>
      </c>
      <c r="C15">
        <v>0.35</v>
      </c>
      <c r="D15">
        <v>1245.798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4193-5C36-435C-A175-0D9166D5FBB2}">
  <dimension ref="A1:H14"/>
  <sheetViews>
    <sheetView workbookViewId="0">
      <pane ySplit="3" topLeftCell="A4" activePane="bottomLeft" state="frozen"/>
      <selection pane="bottomLeft" activeCell="G12" sqref="G12"/>
    </sheetView>
  </sheetViews>
  <sheetFormatPr defaultRowHeight="14.4" x14ac:dyDescent="0.3"/>
  <cols>
    <col min="1" max="1" width="9.21875" style="19" customWidth="1"/>
    <col min="2" max="2" width="9.21875" style="16" customWidth="1"/>
    <col min="3" max="3" width="12.33203125" style="16" bestFit="1" customWidth="1"/>
    <col min="4" max="4" width="9.44140625" style="16" bestFit="1" customWidth="1"/>
    <col min="5" max="6" width="8.88671875" style="16"/>
    <col min="7" max="7" width="15.33203125" style="16" customWidth="1"/>
    <col min="8" max="8" width="15.88671875" style="16" customWidth="1"/>
    <col min="9" max="16384" width="8.88671875" style="16"/>
  </cols>
  <sheetData>
    <row r="1" spans="1:8" x14ac:dyDescent="0.3">
      <c r="A1" s="26" t="s">
        <v>0</v>
      </c>
      <c r="B1" s="25"/>
      <c r="C1" s="25"/>
      <c r="D1" s="25"/>
    </row>
    <row r="2" spans="1:8" x14ac:dyDescent="0.3">
      <c r="A2" s="28" t="s">
        <v>1</v>
      </c>
      <c r="B2" s="30" t="s">
        <v>2</v>
      </c>
      <c r="C2" s="30" t="s">
        <v>3</v>
      </c>
      <c r="D2" s="30" t="s">
        <v>4</v>
      </c>
      <c r="G2" s="30" t="s">
        <v>3</v>
      </c>
      <c r="H2" s="30" t="s">
        <v>4</v>
      </c>
    </row>
    <row r="3" spans="1:8" x14ac:dyDescent="0.3">
      <c r="A3" s="29" t="s">
        <v>5</v>
      </c>
      <c r="B3" s="31" t="s">
        <v>6</v>
      </c>
      <c r="C3" s="31" t="s">
        <v>7</v>
      </c>
      <c r="D3" s="31" t="s">
        <v>8</v>
      </c>
      <c r="G3" s="31" t="s">
        <v>7</v>
      </c>
      <c r="H3" s="31" t="s">
        <v>8</v>
      </c>
    </row>
    <row r="4" spans="1:8" x14ac:dyDescent="0.3">
      <c r="A4" s="27" t="s">
        <v>9</v>
      </c>
      <c r="B4" s="24">
        <v>0</v>
      </c>
      <c r="C4" s="24">
        <v>0</v>
      </c>
      <c r="D4" s="24">
        <v>0</v>
      </c>
      <c r="G4" s="24">
        <f>C4*1.043</f>
        <v>0</v>
      </c>
      <c r="H4" s="24">
        <f>D4*1.0468</f>
        <v>0</v>
      </c>
    </row>
    <row r="5" spans="1:8" x14ac:dyDescent="0.3">
      <c r="A5" s="27" t="s">
        <v>9</v>
      </c>
      <c r="B5" s="24">
        <v>1</v>
      </c>
      <c r="C5" s="24">
        <v>2.3900000000000001E-2</v>
      </c>
      <c r="D5" s="24">
        <v>221.238</v>
      </c>
      <c r="G5" s="24">
        <f t="shared" ref="G5:G14" si="0">C5*1.043</f>
        <v>2.4927700000000001E-2</v>
      </c>
      <c r="H5" s="24">
        <f t="shared" ref="H5:H14" si="1">D5*1.0468</f>
        <v>231.59193839999998</v>
      </c>
    </row>
    <row r="6" spans="1:8" x14ac:dyDescent="0.3">
      <c r="A6" s="27" t="s">
        <v>9</v>
      </c>
      <c r="B6" s="24">
        <v>2</v>
      </c>
      <c r="C6" s="24">
        <v>4.7800000000000002E-2</v>
      </c>
      <c r="D6" s="24">
        <v>442.476</v>
      </c>
      <c r="G6" s="24">
        <f t="shared" si="0"/>
        <v>4.9855400000000001E-2</v>
      </c>
      <c r="H6" s="24">
        <f t="shared" si="1"/>
        <v>463.18387679999995</v>
      </c>
    </row>
    <row r="7" spans="1:8" x14ac:dyDescent="0.3">
      <c r="A7" s="27" t="s">
        <v>9</v>
      </c>
      <c r="B7" s="24">
        <v>3</v>
      </c>
      <c r="C7" s="24">
        <v>7.17E-2</v>
      </c>
      <c r="D7" s="24">
        <v>663.71400000000006</v>
      </c>
      <c r="G7" s="24">
        <f t="shared" si="0"/>
        <v>7.4783099999999991E-2</v>
      </c>
      <c r="H7" s="24">
        <f t="shared" si="1"/>
        <v>694.77581520000001</v>
      </c>
    </row>
    <row r="8" spans="1:8" x14ac:dyDescent="0.3">
      <c r="A8" s="27" t="s">
        <v>9</v>
      </c>
      <c r="B8" s="24">
        <v>4</v>
      </c>
      <c r="C8" s="24">
        <v>8.2387000000000002E-2</v>
      </c>
      <c r="D8" s="24">
        <v>762.63900000000001</v>
      </c>
      <c r="G8" s="24">
        <f t="shared" si="0"/>
        <v>8.5929641000000001E-2</v>
      </c>
      <c r="H8" s="24">
        <f t="shared" si="1"/>
        <v>798.33050519999995</v>
      </c>
    </row>
    <row r="9" spans="1:8" x14ac:dyDescent="0.3">
      <c r="A9" s="27" t="s">
        <v>9</v>
      </c>
      <c r="B9" s="24">
        <v>5</v>
      </c>
      <c r="C9" s="24">
        <v>0.108418</v>
      </c>
      <c r="D9" s="24">
        <v>934.39800000000002</v>
      </c>
      <c r="G9" s="24">
        <f t="shared" si="0"/>
        <v>0.11307997399999999</v>
      </c>
      <c r="H9" s="24">
        <f t="shared" si="1"/>
        <v>978.1278264</v>
      </c>
    </row>
    <row r="10" spans="1:8" x14ac:dyDescent="0.3">
      <c r="A10" s="27" t="s">
        <v>9</v>
      </c>
      <c r="B10" s="24">
        <v>6</v>
      </c>
      <c r="C10" s="24">
        <v>0.138156</v>
      </c>
      <c r="D10" s="24">
        <v>1062.8599999999999</v>
      </c>
      <c r="G10" s="24">
        <f t="shared" si="0"/>
        <v>0.14409670799999999</v>
      </c>
      <c r="H10" s="24">
        <f t="shared" si="1"/>
        <v>1112.6018479999998</v>
      </c>
    </row>
    <row r="11" spans="1:8" x14ac:dyDescent="0.3">
      <c r="A11" s="27" t="s">
        <v>9</v>
      </c>
      <c r="B11" s="24">
        <v>7</v>
      </c>
      <c r="C11" s="24">
        <v>0.17557600000000001</v>
      </c>
      <c r="D11" s="24">
        <v>1165.335</v>
      </c>
      <c r="G11" s="24">
        <f t="shared" si="0"/>
        <v>0.18312576799999999</v>
      </c>
      <c r="H11" s="24">
        <f t="shared" si="1"/>
        <v>1219.872678</v>
      </c>
    </row>
    <row r="12" spans="1:8" x14ac:dyDescent="0.3">
      <c r="A12" s="27" t="s">
        <v>9</v>
      </c>
      <c r="B12" s="24">
        <v>8</v>
      </c>
      <c r="C12" s="24">
        <v>0.18862000000000001</v>
      </c>
      <c r="D12" s="24">
        <v>1190.7929999999999</v>
      </c>
      <c r="G12" s="24">
        <f t="shared" si="0"/>
        <v>0.19673066</v>
      </c>
      <c r="H12" s="24">
        <f t="shared" si="1"/>
        <v>1246.5221123999997</v>
      </c>
    </row>
    <row r="13" spans="1:8" x14ac:dyDescent="0.3">
      <c r="A13" s="27" t="s">
        <v>9</v>
      </c>
      <c r="B13" s="24">
        <v>9</v>
      </c>
      <c r="C13" s="24">
        <v>0.21251999999999999</v>
      </c>
      <c r="D13" s="24">
        <v>1199.117</v>
      </c>
      <c r="G13" s="24">
        <f t="shared" si="0"/>
        <v>0.22165835999999997</v>
      </c>
      <c r="H13" s="24">
        <f t="shared" si="1"/>
        <v>1255.2356755999999</v>
      </c>
    </row>
    <row r="14" spans="1:8" x14ac:dyDescent="0.3">
      <c r="A14" s="27" t="s">
        <v>9</v>
      </c>
      <c r="B14" s="24">
        <v>10</v>
      </c>
      <c r="C14" s="24">
        <v>0.23899999999999999</v>
      </c>
      <c r="D14" s="24">
        <v>1208.0060000000001</v>
      </c>
      <c r="G14" s="24">
        <f t="shared" si="0"/>
        <v>0.24927699999999997</v>
      </c>
      <c r="H14" s="24">
        <f t="shared" si="1"/>
        <v>1264.5406808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42E8-8F10-4005-8AB1-2975FFCD57A0}">
  <dimension ref="A1:H18"/>
  <sheetViews>
    <sheetView workbookViewId="0">
      <selection activeCell="J17" sqref="J17"/>
    </sheetView>
  </sheetViews>
  <sheetFormatPr defaultRowHeight="14.4" x14ac:dyDescent="0.3"/>
  <sheetData>
    <row r="1" spans="1:8" x14ac:dyDescent="0.3">
      <c r="A1" s="10" t="s">
        <v>0</v>
      </c>
      <c r="B1" s="9"/>
      <c r="C1" s="9"/>
      <c r="D1" s="9"/>
    </row>
    <row r="2" spans="1:8" x14ac:dyDescent="0.3">
      <c r="A2" s="12" t="s">
        <v>1</v>
      </c>
      <c r="B2" s="14" t="s">
        <v>2</v>
      </c>
      <c r="C2" s="14" t="s">
        <v>3</v>
      </c>
      <c r="D2" s="14" t="s">
        <v>4</v>
      </c>
    </row>
    <row r="3" spans="1:8" x14ac:dyDescent="0.3">
      <c r="A3" s="13" t="s">
        <v>5</v>
      </c>
      <c r="B3" s="15" t="s">
        <v>6</v>
      </c>
      <c r="C3" s="15" t="s">
        <v>7</v>
      </c>
      <c r="D3" s="15" t="s">
        <v>8</v>
      </c>
    </row>
    <row r="4" spans="1:8" x14ac:dyDescent="0.3">
      <c r="A4" s="11" t="s">
        <v>9</v>
      </c>
      <c r="B4" s="8">
        <v>0</v>
      </c>
      <c r="C4" s="8">
        <v>0</v>
      </c>
      <c r="D4" s="8">
        <v>0</v>
      </c>
      <c r="G4">
        <f>C4*1.056</f>
        <v>0</v>
      </c>
      <c r="H4">
        <f>D4*1.073</f>
        <v>0</v>
      </c>
    </row>
    <row r="5" spans="1:8" x14ac:dyDescent="0.3">
      <c r="A5" s="11" t="s">
        <v>9</v>
      </c>
      <c r="B5" s="8">
        <v>1</v>
      </c>
      <c r="C5" s="8">
        <v>5.6000000000000001E-2</v>
      </c>
      <c r="D5" s="8">
        <v>451.71600000000001</v>
      </c>
      <c r="G5" s="24">
        <f t="shared" ref="G5:G18" si="0">C5*1.056</f>
        <v>5.9136000000000001E-2</v>
      </c>
      <c r="H5" s="24">
        <f t="shared" ref="H5:H18" si="1">D5*1.073</f>
        <v>484.69126799999998</v>
      </c>
    </row>
    <row r="6" spans="1:8" x14ac:dyDescent="0.3">
      <c r="A6" s="11" t="s">
        <v>9</v>
      </c>
      <c r="B6" s="8">
        <v>2</v>
      </c>
      <c r="C6" s="8">
        <v>9.9603999999999998E-2</v>
      </c>
      <c r="D6" s="8">
        <v>803.43600000000004</v>
      </c>
      <c r="G6" s="24">
        <f t="shared" si="0"/>
        <v>0.10518182400000001</v>
      </c>
      <c r="H6" s="24">
        <f t="shared" si="1"/>
        <v>862.08682799999997</v>
      </c>
    </row>
    <row r="7" spans="1:8" x14ac:dyDescent="0.3">
      <c r="A7" s="11" t="s">
        <v>9</v>
      </c>
      <c r="B7" s="8">
        <v>3</v>
      </c>
      <c r="C7" s="8">
        <v>0.130079</v>
      </c>
      <c r="D7" s="8">
        <v>965.85500000000002</v>
      </c>
      <c r="G7" s="24">
        <f t="shared" si="0"/>
        <v>0.13736342400000001</v>
      </c>
      <c r="H7" s="24">
        <f t="shared" si="1"/>
        <v>1036.3624150000001</v>
      </c>
    </row>
    <row r="8" spans="1:8" x14ac:dyDescent="0.3">
      <c r="A8" s="11" t="s">
        <v>9</v>
      </c>
      <c r="B8" s="8">
        <v>4</v>
      </c>
      <c r="C8" s="8">
        <v>0.18278</v>
      </c>
      <c r="D8" s="8">
        <v>1075.2439999999999</v>
      </c>
      <c r="G8" s="24">
        <f t="shared" si="0"/>
        <v>0.19301568</v>
      </c>
      <c r="H8" s="24">
        <f t="shared" si="1"/>
        <v>1153.7368119999999</v>
      </c>
    </row>
    <row r="9" spans="1:8" x14ac:dyDescent="0.3">
      <c r="A9" s="11" t="s">
        <v>9</v>
      </c>
      <c r="B9" s="8">
        <v>5</v>
      </c>
      <c r="C9" s="8">
        <v>0.23877999999999999</v>
      </c>
      <c r="D9" s="8">
        <v>1150.952</v>
      </c>
      <c r="G9" s="24">
        <f t="shared" si="0"/>
        <v>0.25215167999999999</v>
      </c>
      <c r="H9" s="24">
        <f t="shared" si="1"/>
        <v>1234.9714959999999</v>
      </c>
    </row>
    <row r="10" spans="1:8" x14ac:dyDescent="0.3">
      <c r="A10" s="11" t="s">
        <v>9</v>
      </c>
      <c r="B10" s="8">
        <v>6</v>
      </c>
      <c r="C10" s="8">
        <v>0.29608899999999999</v>
      </c>
      <c r="D10" s="8">
        <v>1213.393</v>
      </c>
      <c r="G10" s="24">
        <f t="shared" si="0"/>
        <v>0.31266998400000001</v>
      </c>
      <c r="H10" s="24">
        <f t="shared" si="1"/>
        <v>1301.970689</v>
      </c>
    </row>
    <row r="11" spans="1:8" x14ac:dyDescent="0.3">
      <c r="A11" s="11" t="s">
        <v>9</v>
      </c>
      <c r="B11" s="8">
        <v>7</v>
      </c>
      <c r="C11" s="8">
        <v>0.32488499999999998</v>
      </c>
      <c r="D11" s="8">
        <v>1238.0899999999999</v>
      </c>
      <c r="G11" s="24">
        <f t="shared" si="0"/>
        <v>0.34307855999999998</v>
      </c>
      <c r="H11" s="24">
        <f t="shared" si="1"/>
        <v>1328.47057</v>
      </c>
    </row>
    <row r="12" spans="1:8" x14ac:dyDescent="0.3">
      <c r="A12" s="11" t="s">
        <v>9</v>
      </c>
      <c r="B12" s="8">
        <v>8</v>
      </c>
      <c r="C12" s="8">
        <v>0.38089200000000001</v>
      </c>
      <c r="D12" s="8">
        <v>1238.8699999999999</v>
      </c>
      <c r="G12" s="24">
        <f t="shared" si="0"/>
        <v>0.40222195200000005</v>
      </c>
      <c r="H12" s="24">
        <f t="shared" si="1"/>
        <v>1329.3075099999999</v>
      </c>
    </row>
    <row r="13" spans="1:8" x14ac:dyDescent="0.3">
      <c r="A13" s="11" t="s">
        <v>9</v>
      </c>
      <c r="B13" s="8">
        <v>9</v>
      </c>
      <c r="C13" s="8">
        <v>0.42782399999999998</v>
      </c>
      <c r="D13" s="8">
        <v>1238.8050000000001</v>
      </c>
      <c r="G13" s="24">
        <f t="shared" si="0"/>
        <v>0.451782144</v>
      </c>
      <c r="H13" s="24">
        <f t="shared" si="1"/>
        <v>1329.2377650000001</v>
      </c>
    </row>
    <row r="14" spans="1:8" x14ac:dyDescent="0.3">
      <c r="A14" s="11" t="s">
        <v>9</v>
      </c>
      <c r="B14" s="8">
        <v>10</v>
      </c>
      <c r="C14" s="8">
        <v>0.44885199999999997</v>
      </c>
      <c r="D14" s="8">
        <v>1238.4269999999999</v>
      </c>
      <c r="G14" s="24">
        <f t="shared" si="0"/>
        <v>0.47398771200000001</v>
      </c>
      <c r="H14" s="24">
        <f t="shared" si="1"/>
        <v>1328.8321709999998</v>
      </c>
    </row>
    <row r="15" spans="1:8" x14ac:dyDescent="0.3">
      <c r="A15" s="11" t="s">
        <v>9</v>
      </c>
      <c r="B15" s="8">
        <v>11</v>
      </c>
      <c r="C15" s="8">
        <v>0.45745400000000003</v>
      </c>
      <c r="D15" s="8">
        <v>1238.133</v>
      </c>
      <c r="G15" s="24">
        <f t="shared" si="0"/>
        <v>0.48307142400000003</v>
      </c>
      <c r="H15" s="24">
        <f t="shared" si="1"/>
        <v>1328.516709</v>
      </c>
    </row>
    <row r="16" spans="1:8" x14ac:dyDescent="0.3">
      <c r="A16" s="11" t="s">
        <v>9</v>
      </c>
      <c r="B16" s="8">
        <v>12</v>
      </c>
      <c r="C16" s="8">
        <v>0.46935100000000002</v>
      </c>
      <c r="D16" s="8">
        <v>1237.0429999999999</v>
      </c>
      <c r="G16" s="24">
        <f t="shared" si="0"/>
        <v>0.49563465600000006</v>
      </c>
      <c r="H16" s="24">
        <f t="shared" si="1"/>
        <v>1327.3471389999997</v>
      </c>
    </row>
    <row r="17" spans="1:8" x14ac:dyDescent="0.3">
      <c r="A17" s="11" t="s">
        <v>9</v>
      </c>
      <c r="B17" s="8">
        <v>13</v>
      </c>
      <c r="C17" s="8">
        <v>0.52572300000000005</v>
      </c>
      <c r="D17" s="8">
        <v>1228.4780000000001</v>
      </c>
      <c r="G17" s="24">
        <f t="shared" si="0"/>
        <v>0.55516348800000004</v>
      </c>
      <c r="H17" s="24">
        <f t="shared" si="1"/>
        <v>1318.156894</v>
      </c>
    </row>
    <row r="18" spans="1:8" x14ac:dyDescent="0.3">
      <c r="A18" s="11" t="s">
        <v>9</v>
      </c>
      <c r="B18" s="8">
        <v>14</v>
      </c>
      <c r="C18" s="8">
        <v>0.55994900000000003</v>
      </c>
      <c r="D18" s="8">
        <v>1220.4680000000001</v>
      </c>
      <c r="G18" s="24">
        <f t="shared" si="0"/>
        <v>0.59130614400000003</v>
      </c>
      <c r="H18" s="24">
        <f t="shared" si="1"/>
        <v>1309.5621639999999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73067-9BDD-496D-9D0B-69B9E865BA80}">
  <dimension ref="A1:H15"/>
  <sheetViews>
    <sheetView tabSelected="1" workbookViewId="0">
      <selection activeCell="H4" sqref="H4:H15"/>
    </sheetView>
  </sheetViews>
  <sheetFormatPr defaultRowHeight="14.4" x14ac:dyDescent="0.3"/>
  <sheetData>
    <row r="1" spans="1:8" x14ac:dyDescent="0.3">
      <c r="A1" s="18" t="s">
        <v>0</v>
      </c>
      <c r="B1" s="17"/>
      <c r="C1" s="17"/>
      <c r="D1" s="17"/>
    </row>
    <row r="2" spans="1:8" x14ac:dyDescent="0.3">
      <c r="A2" s="20" t="s">
        <v>1</v>
      </c>
      <c r="B2" s="22" t="s">
        <v>2</v>
      </c>
      <c r="C2" s="22" t="s">
        <v>3</v>
      </c>
      <c r="D2" s="22" t="s">
        <v>4</v>
      </c>
    </row>
    <row r="3" spans="1:8" x14ac:dyDescent="0.3">
      <c r="A3" s="21" t="s">
        <v>5</v>
      </c>
      <c r="B3" s="23" t="s">
        <v>6</v>
      </c>
      <c r="C3" s="23" t="s">
        <v>7</v>
      </c>
      <c r="D3" s="23" t="s">
        <v>8</v>
      </c>
    </row>
    <row r="4" spans="1:8" x14ac:dyDescent="0.3">
      <c r="A4" s="19" t="s">
        <v>9</v>
      </c>
      <c r="B4" s="16">
        <v>0</v>
      </c>
      <c r="C4" s="16">
        <v>0</v>
      </c>
      <c r="D4" s="16">
        <v>0</v>
      </c>
      <c r="G4">
        <f>C4*1.069</f>
        <v>0</v>
      </c>
      <c r="H4">
        <f>D4*1.083</f>
        <v>0</v>
      </c>
    </row>
    <row r="5" spans="1:8" x14ac:dyDescent="0.3">
      <c r="A5" s="19" t="s">
        <v>9</v>
      </c>
      <c r="B5" s="16">
        <v>1</v>
      </c>
      <c r="C5" s="16">
        <v>8.2400000000000001E-2</v>
      </c>
      <c r="D5" s="16">
        <v>615.20299999999997</v>
      </c>
      <c r="G5" s="24">
        <f t="shared" ref="G5:G15" si="0">C5*1.069</f>
        <v>8.80856E-2</v>
      </c>
      <c r="H5" s="24">
        <f t="shared" ref="H5:H15" si="1">D5*1.083</f>
        <v>666.26484899999991</v>
      </c>
    </row>
    <row r="6" spans="1:8" x14ac:dyDescent="0.3">
      <c r="A6" s="19" t="s">
        <v>9</v>
      </c>
      <c r="B6" s="16">
        <v>2</v>
      </c>
      <c r="C6" s="16">
        <v>8.9838000000000001E-2</v>
      </c>
      <c r="D6" s="16">
        <v>670.73400000000004</v>
      </c>
      <c r="G6" s="24">
        <f t="shared" si="0"/>
        <v>9.6036821999999994E-2</v>
      </c>
      <c r="H6" s="24">
        <f t="shared" si="1"/>
        <v>726.40492200000006</v>
      </c>
    </row>
    <row r="7" spans="1:8" x14ac:dyDescent="0.3">
      <c r="A7" s="19" t="s">
        <v>9</v>
      </c>
      <c r="B7" s="16">
        <v>3</v>
      </c>
      <c r="C7" s="16">
        <v>0.17342299999999999</v>
      </c>
      <c r="D7" s="16">
        <v>1035.5619999999999</v>
      </c>
      <c r="G7" s="24">
        <f t="shared" si="0"/>
        <v>0.18538918699999998</v>
      </c>
      <c r="H7" s="24">
        <f t="shared" si="1"/>
        <v>1121.5136459999999</v>
      </c>
    </row>
    <row r="8" spans="1:8" x14ac:dyDescent="0.3">
      <c r="A8" s="19" t="s">
        <v>9</v>
      </c>
      <c r="B8" s="16">
        <v>4</v>
      </c>
      <c r="C8" s="16">
        <v>0.214138</v>
      </c>
      <c r="D8" s="16">
        <v>1149.5260000000001</v>
      </c>
      <c r="G8" s="24">
        <f t="shared" si="0"/>
        <v>0.22891352199999998</v>
      </c>
      <c r="H8" s="24">
        <f t="shared" si="1"/>
        <v>1244.9366580000001</v>
      </c>
    </row>
    <row r="9" spans="1:8" x14ac:dyDescent="0.3">
      <c r="A9" s="19" t="s">
        <v>9</v>
      </c>
      <c r="B9" s="16">
        <v>5</v>
      </c>
      <c r="C9" s="16">
        <v>0.30643999999999999</v>
      </c>
      <c r="D9" s="16">
        <v>1288.681</v>
      </c>
      <c r="G9" s="24">
        <f t="shared" si="0"/>
        <v>0.32758435999999996</v>
      </c>
      <c r="H9" s="24">
        <f t="shared" si="1"/>
        <v>1395.641523</v>
      </c>
    </row>
    <row r="10" spans="1:8" x14ac:dyDescent="0.3">
      <c r="A10" s="19" t="s">
        <v>9</v>
      </c>
      <c r="B10" s="16">
        <v>6</v>
      </c>
      <c r="C10" s="16">
        <v>0.40215400000000001</v>
      </c>
      <c r="D10" s="16">
        <v>1377.393</v>
      </c>
      <c r="G10" s="24">
        <f t="shared" si="0"/>
        <v>0.42990262600000001</v>
      </c>
      <c r="H10" s="24">
        <f t="shared" si="1"/>
        <v>1491.716619</v>
      </c>
    </row>
    <row r="11" spans="1:8" x14ac:dyDescent="0.3">
      <c r="A11" s="19" t="s">
        <v>9</v>
      </c>
      <c r="B11" s="16">
        <v>7</v>
      </c>
      <c r="C11" s="16">
        <v>0.52987899999999999</v>
      </c>
      <c r="D11" s="16">
        <v>1424.9580000000001</v>
      </c>
      <c r="G11" s="24">
        <f t="shared" si="0"/>
        <v>0.56644065099999996</v>
      </c>
      <c r="H11" s="24">
        <f t="shared" si="1"/>
        <v>1543.2295140000001</v>
      </c>
    </row>
    <row r="12" spans="1:8" x14ac:dyDescent="0.3">
      <c r="A12" s="19" t="s">
        <v>9</v>
      </c>
      <c r="B12" s="16">
        <v>8</v>
      </c>
      <c r="C12" s="16">
        <v>0.65650900000000001</v>
      </c>
      <c r="D12" s="16">
        <v>1461.8440000000001</v>
      </c>
      <c r="G12" s="24">
        <f t="shared" si="0"/>
        <v>0.70180812100000001</v>
      </c>
      <c r="H12" s="24">
        <f t="shared" si="1"/>
        <v>1583.177052</v>
      </c>
    </row>
    <row r="13" spans="1:8" x14ac:dyDescent="0.3">
      <c r="A13" s="19" t="s">
        <v>9</v>
      </c>
      <c r="B13" s="16">
        <v>9</v>
      </c>
      <c r="C13" s="16">
        <v>0.74259299999999995</v>
      </c>
      <c r="D13" s="16">
        <v>1477.8030000000001</v>
      </c>
      <c r="G13" s="24">
        <f t="shared" si="0"/>
        <v>0.79383191699999989</v>
      </c>
      <c r="H13" s="24">
        <f t="shared" si="1"/>
        <v>1600.4606490000001</v>
      </c>
    </row>
    <row r="14" spans="1:8" x14ac:dyDescent="0.3">
      <c r="A14" s="19" t="s">
        <v>9</v>
      </c>
      <c r="B14" s="16">
        <v>10</v>
      </c>
      <c r="C14" s="16">
        <v>0.78317000000000003</v>
      </c>
      <c r="D14" s="16">
        <v>1482.4580000000001</v>
      </c>
      <c r="G14" s="24">
        <f t="shared" si="0"/>
        <v>0.83720872999999996</v>
      </c>
      <c r="H14" s="24">
        <f t="shared" si="1"/>
        <v>1605.5020140000001</v>
      </c>
    </row>
    <row r="15" spans="1:8" x14ac:dyDescent="0.3">
      <c r="A15" s="19" t="s">
        <v>9</v>
      </c>
      <c r="B15" s="16">
        <v>11</v>
      </c>
      <c r="C15" s="16">
        <v>0.82392100000000001</v>
      </c>
      <c r="D15" s="16">
        <v>1485.3720000000001</v>
      </c>
      <c r="G15" s="24">
        <f t="shared" si="0"/>
        <v>0.88077154899999999</v>
      </c>
      <c r="H15" s="24">
        <f t="shared" si="1"/>
        <v>1608.657876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5Story</vt:lpstr>
      <vt:lpstr>5Story (2)</vt:lpstr>
      <vt:lpstr>8Story</vt:lpstr>
      <vt:lpstr>12Story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2021-08-29T12:17:12Z</dcterms:created>
  <dcterms:modified xsi:type="dcterms:W3CDTF">2021-09-05T08:32:22Z</dcterms:modified>
</cp:coreProperties>
</file>