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Arman Dadashi\"/>
    </mc:Choice>
  </mc:AlternateContent>
  <xr:revisionPtr revIDLastSave="0" documentId="13_ncr:1_{DF3BB46C-9B38-45D9-BBDD-2C6540212FF7}" xr6:coauthVersionLast="47" xr6:coauthVersionMax="47" xr10:uidLastSave="{00000000-0000-0000-0000-000000000000}"/>
  <bookViews>
    <workbookView xWindow="-108" yWindow="-108" windowWidth="23256" windowHeight="12576" activeTab="12" xr2:uid="{65431632-8AE1-45F9-A4B7-3734FDA613CB}"/>
  </bookViews>
  <sheets>
    <sheet name="1" sheetId="1" r:id="rId1"/>
    <sheet name="2" sheetId="2" r:id="rId2"/>
    <sheet name="3" sheetId="3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  <sheet name="14" sheetId="15" r:id="rId14"/>
    <sheet name="15" sheetId="16" r:id="rId15"/>
    <sheet name="16" sheetId="17" r:id="rId1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1" i="14" l="1"/>
  <c r="O20" i="14"/>
  <c r="O19" i="14"/>
  <c r="O18" i="14"/>
  <c r="O17" i="14"/>
  <c r="O16" i="14"/>
  <c r="O15" i="14"/>
  <c r="O14" i="14"/>
  <c r="O13" i="14"/>
  <c r="O12" i="14"/>
  <c r="O11" i="14"/>
  <c r="O10" i="14"/>
  <c r="O9" i="14"/>
  <c r="O8" i="14"/>
  <c r="O7" i="14"/>
  <c r="O6" i="14"/>
  <c r="O5" i="14"/>
  <c r="O4" i="14"/>
  <c r="O3" i="14"/>
  <c r="O2" i="14"/>
  <c r="O1" i="14"/>
  <c r="K21" i="14"/>
  <c r="K20" i="14"/>
  <c r="K19" i="14"/>
  <c r="K18" i="14"/>
  <c r="K17" i="14"/>
  <c r="K16" i="14"/>
  <c r="K15" i="14"/>
  <c r="K14" i="14"/>
  <c r="K13" i="14"/>
  <c r="K12" i="14"/>
  <c r="K11" i="14"/>
  <c r="K10" i="14"/>
  <c r="K9" i="14"/>
  <c r="K8" i="14"/>
  <c r="K7" i="14"/>
  <c r="K6" i="14"/>
  <c r="K5" i="14"/>
  <c r="K4" i="14"/>
  <c r="K3" i="14"/>
  <c r="K2" i="14"/>
  <c r="K1" i="14"/>
  <c r="G21" i="14"/>
  <c r="G20" i="14"/>
  <c r="G19" i="14"/>
  <c r="G18" i="14"/>
  <c r="G17" i="14"/>
  <c r="G16" i="14"/>
  <c r="G15" i="14"/>
  <c r="G14" i="14"/>
  <c r="G13" i="14"/>
  <c r="G12" i="14"/>
  <c r="G11" i="14"/>
  <c r="G10" i="14"/>
  <c r="G9" i="14"/>
  <c r="G8" i="14"/>
  <c r="G7" i="14"/>
  <c r="G6" i="14"/>
  <c r="G5" i="14"/>
  <c r="G4" i="14"/>
  <c r="G3" i="14"/>
  <c r="G2" i="14"/>
  <c r="G1" i="14"/>
  <c r="G16" i="11"/>
  <c r="G15" i="11"/>
  <c r="G14" i="11"/>
  <c r="G13" i="11"/>
  <c r="G12" i="11"/>
  <c r="G11" i="11"/>
  <c r="G10" i="11"/>
  <c r="G9" i="11"/>
  <c r="G8" i="11"/>
  <c r="G7" i="11"/>
  <c r="G6" i="11"/>
  <c r="G5" i="11"/>
  <c r="G4" i="11"/>
  <c r="G3" i="11"/>
  <c r="G2" i="11"/>
  <c r="G1" i="11"/>
  <c r="C33" i="11"/>
  <c r="C32" i="11"/>
  <c r="C31" i="11"/>
  <c r="C30" i="11"/>
  <c r="C29" i="11"/>
  <c r="C28" i="11"/>
  <c r="C27" i="11"/>
  <c r="C26" i="11"/>
  <c r="C25" i="11"/>
  <c r="C24" i="11"/>
  <c r="C23" i="11"/>
  <c r="C22" i="11"/>
  <c r="C21" i="11"/>
  <c r="C20" i="11"/>
  <c r="C19" i="11"/>
  <c r="C18" i="11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5" i="8"/>
  <c r="G4" i="8"/>
  <c r="G3" i="8"/>
  <c r="G2" i="8"/>
  <c r="G1" i="8"/>
  <c r="C44" i="8"/>
  <c r="C43" i="8"/>
  <c r="C42" i="8"/>
  <c r="C41" i="8"/>
  <c r="C40" i="8"/>
  <c r="C39" i="8"/>
  <c r="C38" i="8"/>
  <c r="C37" i="8"/>
  <c r="C36" i="8"/>
  <c r="C35" i="8"/>
  <c r="C34" i="8"/>
  <c r="C33" i="8"/>
  <c r="C32" i="8"/>
  <c r="C31" i="8"/>
  <c r="C30" i="8"/>
  <c r="C29" i="8"/>
  <c r="C28" i="8"/>
  <c r="C27" i="8"/>
  <c r="C26" i="8"/>
  <c r="C25" i="8"/>
  <c r="C24" i="8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2" i="17"/>
  <c r="C3" i="17"/>
  <c r="C4" i="17"/>
  <c r="C5" i="17"/>
  <c r="C6" i="17"/>
  <c r="C7" i="17"/>
  <c r="C8" i="17"/>
  <c r="C9" i="17"/>
  <c r="C10" i="17"/>
  <c r="C11" i="17"/>
  <c r="C12" i="17"/>
  <c r="C13" i="17"/>
  <c r="C14" i="17"/>
  <c r="C15" i="17"/>
  <c r="C16" i="17"/>
  <c r="C17" i="17"/>
  <c r="C18" i="17"/>
  <c r="C19" i="17"/>
  <c r="C20" i="17"/>
  <c r="C21" i="17"/>
  <c r="C1" i="17"/>
  <c r="C2" i="16"/>
  <c r="C3" i="16"/>
  <c r="C4" i="16"/>
  <c r="C5" i="16"/>
  <c r="C6" i="16"/>
  <c r="C7" i="16"/>
  <c r="C8" i="16"/>
  <c r="C9" i="16"/>
  <c r="C10" i="16"/>
  <c r="C11" i="16"/>
  <c r="C12" i="16"/>
  <c r="C13" i="16"/>
  <c r="C14" i="16"/>
  <c r="C15" i="16"/>
  <c r="C16" i="16"/>
  <c r="C17" i="16"/>
  <c r="C18" i="16"/>
  <c r="C19" i="16"/>
  <c r="C20" i="16"/>
  <c r="C21" i="16"/>
  <c r="C1" i="16"/>
  <c r="C2" i="15"/>
  <c r="C3" i="15"/>
  <c r="C4" i="15"/>
  <c r="C5" i="15"/>
  <c r="C6" i="15"/>
  <c r="C7" i="15"/>
  <c r="C8" i="15"/>
  <c r="C9" i="15"/>
  <c r="C10" i="15"/>
  <c r="C11" i="15"/>
  <c r="C12" i="15"/>
  <c r="C13" i="15"/>
  <c r="C14" i="15"/>
  <c r="C15" i="15"/>
  <c r="C16" i="15"/>
  <c r="C17" i="15"/>
  <c r="C18" i="15"/>
  <c r="C19" i="15"/>
  <c r="C20" i="15"/>
  <c r="C21" i="15"/>
  <c r="C1" i="15"/>
  <c r="C2" i="14"/>
  <c r="C3" i="14"/>
  <c r="C4" i="14"/>
  <c r="C5" i="14"/>
  <c r="C6" i="14"/>
  <c r="C7" i="14"/>
  <c r="C8" i="14"/>
  <c r="C9" i="14"/>
  <c r="C10" i="14"/>
  <c r="C11" i="14"/>
  <c r="C12" i="14"/>
  <c r="C13" i="14"/>
  <c r="C14" i="14"/>
  <c r="C15" i="14"/>
  <c r="C16" i="14"/>
  <c r="C17" i="14"/>
  <c r="C18" i="14"/>
  <c r="C19" i="14"/>
  <c r="C20" i="14"/>
  <c r="C21" i="14"/>
  <c r="C1" i="14"/>
  <c r="C2" i="13"/>
  <c r="C3" i="13"/>
  <c r="C4" i="13"/>
  <c r="C5" i="13"/>
  <c r="C6" i="13"/>
  <c r="C7" i="13"/>
  <c r="C8" i="13"/>
  <c r="C9" i="13"/>
  <c r="C10" i="13"/>
  <c r="C11" i="13"/>
  <c r="C12" i="13"/>
  <c r="C13" i="13"/>
  <c r="C14" i="13"/>
  <c r="C15" i="13"/>
  <c r="C16" i="13"/>
  <c r="C1" i="13"/>
  <c r="C2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" i="12"/>
  <c r="C2" i="11"/>
  <c r="C3" i="11"/>
  <c r="C4" i="11"/>
  <c r="C5" i="11"/>
  <c r="C6" i="11"/>
  <c r="C7" i="11"/>
  <c r="C8" i="11"/>
  <c r="C9" i="11"/>
  <c r="C10" i="11"/>
  <c r="C11" i="11"/>
  <c r="C12" i="11"/>
  <c r="C13" i="11"/>
  <c r="C14" i="11"/>
  <c r="C15" i="11"/>
  <c r="C16" i="11"/>
  <c r="C1" i="11"/>
  <c r="C2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1" i="10"/>
  <c r="C2" i="9"/>
  <c r="C3" i="9"/>
  <c r="C4" i="9"/>
  <c r="C5" i="9"/>
  <c r="C6" i="9"/>
  <c r="C7" i="9"/>
  <c r="C8" i="9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1" i="9"/>
  <c r="C2" i="8"/>
  <c r="C3" i="8"/>
  <c r="C4" i="8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1" i="8"/>
  <c r="C2" i="7" l="1"/>
  <c r="C3" i="7"/>
  <c r="C4" i="7"/>
  <c r="C5" i="7"/>
  <c r="C6" i="7"/>
  <c r="C7" i="7"/>
  <c r="C8" i="7"/>
  <c r="C9" i="7"/>
  <c r="C10" i="7"/>
  <c r="C11" i="7"/>
  <c r="C12" i="7"/>
  <c r="C13" i="7"/>
  <c r="C14" i="7"/>
  <c r="C15" i="7"/>
  <c r="C16" i="7"/>
  <c r="C1" i="7"/>
  <c r="C2" i="6"/>
  <c r="C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" i="6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C8" i="5"/>
  <c r="C7" i="5"/>
  <c r="C6" i="5"/>
  <c r="C5" i="5"/>
  <c r="C4" i="5"/>
  <c r="C3" i="5"/>
  <c r="C2" i="5"/>
  <c r="C1" i="5"/>
  <c r="C17" i="3"/>
  <c r="C18" i="3"/>
  <c r="C19" i="3"/>
  <c r="C20" i="3"/>
  <c r="C21" i="3"/>
  <c r="C16" i="3"/>
  <c r="C15" i="3"/>
  <c r="C14" i="3"/>
  <c r="C13" i="3"/>
  <c r="C12" i="3"/>
  <c r="C11" i="3"/>
  <c r="C10" i="3"/>
  <c r="C9" i="3"/>
  <c r="C8" i="3"/>
  <c r="C7" i="3"/>
  <c r="C6" i="3"/>
  <c r="C5" i="3"/>
  <c r="C4" i="3"/>
  <c r="C3" i="3"/>
  <c r="C2" i="3"/>
  <c r="C1" i="3"/>
  <c r="C2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" i="2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5Story-Beams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St1-St3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'1'!$A$1:$A$16</c:f>
              <c:numCache>
                <c:formatCode>0.00E+00</c:formatCode>
                <c:ptCount val="16"/>
                <c:pt idx="0">
                  <c:v>-1.4047500000000001E-4</c:v>
                </c:pt>
                <c:pt idx="1">
                  <c:v>-2.9100970000000003E-4</c:v>
                </c:pt>
                <c:pt idx="2">
                  <c:v>-4.2358080000000001E-4</c:v>
                </c:pt>
                <c:pt idx="3">
                  <c:v>-7.9578570000000005E-4</c:v>
                </c:pt>
                <c:pt idx="4" formatCode="General">
                  <c:v>-1.18308E-3</c:v>
                </c:pt>
                <c:pt idx="5" formatCode="General">
                  <c:v>-1.79492E-3</c:v>
                </c:pt>
                <c:pt idx="6" formatCode="General">
                  <c:v>-9.7725399999999997E-3</c:v>
                </c:pt>
                <c:pt idx="7" formatCode="General">
                  <c:v>-1.9944900000000002E-2</c:v>
                </c:pt>
                <c:pt idx="8" formatCode="General">
                  <c:v>-2.5213699999999999E-2</c:v>
                </c:pt>
                <c:pt idx="9" formatCode="General">
                  <c:v>-2.9866899999999998E-2</c:v>
                </c:pt>
                <c:pt idx="10" formatCode="General">
                  <c:v>-3.5745300000000001E-2</c:v>
                </c:pt>
                <c:pt idx="11" formatCode="General">
                  <c:v>-3.9912900000000001E-2</c:v>
                </c:pt>
                <c:pt idx="12" formatCode="General">
                  <c:v>-5.0207799999999997E-2</c:v>
                </c:pt>
                <c:pt idx="13" formatCode="General">
                  <c:v>-6.0012299999999998E-2</c:v>
                </c:pt>
                <c:pt idx="14" formatCode="General">
                  <c:v>-7.0185800000000007E-2</c:v>
                </c:pt>
                <c:pt idx="15" formatCode="General">
                  <c:v>-7.4843000000000007E-2</c:v>
                </c:pt>
              </c:numCache>
            </c:numRef>
          </c:xVal>
          <c:yVal>
            <c:numRef>
              <c:f>'1'!$B$1:$B$16</c:f>
              <c:numCache>
                <c:formatCode>General</c:formatCode>
                <c:ptCount val="16"/>
                <c:pt idx="0">
                  <c:v>-22.521999999999998</c:v>
                </c:pt>
                <c:pt idx="1">
                  <c:v>-59.120199999999997</c:v>
                </c:pt>
                <c:pt idx="2">
                  <c:v>-72.258099999999999</c:v>
                </c:pt>
                <c:pt idx="3">
                  <c:v>-78.357799999999997</c:v>
                </c:pt>
                <c:pt idx="4">
                  <c:v>-104.164</c:v>
                </c:pt>
                <c:pt idx="5">
                  <c:v>-103.226</c:v>
                </c:pt>
                <c:pt idx="6">
                  <c:v>-121.994</c:v>
                </c:pt>
                <c:pt idx="7">
                  <c:v>-127.155</c:v>
                </c:pt>
                <c:pt idx="8">
                  <c:v>-128.09399999999999</c:v>
                </c:pt>
                <c:pt idx="9">
                  <c:v>-125.279</c:v>
                </c:pt>
                <c:pt idx="10">
                  <c:v>-122.46299999999999</c:v>
                </c:pt>
                <c:pt idx="11">
                  <c:v>-125.279</c:v>
                </c:pt>
                <c:pt idx="12">
                  <c:v>-130.44</c:v>
                </c:pt>
                <c:pt idx="13">
                  <c:v>-135.13200000000001</c:v>
                </c:pt>
                <c:pt idx="14">
                  <c:v>-141.70099999999999</c:v>
                </c:pt>
                <c:pt idx="15">
                  <c:v>-144.047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B4-4217-BF08-4A1C775D45F2}"/>
            </c:ext>
          </c:extLst>
        </c:ser>
        <c:ser>
          <c:idx val="1"/>
          <c:order val="1"/>
          <c:tx>
            <c:v>St4-St5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'1'!$A$18:$A$33</c:f>
              <c:numCache>
                <c:formatCode>0.00E+00</c:formatCode>
                <c:ptCount val="16"/>
                <c:pt idx="0">
                  <c:v>-1.4047500000000001E-4</c:v>
                </c:pt>
                <c:pt idx="1">
                  <c:v>-2.9100970000000003E-4</c:v>
                </c:pt>
                <c:pt idx="2">
                  <c:v>-4.2358080000000001E-4</c:v>
                </c:pt>
                <c:pt idx="3">
                  <c:v>-7.9578570000000005E-4</c:v>
                </c:pt>
                <c:pt idx="4" formatCode="General">
                  <c:v>-1.18308E-3</c:v>
                </c:pt>
                <c:pt idx="5" formatCode="General">
                  <c:v>-1.79492E-3</c:v>
                </c:pt>
                <c:pt idx="6" formatCode="General">
                  <c:v>-9.7725399999999997E-3</c:v>
                </c:pt>
                <c:pt idx="7" formatCode="General">
                  <c:v>-1.9944900000000002E-2</c:v>
                </c:pt>
                <c:pt idx="8" formatCode="General">
                  <c:v>-2.5213699999999999E-2</c:v>
                </c:pt>
                <c:pt idx="9" formatCode="General">
                  <c:v>-2.9866899999999998E-2</c:v>
                </c:pt>
                <c:pt idx="10" formatCode="General">
                  <c:v>-3.5745300000000001E-2</c:v>
                </c:pt>
                <c:pt idx="11" formatCode="General">
                  <c:v>-3.9912900000000001E-2</c:v>
                </c:pt>
                <c:pt idx="12" formatCode="General">
                  <c:v>-5.0207799999999997E-2</c:v>
                </c:pt>
                <c:pt idx="13" formatCode="General">
                  <c:v>-6.0012299999999998E-2</c:v>
                </c:pt>
                <c:pt idx="14" formatCode="General">
                  <c:v>-7.0185800000000007E-2</c:v>
                </c:pt>
                <c:pt idx="15" formatCode="General">
                  <c:v>-7.4843000000000007E-2</c:v>
                </c:pt>
              </c:numCache>
            </c:numRef>
          </c:xVal>
          <c:yVal>
            <c:numRef>
              <c:f>'1'!$C$18:$C$33</c:f>
              <c:numCache>
                <c:formatCode>General</c:formatCode>
                <c:ptCount val="16"/>
                <c:pt idx="0">
                  <c:v>-18.603171999999997</c:v>
                </c:pt>
                <c:pt idx="1">
                  <c:v>-48.833285199999992</c:v>
                </c:pt>
                <c:pt idx="2">
                  <c:v>-59.685190599999999</c:v>
                </c:pt>
                <c:pt idx="3">
                  <c:v>-64.72354279999999</c:v>
                </c:pt>
                <c:pt idx="4">
                  <c:v>-86.039463999999995</c:v>
                </c:pt>
                <c:pt idx="5">
                  <c:v>-85.264675999999994</c:v>
                </c:pt>
                <c:pt idx="6">
                  <c:v>-100.767044</c:v>
                </c:pt>
                <c:pt idx="7">
                  <c:v>-105.03003</c:v>
                </c:pt>
                <c:pt idx="8">
                  <c:v>-105.80564399999999</c:v>
                </c:pt>
                <c:pt idx="9">
                  <c:v>-103.48045399999999</c:v>
                </c:pt>
                <c:pt idx="10">
                  <c:v>-101.15443799999998</c:v>
                </c:pt>
                <c:pt idx="11">
                  <c:v>-103.48045399999999</c:v>
                </c:pt>
                <c:pt idx="12">
                  <c:v>-107.74343999999999</c:v>
                </c:pt>
                <c:pt idx="13">
                  <c:v>-111.619032</c:v>
                </c:pt>
                <c:pt idx="14">
                  <c:v>-117.04502599999999</c:v>
                </c:pt>
                <c:pt idx="15">
                  <c:v>-118.98282199999998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AB4-4201-9295-143044467B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413248"/>
        <c:axId val="1673426976"/>
      </c:scatterChart>
      <c:valAx>
        <c:axId val="1673413248"/>
        <c:scaling>
          <c:orientation val="maxMin"/>
        </c:scaling>
        <c:delete val="0"/>
        <c:axPos val="t"/>
        <c:title>
          <c:tx>
            <c:rich>
              <a:bodyPr rot="0" spcFirstLastPara="1" vertOverflow="ellipsis" vert="horz" wrap="square" anchor="t" anchorCtr="0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Rotation (1/m)</a:t>
                </a:r>
              </a:p>
            </c:rich>
          </c:tx>
          <c:layout>
            <c:manualLayout>
              <c:xMode val="edge"/>
              <c:yMode val="edge"/>
              <c:x val="0.41486789151356085"/>
              <c:y val="0.925925925925925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t" anchorCtr="0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3426976"/>
        <c:crosses val="autoZero"/>
        <c:crossBetween val="midCat"/>
      </c:valAx>
      <c:valAx>
        <c:axId val="1673426976"/>
        <c:scaling>
          <c:orientation val="maxMin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Moment (KN.m)</a:t>
                </a:r>
              </a:p>
            </c:rich>
          </c:tx>
          <c:layout>
            <c:manualLayout>
              <c:xMode val="edge"/>
              <c:yMode val="edge"/>
              <c:x val="7.7637795275590643E-3"/>
              <c:y val="0.395451297754447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3413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'2'!$A$1:$A$16</c:f>
              <c:numCache>
                <c:formatCode>0.00E+00</c:formatCode>
                <c:ptCount val="16"/>
                <c:pt idx="0">
                  <c:v>-1.4047500000000001E-4</c:v>
                </c:pt>
                <c:pt idx="1">
                  <c:v>-2.9100970000000003E-4</c:v>
                </c:pt>
                <c:pt idx="2">
                  <c:v>-4.2358080000000001E-4</c:v>
                </c:pt>
                <c:pt idx="3">
                  <c:v>-7.9578570000000005E-4</c:v>
                </c:pt>
                <c:pt idx="4" formatCode="General">
                  <c:v>-1.18308E-3</c:v>
                </c:pt>
                <c:pt idx="5" formatCode="General">
                  <c:v>-1.79492E-3</c:v>
                </c:pt>
                <c:pt idx="6" formatCode="General">
                  <c:v>-9.7725399999999997E-3</c:v>
                </c:pt>
                <c:pt idx="7" formatCode="General">
                  <c:v>-1.9944900000000002E-2</c:v>
                </c:pt>
                <c:pt idx="8" formatCode="General">
                  <c:v>-2.5213699999999999E-2</c:v>
                </c:pt>
                <c:pt idx="9" formatCode="General">
                  <c:v>-2.9866899999999998E-2</c:v>
                </c:pt>
                <c:pt idx="10" formatCode="General">
                  <c:v>-3.5745300000000001E-2</c:v>
                </c:pt>
                <c:pt idx="11" formatCode="General">
                  <c:v>-3.9912900000000001E-2</c:v>
                </c:pt>
                <c:pt idx="12" formatCode="General">
                  <c:v>-5.0207799999999997E-2</c:v>
                </c:pt>
                <c:pt idx="13" formatCode="General">
                  <c:v>-6.0012299999999998E-2</c:v>
                </c:pt>
                <c:pt idx="14" formatCode="General">
                  <c:v>-7.0185800000000007E-2</c:v>
                </c:pt>
                <c:pt idx="15" formatCode="General">
                  <c:v>-7.4843000000000007E-2</c:v>
                </c:pt>
              </c:numCache>
            </c:numRef>
          </c:xVal>
          <c:yVal>
            <c:numRef>
              <c:f>'2'!$C$1:$C$16</c:f>
              <c:numCache>
                <c:formatCode>General</c:formatCode>
                <c:ptCount val="16"/>
                <c:pt idx="0">
                  <c:v>-18.603171999999997</c:v>
                </c:pt>
                <c:pt idx="1">
                  <c:v>-48.833285199999992</c:v>
                </c:pt>
                <c:pt idx="2">
                  <c:v>-59.685190599999999</c:v>
                </c:pt>
                <c:pt idx="3">
                  <c:v>-64.72354279999999</c:v>
                </c:pt>
                <c:pt idx="4">
                  <c:v>-86.039463999999995</c:v>
                </c:pt>
                <c:pt idx="5">
                  <c:v>-85.264675999999994</c:v>
                </c:pt>
                <c:pt idx="6">
                  <c:v>-100.767044</c:v>
                </c:pt>
                <c:pt idx="7">
                  <c:v>-105.03003</c:v>
                </c:pt>
                <c:pt idx="8">
                  <c:v>-105.80564399999999</c:v>
                </c:pt>
                <c:pt idx="9">
                  <c:v>-103.48045399999999</c:v>
                </c:pt>
                <c:pt idx="10">
                  <c:v>-101.15443799999998</c:v>
                </c:pt>
                <c:pt idx="11">
                  <c:v>-103.48045399999999</c:v>
                </c:pt>
                <c:pt idx="12">
                  <c:v>-107.74343999999999</c:v>
                </c:pt>
                <c:pt idx="13">
                  <c:v>-111.619032</c:v>
                </c:pt>
                <c:pt idx="14">
                  <c:v>-117.04502599999999</c:v>
                </c:pt>
                <c:pt idx="15">
                  <c:v>-118.98282199999998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2E-4D1D-B86C-B02336E662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413248"/>
        <c:axId val="1673426976"/>
      </c:scatterChart>
      <c:valAx>
        <c:axId val="1673413248"/>
        <c:scaling>
          <c:orientation val="maxMin"/>
        </c:scaling>
        <c:delete val="0"/>
        <c:axPos val="t"/>
        <c:title>
          <c:tx>
            <c:rich>
              <a:bodyPr rot="0" spcFirstLastPara="1" vertOverflow="ellipsis" vert="horz" wrap="square" anchor="t" anchorCtr="0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Rotation (1/m)</a:t>
                </a:r>
              </a:p>
            </c:rich>
          </c:tx>
          <c:layout>
            <c:manualLayout>
              <c:xMode val="edge"/>
              <c:yMode val="edge"/>
              <c:x val="0.41486789151356085"/>
              <c:y val="0.925925925925925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t" anchorCtr="0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3426976"/>
        <c:crosses val="autoZero"/>
        <c:crossBetween val="midCat"/>
      </c:valAx>
      <c:valAx>
        <c:axId val="1673426976"/>
        <c:scaling>
          <c:orientation val="maxMin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Moment (KN.m)</a:t>
                </a:r>
              </a:p>
            </c:rich>
          </c:tx>
          <c:layout>
            <c:manualLayout>
              <c:xMode val="edge"/>
              <c:yMode val="edge"/>
              <c:x val="7.7637795275590643E-3"/>
              <c:y val="0.395451297754447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3413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5Story-Columns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St1-St2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'3'!$A$1:$A$21</c:f>
              <c:numCache>
                <c:formatCode>0.00E+00</c:formatCode>
                <c:ptCount val="21"/>
                <c:pt idx="0">
                  <c:v>1.9929870000000001E-4</c:v>
                </c:pt>
                <c:pt idx="1">
                  <c:v>1.4682510000000001E-4</c:v>
                </c:pt>
                <c:pt idx="2">
                  <c:v>5.5198159999999999E-4</c:v>
                </c:pt>
                <c:pt idx="3">
                  <c:v>1.3991299999999999E-3</c:v>
                </c:pt>
                <c:pt idx="4" formatCode="General">
                  <c:v>1.8204300000000001E-3</c:v>
                </c:pt>
                <c:pt idx="5" formatCode="General">
                  <c:v>4.4557099999999999E-3</c:v>
                </c:pt>
                <c:pt idx="6" formatCode="General">
                  <c:v>1.5067000000000001E-2</c:v>
                </c:pt>
                <c:pt idx="7" formatCode="General">
                  <c:v>1.95E-2</c:v>
                </c:pt>
                <c:pt idx="8" formatCode="General">
                  <c:v>2.5474900000000002E-2</c:v>
                </c:pt>
                <c:pt idx="9" formatCode="General">
                  <c:v>3.9838999999999999E-2</c:v>
                </c:pt>
                <c:pt idx="10" formatCode="General">
                  <c:v>4.9781800000000001E-2</c:v>
                </c:pt>
                <c:pt idx="11" formatCode="General">
                  <c:v>5.2436700000000003E-2</c:v>
                </c:pt>
                <c:pt idx="12" formatCode="General">
                  <c:v>5.3538200000000001E-2</c:v>
                </c:pt>
                <c:pt idx="13" formatCode="General">
                  <c:v>7.7623600000000001E-2</c:v>
                </c:pt>
                <c:pt idx="14" formatCode="General">
                  <c:v>8.4919400000000006E-2</c:v>
                </c:pt>
                <c:pt idx="15" formatCode="General">
                  <c:v>8.9999200000000001E-2</c:v>
                </c:pt>
                <c:pt idx="16" formatCode="General">
                  <c:v>9.9941000000000002E-2</c:v>
                </c:pt>
                <c:pt idx="17" formatCode="General">
                  <c:v>0.111874</c:v>
                </c:pt>
                <c:pt idx="18" formatCode="General">
                  <c:v>0.11938699999999999</c:v>
                </c:pt>
                <c:pt idx="19" formatCode="General">
                  <c:v>0.13066</c:v>
                </c:pt>
                <c:pt idx="20" formatCode="General">
                  <c:v>0.146345</c:v>
                </c:pt>
              </c:numCache>
            </c:numRef>
          </c:xVal>
          <c:yVal>
            <c:numRef>
              <c:f>'3'!$B$1:$B$21</c:f>
              <c:numCache>
                <c:formatCode>General</c:formatCode>
                <c:ptCount val="21"/>
                <c:pt idx="0">
                  <c:v>23.0137</c:v>
                </c:pt>
                <c:pt idx="1">
                  <c:v>80</c:v>
                </c:pt>
                <c:pt idx="2">
                  <c:v>120</c:v>
                </c:pt>
                <c:pt idx="3">
                  <c:v>160</c:v>
                </c:pt>
                <c:pt idx="4">
                  <c:v>182.46600000000001</c:v>
                </c:pt>
                <c:pt idx="5">
                  <c:v>200.548</c:v>
                </c:pt>
                <c:pt idx="6">
                  <c:v>196.71199999999999</c:v>
                </c:pt>
                <c:pt idx="7">
                  <c:v>182.46600000000001</c:v>
                </c:pt>
                <c:pt idx="8">
                  <c:v>173.69900000000001</c:v>
                </c:pt>
                <c:pt idx="9">
                  <c:v>174.24700000000001</c:v>
                </c:pt>
                <c:pt idx="10">
                  <c:v>176.43799999999999</c:v>
                </c:pt>
                <c:pt idx="11">
                  <c:v>173.15100000000001</c:v>
                </c:pt>
                <c:pt idx="12">
                  <c:v>176.98599999999999</c:v>
                </c:pt>
                <c:pt idx="13">
                  <c:v>180.274</c:v>
                </c:pt>
                <c:pt idx="14">
                  <c:v>176.98599999999999</c:v>
                </c:pt>
                <c:pt idx="15">
                  <c:v>180.274</c:v>
                </c:pt>
                <c:pt idx="16">
                  <c:v>183.56200000000001</c:v>
                </c:pt>
                <c:pt idx="17">
                  <c:v>184.11</c:v>
                </c:pt>
                <c:pt idx="18">
                  <c:v>185.20500000000001</c:v>
                </c:pt>
                <c:pt idx="19">
                  <c:v>183.01400000000001</c:v>
                </c:pt>
                <c:pt idx="20">
                  <c:v>188.49299999999999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73D-4983-8782-0F1195B7280B}"/>
            </c:ext>
          </c:extLst>
        </c:ser>
        <c:ser>
          <c:idx val="1"/>
          <c:order val="1"/>
          <c:tx>
            <c:v>St3-St5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'3'!$A$23:$A$43</c:f>
              <c:numCache>
                <c:formatCode>0.00E+00</c:formatCode>
                <c:ptCount val="21"/>
                <c:pt idx="0">
                  <c:v>1.9929870000000001E-4</c:v>
                </c:pt>
                <c:pt idx="1">
                  <c:v>1.4682510000000001E-4</c:v>
                </c:pt>
                <c:pt idx="2">
                  <c:v>5.5198159999999999E-4</c:v>
                </c:pt>
                <c:pt idx="3">
                  <c:v>1.3991299999999999E-3</c:v>
                </c:pt>
                <c:pt idx="4" formatCode="General">
                  <c:v>1.8204300000000001E-3</c:v>
                </c:pt>
                <c:pt idx="5" formatCode="General">
                  <c:v>4.4557099999999999E-3</c:v>
                </c:pt>
                <c:pt idx="6" formatCode="General">
                  <c:v>1.5067000000000001E-2</c:v>
                </c:pt>
                <c:pt idx="7" formatCode="General">
                  <c:v>1.95E-2</c:v>
                </c:pt>
                <c:pt idx="8" formatCode="General">
                  <c:v>2.5474900000000002E-2</c:v>
                </c:pt>
                <c:pt idx="9" formatCode="General">
                  <c:v>3.9838999999999999E-2</c:v>
                </c:pt>
                <c:pt idx="10" formatCode="General">
                  <c:v>4.9781800000000001E-2</c:v>
                </c:pt>
                <c:pt idx="11" formatCode="General">
                  <c:v>5.2436700000000003E-2</c:v>
                </c:pt>
                <c:pt idx="12" formatCode="General">
                  <c:v>5.3538200000000001E-2</c:v>
                </c:pt>
                <c:pt idx="13" formatCode="General">
                  <c:v>7.7623600000000001E-2</c:v>
                </c:pt>
                <c:pt idx="14" formatCode="General">
                  <c:v>8.4919400000000006E-2</c:v>
                </c:pt>
                <c:pt idx="15" formatCode="General">
                  <c:v>8.9999200000000001E-2</c:v>
                </c:pt>
                <c:pt idx="16" formatCode="General">
                  <c:v>9.9941000000000002E-2</c:v>
                </c:pt>
                <c:pt idx="17" formatCode="General">
                  <c:v>0.111874</c:v>
                </c:pt>
                <c:pt idx="18" formatCode="General">
                  <c:v>0.11938699999999999</c:v>
                </c:pt>
                <c:pt idx="19" formatCode="General">
                  <c:v>0.13066</c:v>
                </c:pt>
                <c:pt idx="20" formatCode="General">
                  <c:v>0.146345</c:v>
                </c:pt>
              </c:numCache>
            </c:numRef>
          </c:xVal>
          <c:yVal>
            <c:numRef>
              <c:f>'3'!$C$23:$C$43</c:f>
              <c:numCache>
                <c:formatCode>General</c:formatCode>
                <c:ptCount val="21"/>
                <c:pt idx="0">
                  <c:v>19.009316200000001</c:v>
                </c:pt>
                <c:pt idx="1">
                  <c:v>66.08</c:v>
                </c:pt>
                <c:pt idx="2">
                  <c:v>99.11999999999999</c:v>
                </c:pt>
                <c:pt idx="3">
                  <c:v>132.16</c:v>
                </c:pt>
                <c:pt idx="4">
                  <c:v>150.716916</c:v>
                </c:pt>
                <c:pt idx="5">
                  <c:v>165.652648</c:v>
                </c:pt>
                <c:pt idx="6">
                  <c:v>162.48411199999998</c:v>
                </c:pt>
                <c:pt idx="7">
                  <c:v>150.716916</c:v>
                </c:pt>
                <c:pt idx="8">
                  <c:v>143.47537400000002</c:v>
                </c:pt>
                <c:pt idx="9">
                  <c:v>143.928022</c:v>
                </c:pt>
                <c:pt idx="10">
                  <c:v>145.73778799999999</c:v>
                </c:pt>
                <c:pt idx="11">
                  <c:v>143.02272600000001</c:v>
                </c:pt>
                <c:pt idx="12">
                  <c:v>146.19043599999998</c:v>
                </c:pt>
                <c:pt idx="13">
                  <c:v>148.90632399999998</c:v>
                </c:pt>
                <c:pt idx="14">
                  <c:v>146.19043599999998</c:v>
                </c:pt>
                <c:pt idx="15">
                  <c:v>148.90632399999998</c:v>
                </c:pt>
                <c:pt idx="16">
                  <c:v>151.62221199999999</c:v>
                </c:pt>
                <c:pt idx="17">
                  <c:v>152.07486</c:v>
                </c:pt>
                <c:pt idx="18">
                  <c:v>152.97933</c:v>
                </c:pt>
                <c:pt idx="19">
                  <c:v>151.16956400000001</c:v>
                </c:pt>
                <c:pt idx="20">
                  <c:v>155.69521799999998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6B6-4FB5-8938-F36ED971BD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413248"/>
        <c:axId val="1673426976"/>
      </c:scatterChart>
      <c:valAx>
        <c:axId val="1673413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t" anchorCtr="0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Rotation (1/m)</a:t>
                </a:r>
              </a:p>
            </c:rich>
          </c:tx>
          <c:layout>
            <c:manualLayout>
              <c:xMode val="edge"/>
              <c:yMode val="edge"/>
              <c:x val="0.41486789151356085"/>
              <c:y val="0.925925925925925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t" anchorCtr="0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3426976"/>
        <c:crosses val="autoZero"/>
        <c:crossBetween val="midCat"/>
      </c:valAx>
      <c:valAx>
        <c:axId val="16734269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Moment (KN.m)</a:t>
                </a:r>
              </a:p>
            </c:rich>
          </c:tx>
          <c:layout>
            <c:manualLayout>
              <c:xMode val="edge"/>
              <c:yMode val="edge"/>
              <c:x val="7.7637795275590643E-3"/>
              <c:y val="0.395451297754447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3413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'4'!$A$1:$A$21</c:f>
              <c:numCache>
                <c:formatCode>0.00E+00</c:formatCode>
                <c:ptCount val="21"/>
                <c:pt idx="0">
                  <c:v>1.9929870000000001E-4</c:v>
                </c:pt>
                <c:pt idx="1">
                  <c:v>1.4682510000000001E-4</c:v>
                </c:pt>
                <c:pt idx="2">
                  <c:v>5.5198159999999999E-4</c:v>
                </c:pt>
                <c:pt idx="3">
                  <c:v>1.3991299999999999E-3</c:v>
                </c:pt>
                <c:pt idx="4" formatCode="General">
                  <c:v>1.8204300000000001E-3</c:v>
                </c:pt>
                <c:pt idx="5" formatCode="General">
                  <c:v>4.4557099999999999E-3</c:v>
                </c:pt>
                <c:pt idx="6" formatCode="General">
                  <c:v>1.5067000000000001E-2</c:v>
                </c:pt>
                <c:pt idx="7" formatCode="General">
                  <c:v>1.95E-2</c:v>
                </c:pt>
                <c:pt idx="8" formatCode="General">
                  <c:v>2.5474900000000002E-2</c:v>
                </c:pt>
                <c:pt idx="9" formatCode="General">
                  <c:v>3.9838999999999999E-2</c:v>
                </c:pt>
                <c:pt idx="10" formatCode="General">
                  <c:v>4.9781800000000001E-2</c:v>
                </c:pt>
                <c:pt idx="11" formatCode="General">
                  <c:v>5.2436700000000003E-2</c:v>
                </c:pt>
                <c:pt idx="12" formatCode="General">
                  <c:v>5.3538200000000001E-2</c:v>
                </c:pt>
                <c:pt idx="13" formatCode="General">
                  <c:v>7.7623600000000001E-2</c:v>
                </c:pt>
                <c:pt idx="14" formatCode="General">
                  <c:v>8.4919400000000006E-2</c:v>
                </c:pt>
                <c:pt idx="15" formatCode="General">
                  <c:v>8.9999200000000001E-2</c:v>
                </c:pt>
                <c:pt idx="16" formatCode="General">
                  <c:v>9.9941000000000002E-2</c:v>
                </c:pt>
                <c:pt idx="17" formatCode="General">
                  <c:v>0.111874</c:v>
                </c:pt>
                <c:pt idx="18" formatCode="General">
                  <c:v>0.11938699999999999</c:v>
                </c:pt>
                <c:pt idx="19" formatCode="General">
                  <c:v>0.13066</c:v>
                </c:pt>
                <c:pt idx="20" formatCode="General">
                  <c:v>0.146345</c:v>
                </c:pt>
              </c:numCache>
            </c:numRef>
          </c:xVal>
          <c:yVal>
            <c:numRef>
              <c:f>'4'!$C$1:$C$21</c:f>
              <c:numCache>
                <c:formatCode>General</c:formatCode>
                <c:ptCount val="21"/>
                <c:pt idx="0">
                  <c:v>19.009316200000001</c:v>
                </c:pt>
                <c:pt idx="1">
                  <c:v>66.08</c:v>
                </c:pt>
                <c:pt idx="2">
                  <c:v>99.11999999999999</c:v>
                </c:pt>
                <c:pt idx="3">
                  <c:v>132.16</c:v>
                </c:pt>
                <c:pt idx="4">
                  <c:v>150.716916</c:v>
                </c:pt>
                <c:pt idx="5">
                  <c:v>165.652648</c:v>
                </c:pt>
                <c:pt idx="6">
                  <c:v>162.48411199999998</c:v>
                </c:pt>
                <c:pt idx="7">
                  <c:v>150.716916</c:v>
                </c:pt>
                <c:pt idx="8">
                  <c:v>143.47537400000002</c:v>
                </c:pt>
                <c:pt idx="9">
                  <c:v>143.928022</c:v>
                </c:pt>
                <c:pt idx="10">
                  <c:v>145.73778799999999</c:v>
                </c:pt>
                <c:pt idx="11">
                  <c:v>143.02272600000001</c:v>
                </c:pt>
                <c:pt idx="12">
                  <c:v>146.19043599999998</c:v>
                </c:pt>
                <c:pt idx="13">
                  <c:v>148.90632399999998</c:v>
                </c:pt>
                <c:pt idx="14">
                  <c:v>146.19043599999998</c:v>
                </c:pt>
                <c:pt idx="15">
                  <c:v>148.90632399999998</c:v>
                </c:pt>
                <c:pt idx="16">
                  <c:v>151.62221199999999</c:v>
                </c:pt>
                <c:pt idx="17">
                  <c:v>152.07486</c:v>
                </c:pt>
                <c:pt idx="18">
                  <c:v>152.97933</c:v>
                </c:pt>
                <c:pt idx="19">
                  <c:v>151.16956400000001</c:v>
                </c:pt>
                <c:pt idx="20">
                  <c:v>155.69521799999998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FF-441C-A231-9F646AE2C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413248"/>
        <c:axId val="1673426976"/>
      </c:scatterChart>
      <c:valAx>
        <c:axId val="1673413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t" anchorCtr="0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Rotation (1/m)</a:t>
                </a:r>
              </a:p>
            </c:rich>
          </c:tx>
          <c:layout>
            <c:manualLayout>
              <c:xMode val="edge"/>
              <c:yMode val="edge"/>
              <c:x val="0.41486789151356085"/>
              <c:y val="0.925925925925925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t" anchorCtr="0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3426976"/>
        <c:crosses val="autoZero"/>
        <c:crossBetween val="midCat"/>
      </c:valAx>
      <c:valAx>
        <c:axId val="16734269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Moment (KN.m)</a:t>
                </a:r>
              </a:p>
            </c:rich>
          </c:tx>
          <c:layout>
            <c:manualLayout>
              <c:xMode val="edge"/>
              <c:yMode val="edge"/>
              <c:x val="7.7637795275590643E-3"/>
              <c:y val="0.395451297754447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3413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8Stroy-Beams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St1-St4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'5'!$A$1:$A$16</c:f>
              <c:numCache>
                <c:formatCode>0.00E+00</c:formatCode>
                <c:ptCount val="16"/>
                <c:pt idx="0">
                  <c:v>-1.4047500000000001E-4</c:v>
                </c:pt>
                <c:pt idx="1">
                  <c:v>-2.9100970000000003E-4</c:v>
                </c:pt>
                <c:pt idx="2">
                  <c:v>-4.2358080000000001E-4</c:v>
                </c:pt>
                <c:pt idx="3">
                  <c:v>-7.9578570000000005E-4</c:v>
                </c:pt>
                <c:pt idx="4" formatCode="General">
                  <c:v>-1.18308E-3</c:v>
                </c:pt>
                <c:pt idx="5" formatCode="General">
                  <c:v>-1.79492E-3</c:v>
                </c:pt>
                <c:pt idx="6" formatCode="General">
                  <c:v>-9.7725399999999997E-3</c:v>
                </c:pt>
                <c:pt idx="7" formatCode="General">
                  <c:v>-1.9944900000000002E-2</c:v>
                </c:pt>
                <c:pt idx="8" formatCode="General">
                  <c:v>-2.5213699999999999E-2</c:v>
                </c:pt>
                <c:pt idx="9" formatCode="General">
                  <c:v>-2.9866899999999998E-2</c:v>
                </c:pt>
                <c:pt idx="10" formatCode="General">
                  <c:v>-3.5745300000000001E-2</c:v>
                </c:pt>
                <c:pt idx="11" formatCode="General">
                  <c:v>-3.9912900000000001E-2</c:v>
                </c:pt>
                <c:pt idx="12" formatCode="General">
                  <c:v>-5.0207799999999997E-2</c:v>
                </c:pt>
                <c:pt idx="13" formatCode="General">
                  <c:v>-6.0012299999999998E-2</c:v>
                </c:pt>
                <c:pt idx="14" formatCode="General">
                  <c:v>-7.0185800000000007E-2</c:v>
                </c:pt>
                <c:pt idx="15" formatCode="General">
                  <c:v>-7.4843000000000007E-2</c:v>
                </c:pt>
              </c:numCache>
            </c:numRef>
          </c:xVal>
          <c:yVal>
            <c:numRef>
              <c:f>'5'!$C$1:$C$16</c:f>
              <c:numCache>
                <c:formatCode>General</c:formatCode>
                <c:ptCount val="16"/>
                <c:pt idx="0">
                  <c:v>-30.629919999999998</c:v>
                </c:pt>
                <c:pt idx="1">
                  <c:v>-80.403472000000008</c:v>
                </c:pt>
                <c:pt idx="2">
                  <c:v>-98.271016000000003</c:v>
                </c:pt>
                <c:pt idx="3">
                  <c:v>-106.566608</c:v>
                </c:pt>
                <c:pt idx="4">
                  <c:v>-141.66304000000002</c:v>
                </c:pt>
                <c:pt idx="5">
                  <c:v>-140.38736</c:v>
                </c:pt>
                <c:pt idx="6">
                  <c:v>-165.91184000000001</c:v>
                </c:pt>
                <c:pt idx="7">
                  <c:v>-172.9308</c:v>
                </c:pt>
                <c:pt idx="8">
                  <c:v>-174.20784</c:v>
                </c:pt>
                <c:pt idx="9">
                  <c:v>-170.37944000000002</c:v>
                </c:pt>
                <c:pt idx="10">
                  <c:v>-166.54968</c:v>
                </c:pt>
                <c:pt idx="11">
                  <c:v>-170.37944000000002</c:v>
                </c:pt>
                <c:pt idx="12">
                  <c:v>-177.39840000000001</c:v>
                </c:pt>
                <c:pt idx="13">
                  <c:v>-183.77952000000002</c:v>
                </c:pt>
                <c:pt idx="14">
                  <c:v>-192.71335999999999</c:v>
                </c:pt>
                <c:pt idx="15">
                  <c:v>-195.90392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4A-43BB-9AEC-091A018C4D49}"/>
            </c:ext>
          </c:extLst>
        </c:ser>
        <c:ser>
          <c:idx val="1"/>
          <c:order val="1"/>
          <c:tx>
            <c:v>St5-St8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'5'!$A$19:$A$34</c:f>
              <c:numCache>
                <c:formatCode>0.00E+00</c:formatCode>
                <c:ptCount val="16"/>
                <c:pt idx="0">
                  <c:v>-1.4047500000000001E-4</c:v>
                </c:pt>
                <c:pt idx="1">
                  <c:v>-2.9100970000000003E-4</c:v>
                </c:pt>
                <c:pt idx="2">
                  <c:v>-4.2358080000000001E-4</c:v>
                </c:pt>
                <c:pt idx="3">
                  <c:v>-7.9578570000000005E-4</c:v>
                </c:pt>
                <c:pt idx="4" formatCode="General">
                  <c:v>-1.18308E-3</c:v>
                </c:pt>
                <c:pt idx="5" formatCode="General">
                  <c:v>-1.79492E-3</c:v>
                </c:pt>
                <c:pt idx="6" formatCode="General">
                  <c:v>-9.7725399999999997E-3</c:v>
                </c:pt>
                <c:pt idx="7" formatCode="General">
                  <c:v>-1.9944900000000002E-2</c:v>
                </c:pt>
                <c:pt idx="8" formatCode="General">
                  <c:v>-2.5213699999999999E-2</c:v>
                </c:pt>
                <c:pt idx="9" formatCode="General">
                  <c:v>-2.9866899999999998E-2</c:v>
                </c:pt>
                <c:pt idx="10" formatCode="General">
                  <c:v>-3.5745300000000001E-2</c:v>
                </c:pt>
                <c:pt idx="11" formatCode="General">
                  <c:v>-3.9912900000000001E-2</c:v>
                </c:pt>
                <c:pt idx="12" formatCode="General">
                  <c:v>-5.0207799999999997E-2</c:v>
                </c:pt>
                <c:pt idx="13" formatCode="General">
                  <c:v>-6.0012299999999998E-2</c:v>
                </c:pt>
                <c:pt idx="14" formatCode="General">
                  <c:v>-7.0185800000000007E-2</c:v>
                </c:pt>
                <c:pt idx="15" formatCode="General">
                  <c:v>-7.4843000000000007E-2</c:v>
                </c:pt>
              </c:numCache>
            </c:numRef>
          </c:xVal>
          <c:yVal>
            <c:numRef>
              <c:f>'5'!$C$19:$C$34</c:f>
              <c:numCache>
                <c:formatCode>General</c:formatCode>
                <c:ptCount val="16"/>
                <c:pt idx="0">
                  <c:v>-27.251619999999999</c:v>
                </c:pt>
                <c:pt idx="1">
                  <c:v>-71.535441999999989</c:v>
                </c:pt>
                <c:pt idx="2">
                  <c:v>-87.432300999999995</c:v>
                </c:pt>
                <c:pt idx="3">
                  <c:v>-94.812937999999988</c:v>
                </c:pt>
                <c:pt idx="4">
                  <c:v>-126.03843999999999</c:v>
                </c:pt>
                <c:pt idx="5">
                  <c:v>-124.90346</c:v>
                </c:pt>
                <c:pt idx="6">
                  <c:v>-147.61274</c:v>
                </c:pt>
                <c:pt idx="7">
                  <c:v>-153.85755</c:v>
                </c:pt>
                <c:pt idx="8">
                  <c:v>-154.99374</c:v>
                </c:pt>
                <c:pt idx="9">
                  <c:v>-151.58758999999998</c:v>
                </c:pt>
                <c:pt idx="10">
                  <c:v>-148.18022999999999</c:v>
                </c:pt>
                <c:pt idx="11">
                  <c:v>-151.58758999999998</c:v>
                </c:pt>
                <c:pt idx="12">
                  <c:v>-157.83239999999998</c:v>
                </c:pt>
                <c:pt idx="13">
                  <c:v>-163.50971999999999</c:v>
                </c:pt>
                <c:pt idx="14">
                  <c:v>-171.45820999999998</c:v>
                </c:pt>
                <c:pt idx="15">
                  <c:v>-174.29686999999998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C2-40D8-BC6A-6EC77E3BA7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413248"/>
        <c:axId val="1673426976"/>
      </c:scatterChart>
      <c:valAx>
        <c:axId val="1673413248"/>
        <c:scaling>
          <c:orientation val="maxMin"/>
        </c:scaling>
        <c:delete val="0"/>
        <c:axPos val="t"/>
        <c:title>
          <c:tx>
            <c:rich>
              <a:bodyPr rot="0" spcFirstLastPara="1" vertOverflow="ellipsis" vert="horz" wrap="square" anchor="t" anchorCtr="0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Rotation (1/m)</a:t>
                </a:r>
              </a:p>
            </c:rich>
          </c:tx>
          <c:layout>
            <c:manualLayout>
              <c:xMode val="edge"/>
              <c:yMode val="edge"/>
              <c:x val="0.41486789151356085"/>
              <c:y val="0.925925925925925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t" anchorCtr="0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3426976"/>
        <c:crosses val="autoZero"/>
        <c:crossBetween val="midCat"/>
      </c:valAx>
      <c:valAx>
        <c:axId val="1673426976"/>
        <c:scaling>
          <c:orientation val="maxMin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Moment (KN.m)</a:t>
                </a:r>
              </a:p>
            </c:rich>
          </c:tx>
          <c:layout>
            <c:manualLayout>
              <c:xMode val="edge"/>
              <c:yMode val="edge"/>
              <c:x val="7.7637795275590643E-3"/>
              <c:y val="0.395451297754447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3413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'6'!$A$1:$A$16</c:f>
              <c:numCache>
                <c:formatCode>0.00E+00</c:formatCode>
                <c:ptCount val="16"/>
                <c:pt idx="0">
                  <c:v>-1.4047500000000001E-4</c:v>
                </c:pt>
                <c:pt idx="1">
                  <c:v>-2.9100970000000003E-4</c:v>
                </c:pt>
                <c:pt idx="2">
                  <c:v>-4.2358080000000001E-4</c:v>
                </c:pt>
                <c:pt idx="3">
                  <c:v>-7.9578570000000005E-4</c:v>
                </c:pt>
                <c:pt idx="4" formatCode="General">
                  <c:v>-1.18308E-3</c:v>
                </c:pt>
                <c:pt idx="5" formatCode="General">
                  <c:v>-1.79492E-3</c:v>
                </c:pt>
                <c:pt idx="6" formatCode="General">
                  <c:v>-9.7725399999999997E-3</c:v>
                </c:pt>
                <c:pt idx="7" formatCode="General">
                  <c:v>-1.9944900000000002E-2</c:v>
                </c:pt>
                <c:pt idx="8" formatCode="General">
                  <c:v>-2.5213699999999999E-2</c:v>
                </c:pt>
                <c:pt idx="9" formatCode="General">
                  <c:v>-2.9866899999999998E-2</c:v>
                </c:pt>
                <c:pt idx="10" formatCode="General">
                  <c:v>-3.5745300000000001E-2</c:v>
                </c:pt>
                <c:pt idx="11" formatCode="General">
                  <c:v>-3.9912900000000001E-2</c:v>
                </c:pt>
                <c:pt idx="12" formatCode="General">
                  <c:v>-5.0207799999999997E-2</c:v>
                </c:pt>
                <c:pt idx="13" formatCode="General">
                  <c:v>-6.0012299999999998E-2</c:v>
                </c:pt>
                <c:pt idx="14" formatCode="General">
                  <c:v>-7.0185800000000007E-2</c:v>
                </c:pt>
                <c:pt idx="15" formatCode="General">
                  <c:v>-7.4843000000000007E-2</c:v>
                </c:pt>
              </c:numCache>
            </c:numRef>
          </c:xVal>
          <c:yVal>
            <c:numRef>
              <c:f>'6'!$C$1:$C$16</c:f>
              <c:numCache>
                <c:formatCode>General</c:formatCode>
                <c:ptCount val="16"/>
                <c:pt idx="0">
                  <c:v>-27.251619999999999</c:v>
                </c:pt>
                <c:pt idx="1">
                  <c:v>-71.535441999999989</c:v>
                </c:pt>
                <c:pt idx="2">
                  <c:v>-87.432300999999995</c:v>
                </c:pt>
                <c:pt idx="3">
                  <c:v>-94.812937999999988</c:v>
                </c:pt>
                <c:pt idx="4">
                  <c:v>-126.03843999999999</c:v>
                </c:pt>
                <c:pt idx="5">
                  <c:v>-124.90346</c:v>
                </c:pt>
                <c:pt idx="6">
                  <c:v>-147.61274</c:v>
                </c:pt>
                <c:pt idx="7">
                  <c:v>-153.85755</c:v>
                </c:pt>
                <c:pt idx="8">
                  <c:v>-154.99374</c:v>
                </c:pt>
                <c:pt idx="9">
                  <c:v>-151.58758999999998</c:v>
                </c:pt>
                <c:pt idx="10">
                  <c:v>-148.18022999999999</c:v>
                </c:pt>
                <c:pt idx="11">
                  <c:v>-151.58758999999998</c:v>
                </c:pt>
                <c:pt idx="12">
                  <c:v>-157.83239999999998</c:v>
                </c:pt>
                <c:pt idx="13">
                  <c:v>-163.50971999999999</c:v>
                </c:pt>
                <c:pt idx="14">
                  <c:v>-171.45820999999998</c:v>
                </c:pt>
                <c:pt idx="15">
                  <c:v>-174.29686999999998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7F8-401A-A3A8-8D33D3A8C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413248"/>
        <c:axId val="1673426976"/>
      </c:scatterChart>
      <c:valAx>
        <c:axId val="1673413248"/>
        <c:scaling>
          <c:orientation val="maxMin"/>
        </c:scaling>
        <c:delete val="0"/>
        <c:axPos val="t"/>
        <c:title>
          <c:tx>
            <c:rich>
              <a:bodyPr rot="0" spcFirstLastPara="1" vertOverflow="ellipsis" vert="horz" wrap="square" anchor="t" anchorCtr="0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Rotation (1/m)</a:t>
                </a:r>
              </a:p>
            </c:rich>
          </c:tx>
          <c:layout>
            <c:manualLayout>
              <c:xMode val="edge"/>
              <c:yMode val="edge"/>
              <c:x val="0.41486789151356085"/>
              <c:y val="0.925925925925925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t" anchorCtr="0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3426976"/>
        <c:crosses val="autoZero"/>
        <c:crossBetween val="midCat"/>
      </c:valAx>
      <c:valAx>
        <c:axId val="1673426976"/>
        <c:scaling>
          <c:orientation val="maxMin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Moment (KN.m)</a:t>
                </a:r>
              </a:p>
            </c:rich>
          </c:tx>
          <c:layout>
            <c:manualLayout>
              <c:xMode val="edge"/>
              <c:yMode val="edge"/>
              <c:x val="7.7637795275590643E-3"/>
              <c:y val="0.395451297754447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3413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8Story-Columns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St1-St3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'7'!$A$1:$A$21</c:f>
              <c:numCache>
                <c:formatCode>0.00E+00</c:formatCode>
                <c:ptCount val="21"/>
                <c:pt idx="0">
                  <c:v>1.9929870000000001E-4</c:v>
                </c:pt>
                <c:pt idx="1">
                  <c:v>1.4682510000000001E-4</c:v>
                </c:pt>
                <c:pt idx="2">
                  <c:v>5.5198159999999999E-4</c:v>
                </c:pt>
                <c:pt idx="3">
                  <c:v>1.3991299999999999E-3</c:v>
                </c:pt>
                <c:pt idx="4" formatCode="General">
                  <c:v>1.8204300000000001E-3</c:v>
                </c:pt>
                <c:pt idx="5" formatCode="General">
                  <c:v>4.4557099999999999E-3</c:v>
                </c:pt>
                <c:pt idx="6" formatCode="General">
                  <c:v>1.5067000000000001E-2</c:v>
                </c:pt>
                <c:pt idx="7" formatCode="General">
                  <c:v>1.95E-2</c:v>
                </c:pt>
                <c:pt idx="8" formatCode="General">
                  <c:v>2.5474900000000002E-2</c:v>
                </c:pt>
                <c:pt idx="9" formatCode="General">
                  <c:v>3.9838999999999999E-2</c:v>
                </c:pt>
                <c:pt idx="10" formatCode="General">
                  <c:v>4.9781800000000001E-2</c:v>
                </c:pt>
                <c:pt idx="11" formatCode="General">
                  <c:v>5.2436700000000003E-2</c:v>
                </c:pt>
                <c:pt idx="12" formatCode="General">
                  <c:v>5.3538200000000001E-2</c:v>
                </c:pt>
                <c:pt idx="13" formatCode="General">
                  <c:v>7.7623600000000001E-2</c:v>
                </c:pt>
                <c:pt idx="14" formatCode="General">
                  <c:v>8.4919400000000006E-2</c:v>
                </c:pt>
                <c:pt idx="15" formatCode="General">
                  <c:v>8.9999200000000001E-2</c:v>
                </c:pt>
                <c:pt idx="16" formatCode="General">
                  <c:v>9.9941000000000002E-2</c:v>
                </c:pt>
                <c:pt idx="17" formatCode="General">
                  <c:v>0.111874</c:v>
                </c:pt>
                <c:pt idx="18" formatCode="General">
                  <c:v>0.11938699999999999</c:v>
                </c:pt>
                <c:pt idx="19" formatCode="General">
                  <c:v>0.13066</c:v>
                </c:pt>
                <c:pt idx="20" formatCode="General">
                  <c:v>0.146345</c:v>
                </c:pt>
              </c:numCache>
            </c:numRef>
          </c:xVal>
          <c:yVal>
            <c:numRef>
              <c:f>'7'!$C$1:$C$21</c:f>
              <c:numCache>
                <c:formatCode>General</c:formatCode>
                <c:ptCount val="21"/>
                <c:pt idx="0">
                  <c:v>32.909590999999999</c:v>
                </c:pt>
                <c:pt idx="1">
                  <c:v>114.39999999999999</c:v>
                </c:pt>
                <c:pt idx="2">
                  <c:v>171.6</c:v>
                </c:pt>
                <c:pt idx="3">
                  <c:v>228.79999999999998</c:v>
                </c:pt>
                <c:pt idx="4">
                  <c:v>260.92637999999999</c:v>
                </c:pt>
                <c:pt idx="5">
                  <c:v>286.78363999999999</c:v>
                </c:pt>
                <c:pt idx="6">
                  <c:v>281.29816</c:v>
                </c:pt>
                <c:pt idx="7">
                  <c:v>260.92637999999999</c:v>
                </c:pt>
                <c:pt idx="8">
                  <c:v>248.38957000000002</c:v>
                </c:pt>
                <c:pt idx="9">
                  <c:v>249.17321000000001</c:v>
                </c:pt>
                <c:pt idx="10">
                  <c:v>252.30633999999998</c:v>
                </c:pt>
                <c:pt idx="11">
                  <c:v>247.60593</c:v>
                </c:pt>
                <c:pt idx="12">
                  <c:v>253.08997999999997</c:v>
                </c:pt>
                <c:pt idx="13">
                  <c:v>257.79181999999997</c:v>
                </c:pt>
                <c:pt idx="14">
                  <c:v>253.08997999999997</c:v>
                </c:pt>
                <c:pt idx="15">
                  <c:v>257.79181999999997</c:v>
                </c:pt>
                <c:pt idx="16">
                  <c:v>262.49365999999998</c:v>
                </c:pt>
                <c:pt idx="17">
                  <c:v>263.27730000000003</c:v>
                </c:pt>
                <c:pt idx="18">
                  <c:v>264.84314999999998</c:v>
                </c:pt>
                <c:pt idx="19">
                  <c:v>261.71001999999999</c:v>
                </c:pt>
                <c:pt idx="20">
                  <c:v>269.54498999999998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D1-447F-BA79-B0B8E515A5ED}"/>
            </c:ext>
          </c:extLst>
        </c:ser>
        <c:ser>
          <c:idx val="1"/>
          <c:order val="1"/>
          <c:tx>
            <c:v>St4-St6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'7'!$A$24:$A$44</c:f>
              <c:numCache>
                <c:formatCode>0.00E+00</c:formatCode>
                <c:ptCount val="21"/>
                <c:pt idx="0">
                  <c:v>1.9929870000000001E-4</c:v>
                </c:pt>
                <c:pt idx="1">
                  <c:v>1.4682510000000001E-4</c:v>
                </c:pt>
                <c:pt idx="2">
                  <c:v>5.5198159999999999E-4</c:v>
                </c:pt>
                <c:pt idx="3">
                  <c:v>1.3991299999999999E-3</c:v>
                </c:pt>
                <c:pt idx="4" formatCode="General">
                  <c:v>1.8204300000000001E-3</c:v>
                </c:pt>
                <c:pt idx="5" formatCode="General">
                  <c:v>4.4557099999999999E-3</c:v>
                </c:pt>
                <c:pt idx="6" formatCode="General">
                  <c:v>1.5067000000000001E-2</c:v>
                </c:pt>
                <c:pt idx="7" formatCode="General">
                  <c:v>1.95E-2</c:v>
                </c:pt>
                <c:pt idx="8" formatCode="General">
                  <c:v>2.5474900000000002E-2</c:v>
                </c:pt>
                <c:pt idx="9" formatCode="General">
                  <c:v>3.9838999999999999E-2</c:v>
                </c:pt>
                <c:pt idx="10" formatCode="General">
                  <c:v>4.9781800000000001E-2</c:v>
                </c:pt>
                <c:pt idx="11" formatCode="General">
                  <c:v>5.2436700000000003E-2</c:v>
                </c:pt>
                <c:pt idx="12" formatCode="General">
                  <c:v>5.3538200000000001E-2</c:v>
                </c:pt>
                <c:pt idx="13" formatCode="General">
                  <c:v>7.7623600000000001E-2</c:v>
                </c:pt>
                <c:pt idx="14" formatCode="General">
                  <c:v>8.4919400000000006E-2</c:v>
                </c:pt>
                <c:pt idx="15" formatCode="General">
                  <c:v>8.9999200000000001E-2</c:v>
                </c:pt>
                <c:pt idx="16" formatCode="General">
                  <c:v>9.9941000000000002E-2</c:v>
                </c:pt>
                <c:pt idx="17" formatCode="General">
                  <c:v>0.111874</c:v>
                </c:pt>
                <c:pt idx="18" formatCode="General">
                  <c:v>0.11938699999999999</c:v>
                </c:pt>
                <c:pt idx="19" formatCode="General">
                  <c:v>0.13066</c:v>
                </c:pt>
                <c:pt idx="20" formatCode="General">
                  <c:v>0.146345</c:v>
                </c:pt>
              </c:numCache>
            </c:numRef>
          </c:xVal>
          <c:yVal>
            <c:numRef>
              <c:f>'7'!$C$24:$C$44</c:f>
              <c:numCache>
                <c:formatCode>General</c:formatCode>
                <c:ptCount val="21"/>
                <c:pt idx="0">
                  <c:v>29.687673</c:v>
                </c:pt>
                <c:pt idx="1">
                  <c:v>103.2</c:v>
                </c:pt>
                <c:pt idx="2">
                  <c:v>154.80000000000001</c:v>
                </c:pt>
                <c:pt idx="3">
                  <c:v>206.4</c:v>
                </c:pt>
                <c:pt idx="4">
                  <c:v>235.38114000000002</c:v>
                </c:pt>
                <c:pt idx="5">
                  <c:v>258.70692000000003</c:v>
                </c:pt>
                <c:pt idx="6">
                  <c:v>253.75847999999999</c:v>
                </c:pt>
                <c:pt idx="7">
                  <c:v>235.38114000000002</c:v>
                </c:pt>
                <c:pt idx="8">
                  <c:v>224.07171000000002</c:v>
                </c:pt>
                <c:pt idx="9">
                  <c:v>224.77863000000002</c:v>
                </c:pt>
                <c:pt idx="10">
                  <c:v>227.60502</c:v>
                </c:pt>
                <c:pt idx="11">
                  <c:v>223.36479000000003</c:v>
                </c:pt>
                <c:pt idx="12">
                  <c:v>228.31193999999999</c:v>
                </c:pt>
                <c:pt idx="13">
                  <c:v>232.55346</c:v>
                </c:pt>
                <c:pt idx="14">
                  <c:v>228.31193999999999</c:v>
                </c:pt>
                <c:pt idx="15">
                  <c:v>232.55346</c:v>
                </c:pt>
                <c:pt idx="16">
                  <c:v>236.79498000000001</c:v>
                </c:pt>
                <c:pt idx="17">
                  <c:v>237.50190000000003</c:v>
                </c:pt>
                <c:pt idx="18">
                  <c:v>238.91445000000002</c:v>
                </c:pt>
                <c:pt idx="19">
                  <c:v>236.08806000000001</c:v>
                </c:pt>
                <c:pt idx="20">
                  <c:v>243.15597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570-4327-B26F-60E70F51F1B6}"/>
            </c:ext>
          </c:extLst>
        </c:ser>
        <c:ser>
          <c:idx val="2"/>
          <c:order val="2"/>
          <c:tx>
            <c:v>St7-St8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'7'!$E$1:$E$21</c:f>
              <c:numCache>
                <c:formatCode>0.00E+00</c:formatCode>
                <c:ptCount val="21"/>
                <c:pt idx="0">
                  <c:v>1.9929870000000001E-4</c:v>
                </c:pt>
                <c:pt idx="1">
                  <c:v>1.4682510000000001E-4</c:v>
                </c:pt>
                <c:pt idx="2">
                  <c:v>5.5198159999999999E-4</c:v>
                </c:pt>
                <c:pt idx="3">
                  <c:v>1.3991299999999999E-3</c:v>
                </c:pt>
                <c:pt idx="4" formatCode="General">
                  <c:v>1.8204300000000001E-3</c:v>
                </c:pt>
                <c:pt idx="5" formatCode="General">
                  <c:v>4.4557099999999999E-3</c:v>
                </c:pt>
                <c:pt idx="6" formatCode="General">
                  <c:v>1.5067000000000001E-2</c:v>
                </c:pt>
                <c:pt idx="7" formatCode="General">
                  <c:v>1.95E-2</c:v>
                </c:pt>
                <c:pt idx="8" formatCode="General">
                  <c:v>2.5474900000000002E-2</c:v>
                </c:pt>
                <c:pt idx="9" formatCode="General">
                  <c:v>3.9838999999999999E-2</c:v>
                </c:pt>
                <c:pt idx="10" formatCode="General">
                  <c:v>4.9781800000000001E-2</c:v>
                </c:pt>
                <c:pt idx="11" formatCode="General">
                  <c:v>5.2436700000000003E-2</c:v>
                </c:pt>
                <c:pt idx="12" formatCode="General">
                  <c:v>5.3538200000000001E-2</c:v>
                </c:pt>
                <c:pt idx="13" formatCode="General">
                  <c:v>7.7623600000000001E-2</c:v>
                </c:pt>
                <c:pt idx="14" formatCode="General">
                  <c:v>8.4919400000000006E-2</c:v>
                </c:pt>
                <c:pt idx="15" formatCode="General">
                  <c:v>8.9999200000000001E-2</c:v>
                </c:pt>
                <c:pt idx="16" formatCode="General">
                  <c:v>9.9941000000000002E-2</c:v>
                </c:pt>
                <c:pt idx="17" formatCode="General">
                  <c:v>0.111874</c:v>
                </c:pt>
                <c:pt idx="18" formatCode="General">
                  <c:v>0.11938699999999999</c:v>
                </c:pt>
                <c:pt idx="19" formatCode="General">
                  <c:v>0.13066</c:v>
                </c:pt>
                <c:pt idx="20" formatCode="General">
                  <c:v>0.146345</c:v>
                </c:pt>
              </c:numCache>
            </c:numRef>
          </c:xVal>
          <c:yVal>
            <c:numRef>
              <c:f>'7'!$G$1:$G$21</c:f>
              <c:numCache>
                <c:formatCode>General</c:formatCode>
                <c:ptCount val="21"/>
                <c:pt idx="0">
                  <c:v>27.386302999999998</c:v>
                </c:pt>
                <c:pt idx="1">
                  <c:v>95.199999999999989</c:v>
                </c:pt>
                <c:pt idx="2">
                  <c:v>142.79999999999998</c:v>
                </c:pt>
                <c:pt idx="3">
                  <c:v>190.39999999999998</c:v>
                </c:pt>
                <c:pt idx="4">
                  <c:v>217.13453999999999</c:v>
                </c:pt>
                <c:pt idx="5">
                  <c:v>238.65212</c:v>
                </c:pt>
                <c:pt idx="6">
                  <c:v>234.08727999999996</c:v>
                </c:pt>
                <c:pt idx="7">
                  <c:v>217.13453999999999</c:v>
                </c:pt>
                <c:pt idx="8">
                  <c:v>206.70180999999999</c:v>
                </c:pt>
                <c:pt idx="9">
                  <c:v>207.35393000000002</c:v>
                </c:pt>
                <c:pt idx="10">
                  <c:v>209.96121999999997</c:v>
                </c:pt>
                <c:pt idx="11">
                  <c:v>206.04969</c:v>
                </c:pt>
                <c:pt idx="12">
                  <c:v>210.61333999999997</c:v>
                </c:pt>
                <c:pt idx="13">
                  <c:v>214.52606</c:v>
                </c:pt>
                <c:pt idx="14">
                  <c:v>210.61333999999997</c:v>
                </c:pt>
                <c:pt idx="15">
                  <c:v>214.52606</c:v>
                </c:pt>
                <c:pt idx="16">
                  <c:v>218.43878000000001</c:v>
                </c:pt>
                <c:pt idx="17">
                  <c:v>219.0909</c:v>
                </c:pt>
                <c:pt idx="18">
                  <c:v>220.39395000000002</c:v>
                </c:pt>
                <c:pt idx="19">
                  <c:v>217.78666000000001</c:v>
                </c:pt>
                <c:pt idx="20">
                  <c:v>224.30667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570-4327-B26F-60E70F51F1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413248"/>
        <c:axId val="1673426976"/>
      </c:scatterChart>
      <c:valAx>
        <c:axId val="1673413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t" anchorCtr="0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Rotation (1/m)</a:t>
                </a:r>
              </a:p>
            </c:rich>
          </c:tx>
          <c:layout>
            <c:manualLayout>
              <c:xMode val="edge"/>
              <c:yMode val="edge"/>
              <c:x val="0.41486789151356085"/>
              <c:y val="0.925925925925925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t" anchorCtr="0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3426976"/>
        <c:crosses val="autoZero"/>
        <c:crossBetween val="midCat"/>
      </c:valAx>
      <c:valAx>
        <c:axId val="16734269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Moment (KN.m)</a:t>
                </a:r>
              </a:p>
            </c:rich>
          </c:tx>
          <c:layout>
            <c:manualLayout>
              <c:xMode val="edge"/>
              <c:yMode val="edge"/>
              <c:x val="7.7637795275590643E-3"/>
              <c:y val="0.395451297754447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3413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'8'!$A$1:$A$21</c:f>
              <c:numCache>
                <c:formatCode>0.00E+00</c:formatCode>
                <c:ptCount val="21"/>
                <c:pt idx="0">
                  <c:v>1.9929870000000001E-4</c:v>
                </c:pt>
                <c:pt idx="1">
                  <c:v>1.4682510000000001E-4</c:v>
                </c:pt>
                <c:pt idx="2">
                  <c:v>5.5198159999999999E-4</c:v>
                </c:pt>
                <c:pt idx="3">
                  <c:v>1.3991299999999999E-3</c:v>
                </c:pt>
                <c:pt idx="4" formatCode="General">
                  <c:v>1.8204300000000001E-3</c:v>
                </c:pt>
                <c:pt idx="5" formatCode="General">
                  <c:v>4.4557099999999999E-3</c:v>
                </c:pt>
                <c:pt idx="6" formatCode="General">
                  <c:v>1.5067000000000001E-2</c:v>
                </c:pt>
                <c:pt idx="7" formatCode="General">
                  <c:v>1.95E-2</c:v>
                </c:pt>
                <c:pt idx="8" formatCode="General">
                  <c:v>2.5474900000000002E-2</c:v>
                </c:pt>
                <c:pt idx="9" formatCode="General">
                  <c:v>3.9838999999999999E-2</c:v>
                </c:pt>
                <c:pt idx="10" formatCode="General">
                  <c:v>4.9781800000000001E-2</c:v>
                </c:pt>
                <c:pt idx="11" formatCode="General">
                  <c:v>5.2436700000000003E-2</c:v>
                </c:pt>
                <c:pt idx="12" formatCode="General">
                  <c:v>5.3538200000000001E-2</c:v>
                </c:pt>
                <c:pt idx="13" formatCode="General">
                  <c:v>7.7623600000000001E-2</c:v>
                </c:pt>
                <c:pt idx="14" formatCode="General">
                  <c:v>8.4919400000000006E-2</c:v>
                </c:pt>
                <c:pt idx="15" formatCode="General">
                  <c:v>8.9999200000000001E-2</c:v>
                </c:pt>
                <c:pt idx="16" formatCode="General">
                  <c:v>9.9941000000000002E-2</c:v>
                </c:pt>
                <c:pt idx="17" formatCode="General">
                  <c:v>0.111874</c:v>
                </c:pt>
                <c:pt idx="18" formatCode="General">
                  <c:v>0.11938699999999999</c:v>
                </c:pt>
                <c:pt idx="19" formatCode="General">
                  <c:v>0.13066</c:v>
                </c:pt>
                <c:pt idx="20" formatCode="General">
                  <c:v>0.146345</c:v>
                </c:pt>
              </c:numCache>
            </c:numRef>
          </c:xVal>
          <c:yVal>
            <c:numRef>
              <c:f>'8'!$C$1:$C$21</c:f>
              <c:numCache>
                <c:formatCode>General</c:formatCode>
                <c:ptCount val="21"/>
                <c:pt idx="0">
                  <c:v>29.687673</c:v>
                </c:pt>
                <c:pt idx="1">
                  <c:v>103.2</c:v>
                </c:pt>
                <c:pt idx="2">
                  <c:v>154.80000000000001</c:v>
                </c:pt>
                <c:pt idx="3">
                  <c:v>206.4</c:v>
                </c:pt>
                <c:pt idx="4">
                  <c:v>235.38114000000002</c:v>
                </c:pt>
                <c:pt idx="5">
                  <c:v>258.70692000000003</c:v>
                </c:pt>
                <c:pt idx="6">
                  <c:v>253.75847999999999</c:v>
                </c:pt>
                <c:pt idx="7">
                  <c:v>235.38114000000002</c:v>
                </c:pt>
                <c:pt idx="8">
                  <c:v>224.07171000000002</c:v>
                </c:pt>
                <c:pt idx="9">
                  <c:v>224.77863000000002</c:v>
                </c:pt>
                <c:pt idx="10">
                  <c:v>227.60502</c:v>
                </c:pt>
                <c:pt idx="11">
                  <c:v>223.36479000000003</c:v>
                </c:pt>
                <c:pt idx="12">
                  <c:v>228.31193999999999</c:v>
                </c:pt>
                <c:pt idx="13">
                  <c:v>232.55346</c:v>
                </c:pt>
                <c:pt idx="14">
                  <c:v>228.31193999999999</c:v>
                </c:pt>
                <c:pt idx="15">
                  <c:v>232.55346</c:v>
                </c:pt>
                <c:pt idx="16">
                  <c:v>236.79498000000001</c:v>
                </c:pt>
                <c:pt idx="17">
                  <c:v>237.50190000000003</c:v>
                </c:pt>
                <c:pt idx="18">
                  <c:v>238.91445000000002</c:v>
                </c:pt>
                <c:pt idx="19">
                  <c:v>236.08806000000001</c:v>
                </c:pt>
                <c:pt idx="20">
                  <c:v>243.15597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2AA-4E6C-A15A-11D345F97A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413248"/>
        <c:axId val="1673426976"/>
      </c:scatterChart>
      <c:valAx>
        <c:axId val="1673413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t" anchorCtr="0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Rotation (1/m)</a:t>
                </a:r>
              </a:p>
            </c:rich>
          </c:tx>
          <c:layout>
            <c:manualLayout>
              <c:xMode val="edge"/>
              <c:yMode val="edge"/>
              <c:x val="0.41486789151356085"/>
              <c:y val="0.925925925925925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t" anchorCtr="0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3426976"/>
        <c:crosses val="autoZero"/>
        <c:crossBetween val="midCat"/>
      </c:valAx>
      <c:valAx>
        <c:axId val="16734269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Moment (KN.m)</a:t>
                </a:r>
              </a:p>
            </c:rich>
          </c:tx>
          <c:layout>
            <c:manualLayout>
              <c:xMode val="edge"/>
              <c:yMode val="edge"/>
              <c:x val="7.7637795275590643E-3"/>
              <c:y val="0.395451297754447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3413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'9'!$A$1:$A$21</c:f>
              <c:numCache>
                <c:formatCode>0.00E+00</c:formatCode>
                <c:ptCount val="21"/>
                <c:pt idx="0">
                  <c:v>1.9929870000000001E-4</c:v>
                </c:pt>
                <c:pt idx="1">
                  <c:v>1.4682510000000001E-4</c:v>
                </c:pt>
                <c:pt idx="2">
                  <c:v>5.5198159999999999E-4</c:v>
                </c:pt>
                <c:pt idx="3">
                  <c:v>1.3991299999999999E-3</c:v>
                </c:pt>
                <c:pt idx="4" formatCode="General">
                  <c:v>1.8204300000000001E-3</c:v>
                </c:pt>
                <c:pt idx="5" formatCode="General">
                  <c:v>4.4557099999999999E-3</c:v>
                </c:pt>
                <c:pt idx="6" formatCode="General">
                  <c:v>1.5067000000000001E-2</c:v>
                </c:pt>
                <c:pt idx="7" formatCode="General">
                  <c:v>1.95E-2</c:v>
                </c:pt>
                <c:pt idx="8" formatCode="General">
                  <c:v>2.5474900000000002E-2</c:v>
                </c:pt>
                <c:pt idx="9" formatCode="General">
                  <c:v>3.9838999999999999E-2</c:v>
                </c:pt>
                <c:pt idx="10" formatCode="General">
                  <c:v>4.9781800000000001E-2</c:v>
                </c:pt>
                <c:pt idx="11" formatCode="General">
                  <c:v>5.2436700000000003E-2</c:v>
                </c:pt>
                <c:pt idx="12" formatCode="General">
                  <c:v>5.3538200000000001E-2</c:v>
                </c:pt>
                <c:pt idx="13" formatCode="General">
                  <c:v>7.7623600000000001E-2</c:v>
                </c:pt>
                <c:pt idx="14" formatCode="General">
                  <c:v>8.4919400000000006E-2</c:v>
                </c:pt>
                <c:pt idx="15" formatCode="General">
                  <c:v>8.9999200000000001E-2</c:v>
                </c:pt>
                <c:pt idx="16" formatCode="General">
                  <c:v>9.9941000000000002E-2</c:v>
                </c:pt>
                <c:pt idx="17" formatCode="General">
                  <c:v>0.111874</c:v>
                </c:pt>
                <c:pt idx="18" formatCode="General">
                  <c:v>0.11938699999999999</c:v>
                </c:pt>
                <c:pt idx="19" formatCode="General">
                  <c:v>0.13066</c:v>
                </c:pt>
                <c:pt idx="20" formatCode="General">
                  <c:v>0.146345</c:v>
                </c:pt>
              </c:numCache>
            </c:numRef>
          </c:xVal>
          <c:yVal>
            <c:numRef>
              <c:f>'9'!$C$1:$C$21</c:f>
              <c:numCache>
                <c:formatCode>General</c:formatCode>
                <c:ptCount val="21"/>
                <c:pt idx="0">
                  <c:v>27.386302999999998</c:v>
                </c:pt>
                <c:pt idx="1">
                  <c:v>95.199999999999989</c:v>
                </c:pt>
                <c:pt idx="2">
                  <c:v>142.79999999999998</c:v>
                </c:pt>
                <c:pt idx="3">
                  <c:v>190.39999999999998</c:v>
                </c:pt>
                <c:pt idx="4">
                  <c:v>217.13453999999999</c:v>
                </c:pt>
                <c:pt idx="5">
                  <c:v>238.65212</c:v>
                </c:pt>
                <c:pt idx="6">
                  <c:v>234.08727999999996</c:v>
                </c:pt>
                <c:pt idx="7">
                  <c:v>217.13453999999999</c:v>
                </c:pt>
                <c:pt idx="8">
                  <c:v>206.70180999999999</c:v>
                </c:pt>
                <c:pt idx="9">
                  <c:v>207.35393000000002</c:v>
                </c:pt>
                <c:pt idx="10">
                  <c:v>209.96121999999997</c:v>
                </c:pt>
                <c:pt idx="11">
                  <c:v>206.04969</c:v>
                </c:pt>
                <c:pt idx="12">
                  <c:v>210.61333999999997</c:v>
                </c:pt>
                <c:pt idx="13">
                  <c:v>214.52606</c:v>
                </c:pt>
                <c:pt idx="14">
                  <c:v>210.61333999999997</c:v>
                </c:pt>
                <c:pt idx="15">
                  <c:v>214.52606</c:v>
                </c:pt>
                <c:pt idx="16">
                  <c:v>218.43878000000001</c:v>
                </c:pt>
                <c:pt idx="17">
                  <c:v>219.0909</c:v>
                </c:pt>
                <c:pt idx="18">
                  <c:v>220.39395000000002</c:v>
                </c:pt>
                <c:pt idx="19">
                  <c:v>217.78666000000001</c:v>
                </c:pt>
                <c:pt idx="20">
                  <c:v>224.30667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76-4232-A8E0-8CD365761C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413248"/>
        <c:axId val="1673426976"/>
      </c:scatterChart>
      <c:valAx>
        <c:axId val="1673413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t" anchorCtr="0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Rotation (1/m)</a:t>
                </a:r>
              </a:p>
            </c:rich>
          </c:tx>
          <c:layout>
            <c:manualLayout>
              <c:xMode val="edge"/>
              <c:yMode val="edge"/>
              <c:x val="0.41486789151356085"/>
              <c:y val="0.925925925925925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t" anchorCtr="0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3426976"/>
        <c:crosses val="autoZero"/>
        <c:crossBetween val="midCat"/>
      </c:valAx>
      <c:valAx>
        <c:axId val="16734269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Moment (KN.m)</a:t>
                </a:r>
              </a:p>
            </c:rich>
          </c:tx>
          <c:layout>
            <c:manualLayout>
              <c:xMode val="edge"/>
              <c:yMode val="edge"/>
              <c:x val="7.7637795275590643E-3"/>
              <c:y val="0.395451297754447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3413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12Story-Beams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St1-St4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'10'!$A$1:$A$16</c:f>
              <c:numCache>
                <c:formatCode>0.00E+00</c:formatCode>
                <c:ptCount val="16"/>
                <c:pt idx="0">
                  <c:v>-1.4047500000000001E-4</c:v>
                </c:pt>
                <c:pt idx="1">
                  <c:v>-2.9100970000000003E-4</c:v>
                </c:pt>
                <c:pt idx="2">
                  <c:v>-4.2358080000000001E-4</c:v>
                </c:pt>
                <c:pt idx="3">
                  <c:v>-7.9578570000000005E-4</c:v>
                </c:pt>
                <c:pt idx="4" formatCode="General">
                  <c:v>-1.18308E-3</c:v>
                </c:pt>
                <c:pt idx="5" formatCode="General">
                  <c:v>-1.79492E-3</c:v>
                </c:pt>
                <c:pt idx="6" formatCode="General">
                  <c:v>-9.7725399999999997E-3</c:v>
                </c:pt>
                <c:pt idx="7" formatCode="General">
                  <c:v>-1.9944900000000002E-2</c:v>
                </c:pt>
                <c:pt idx="8" formatCode="General">
                  <c:v>-2.5213699999999999E-2</c:v>
                </c:pt>
                <c:pt idx="9" formatCode="General">
                  <c:v>-2.9866899999999998E-2</c:v>
                </c:pt>
                <c:pt idx="10" formatCode="General">
                  <c:v>-3.5745300000000001E-2</c:v>
                </c:pt>
                <c:pt idx="11" formatCode="General">
                  <c:v>-3.9912900000000001E-2</c:v>
                </c:pt>
                <c:pt idx="12" formatCode="General">
                  <c:v>-5.0207799999999997E-2</c:v>
                </c:pt>
                <c:pt idx="13" formatCode="General">
                  <c:v>-6.0012299999999998E-2</c:v>
                </c:pt>
                <c:pt idx="14" formatCode="General">
                  <c:v>-7.0185800000000007E-2</c:v>
                </c:pt>
                <c:pt idx="15" formatCode="General">
                  <c:v>-7.4843000000000007E-2</c:v>
                </c:pt>
              </c:numCache>
            </c:numRef>
          </c:xVal>
          <c:yVal>
            <c:numRef>
              <c:f>'10'!$C$1:$C$16</c:f>
              <c:numCache>
                <c:formatCode>General</c:formatCode>
                <c:ptCount val="16"/>
                <c:pt idx="0">
                  <c:v>-36.710859999999997</c:v>
                </c:pt>
                <c:pt idx="1">
                  <c:v>-96.365925999999988</c:v>
                </c:pt>
                <c:pt idx="2">
                  <c:v>-117.78070299999999</c:v>
                </c:pt>
                <c:pt idx="3">
                  <c:v>-127.72321399999998</c:v>
                </c:pt>
                <c:pt idx="4">
                  <c:v>-169.78731999999999</c:v>
                </c:pt>
                <c:pt idx="5">
                  <c:v>-168.25837999999999</c:v>
                </c:pt>
                <c:pt idx="6">
                  <c:v>-198.85021999999998</c:v>
                </c:pt>
                <c:pt idx="7">
                  <c:v>-207.26264999999998</c:v>
                </c:pt>
                <c:pt idx="8">
                  <c:v>-208.79321999999996</c:v>
                </c:pt>
                <c:pt idx="9">
                  <c:v>-204.20476999999997</c:v>
                </c:pt>
                <c:pt idx="10">
                  <c:v>-199.61468999999997</c:v>
                </c:pt>
                <c:pt idx="11">
                  <c:v>-204.20476999999997</c:v>
                </c:pt>
                <c:pt idx="12">
                  <c:v>-212.61719999999997</c:v>
                </c:pt>
                <c:pt idx="13">
                  <c:v>-220.26515999999998</c:v>
                </c:pt>
                <c:pt idx="14">
                  <c:v>-230.97262999999998</c:v>
                </c:pt>
                <c:pt idx="15">
                  <c:v>-234.79660999999999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6E-41CD-9653-A0387141ADE7}"/>
            </c:ext>
          </c:extLst>
        </c:ser>
        <c:ser>
          <c:idx val="1"/>
          <c:order val="1"/>
          <c:tx>
            <c:v>St5-St8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'10'!$A$18:$A$33</c:f>
              <c:numCache>
                <c:formatCode>0.00E+00</c:formatCode>
                <c:ptCount val="16"/>
                <c:pt idx="0">
                  <c:v>-1.4047500000000001E-4</c:v>
                </c:pt>
                <c:pt idx="1">
                  <c:v>-2.9100970000000003E-4</c:v>
                </c:pt>
                <c:pt idx="2">
                  <c:v>-4.2358080000000001E-4</c:v>
                </c:pt>
                <c:pt idx="3">
                  <c:v>-7.9578570000000005E-4</c:v>
                </c:pt>
                <c:pt idx="4" formatCode="General">
                  <c:v>-1.18308E-3</c:v>
                </c:pt>
                <c:pt idx="5" formatCode="General">
                  <c:v>-1.79492E-3</c:v>
                </c:pt>
                <c:pt idx="6" formatCode="General">
                  <c:v>-9.7725399999999997E-3</c:v>
                </c:pt>
                <c:pt idx="7" formatCode="General">
                  <c:v>-1.9944900000000002E-2</c:v>
                </c:pt>
                <c:pt idx="8" formatCode="General">
                  <c:v>-2.5213699999999999E-2</c:v>
                </c:pt>
                <c:pt idx="9" formatCode="General">
                  <c:v>-2.9866899999999998E-2</c:v>
                </c:pt>
                <c:pt idx="10" formatCode="General">
                  <c:v>-3.5745300000000001E-2</c:v>
                </c:pt>
                <c:pt idx="11" formatCode="General">
                  <c:v>-3.9912900000000001E-2</c:v>
                </c:pt>
                <c:pt idx="12" formatCode="General">
                  <c:v>-5.0207799999999997E-2</c:v>
                </c:pt>
                <c:pt idx="13" formatCode="General">
                  <c:v>-6.0012299999999998E-2</c:v>
                </c:pt>
                <c:pt idx="14" formatCode="General">
                  <c:v>-7.0185800000000007E-2</c:v>
                </c:pt>
                <c:pt idx="15" formatCode="General">
                  <c:v>-7.4843000000000007E-2</c:v>
                </c:pt>
              </c:numCache>
            </c:numRef>
          </c:xVal>
          <c:yVal>
            <c:numRef>
              <c:f>'10'!$C$18:$C$33</c:f>
              <c:numCache>
                <c:formatCode>General</c:formatCode>
                <c:ptCount val="16"/>
                <c:pt idx="0">
                  <c:v>-34.008219999999994</c:v>
                </c:pt>
                <c:pt idx="1">
                  <c:v>-89.271501999999998</c:v>
                </c:pt>
                <c:pt idx="2">
                  <c:v>-109.109731</c:v>
                </c:pt>
                <c:pt idx="3">
                  <c:v>-118.320278</c:v>
                </c:pt>
                <c:pt idx="4">
                  <c:v>-157.28764000000001</c:v>
                </c:pt>
                <c:pt idx="5">
                  <c:v>-155.87126000000001</c:v>
                </c:pt>
                <c:pt idx="6">
                  <c:v>-184.21093999999999</c:v>
                </c:pt>
                <c:pt idx="7">
                  <c:v>-192.00405000000001</c:v>
                </c:pt>
                <c:pt idx="8">
                  <c:v>-193.42194000000001</c:v>
                </c:pt>
                <c:pt idx="9">
                  <c:v>-189.17129</c:v>
                </c:pt>
                <c:pt idx="10">
                  <c:v>-184.91913</c:v>
                </c:pt>
                <c:pt idx="11">
                  <c:v>-189.17129</c:v>
                </c:pt>
                <c:pt idx="12">
                  <c:v>-196.96440000000001</c:v>
                </c:pt>
                <c:pt idx="13">
                  <c:v>-204.04932000000002</c:v>
                </c:pt>
                <c:pt idx="14">
                  <c:v>-213.96850999999998</c:v>
                </c:pt>
                <c:pt idx="15">
                  <c:v>-217.51096999999999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53E-4ABB-BC9C-DB54784615F0}"/>
            </c:ext>
          </c:extLst>
        </c:ser>
        <c:ser>
          <c:idx val="2"/>
          <c:order val="2"/>
          <c:tx>
            <c:v>St9-St12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'10'!$E$1:$E$16</c:f>
              <c:numCache>
                <c:formatCode>0.00E+00</c:formatCode>
                <c:ptCount val="16"/>
                <c:pt idx="0">
                  <c:v>-1.4047500000000001E-4</c:v>
                </c:pt>
                <c:pt idx="1">
                  <c:v>-2.9100970000000003E-4</c:v>
                </c:pt>
                <c:pt idx="2">
                  <c:v>-4.2358080000000001E-4</c:v>
                </c:pt>
                <c:pt idx="3">
                  <c:v>-7.9578570000000005E-4</c:v>
                </c:pt>
                <c:pt idx="4" formatCode="General">
                  <c:v>-1.18308E-3</c:v>
                </c:pt>
                <c:pt idx="5" formatCode="General">
                  <c:v>-1.79492E-3</c:v>
                </c:pt>
                <c:pt idx="6" formatCode="General">
                  <c:v>-9.7725399999999997E-3</c:v>
                </c:pt>
                <c:pt idx="7" formatCode="General">
                  <c:v>-1.9944900000000002E-2</c:v>
                </c:pt>
                <c:pt idx="8" formatCode="General">
                  <c:v>-2.5213699999999999E-2</c:v>
                </c:pt>
                <c:pt idx="9" formatCode="General">
                  <c:v>-2.9866899999999998E-2</c:v>
                </c:pt>
                <c:pt idx="10" formatCode="General">
                  <c:v>-3.5745300000000001E-2</c:v>
                </c:pt>
                <c:pt idx="11" formatCode="General">
                  <c:v>-3.9912900000000001E-2</c:v>
                </c:pt>
                <c:pt idx="12" formatCode="General">
                  <c:v>-5.0207799999999997E-2</c:v>
                </c:pt>
                <c:pt idx="13" formatCode="General">
                  <c:v>-6.0012299999999998E-2</c:v>
                </c:pt>
                <c:pt idx="14" formatCode="General">
                  <c:v>-7.0185800000000007E-2</c:v>
                </c:pt>
                <c:pt idx="15" formatCode="General">
                  <c:v>-7.4843000000000007E-2</c:v>
                </c:pt>
              </c:numCache>
            </c:numRef>
          </c:xVal>
          <c:yVal>
            <c:numRef>
              <c:f>'10'!$G$1:$G$16</c:f>
              <c:numCache>
                <c:formatCode>General</c:formatCode>
                <c:ptCount val="16"/>
                <c:pt idx="0">
                  <c:v>-31.305579999999996</c:v>
                </c:pt>
                <c:pt idx="1">
                  <c:v>-82.177077999999995</c:v>
                </c:pt>
                <c:pt idx="2">
                  <c:v>-100.43875899999999</c:v>
                </c:pt>
                <c:pt idx="3">
                  <c:v>-108.91734199999999</c:v>
                </c:pt>
                <c:pt idx="4">
                  <c:v>-144.78796</c:v>
                </c:pt>
                <c:pt idx="5">
                  <c:v>-143.48414</c:v>
                </c:pt>
                <c:pt idx="6">
                  <c:v>-169.57165999999998</c:v>
                </c:pt>
                <c:pt idx="7">
                  <c:v>-176.74544999999998</c:v>
                </c:pt>
                <c:pt idx="8">
                  <c:v>-178.05065999999997</c:v>
                </c:pt>
                <c:pt idx="9">
                  <c:v>-174.13780999999997</c:v>
                </c:pt>
                <c:pt idx="10">
                  <c:v>-170.22356999999997</c:v>
                </c:pt>
                <c:pt idx="11">
                  <c:v>-174.13780999999997</c:v>
                </c:pt>
                <c:pt idx="12">
                  <c:v>-181.31159999999997</c:v>
                </c:pt>
                <c:pt idx="13">
                  <c:v>-187.83347999999998</c:v>
                </c:pt>
                <c:pt idx="14">
                  <c:v>-196.96438999999998</c:v>
                </c:pt>
                <c:pt idx="15">
                  <c:v>-200.22532999999999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53E-4ABB-BC9C-DB54784615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413248"/>
        <c:axId val="1673426976"/>
      </c:scatterChart>
      <c:valAx>
        <c:axId val="1673413248"/>
        <c:scaling>
          <c:orientation val="maxMin"/>
        </c:scaling>
        <c:delete val="0"/>
        <c:axPos val="t"/>
        <c:title>
          <c:tx>
            <c:rich>
              <a:bodyPr rot="0" spcFirstLastPara="1" vertOverflow="ellipsis" vert="horz" wrap="square" anchor="t" anchorCtr="0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Rotation (1/m)</a:t>
                </a:r>
              </a:p>
            </c:rich>
          </c:tx>
          <c:layout>
            <c:manualLayout>
              <c:xMode val="edge"/>
              <c:yMode val="edge"/>
              <c:x val="0.41486789151356085"/>
              <c:y val="0.925925925925925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t" anchorCtr="0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3426976"/>
        <c:crosses val="autoZero"/>
        <c:crossBetween val="midCat"/>
      </c:valAx>
      <c:valAx>
        <c:axId val="1673426976"/>
        <c:scaling>
          <c:orientation val="maxMin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Moment (KN.m)</a:t>
                </a:r>
              </a:p>
            </c:rich>
          </c:tx>
          <c:layout>
            <c:manualLayout>
              <c:xMode val="edge"/>
              <c:yMode val="edge"/>
              <c:x val="7.7637795275590643E-3"/>
              <c:y val="0.395451297754447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3413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'11'!$A$1:$A$16</c:f>
              <c:numCache>
                <c:formatCode>0.00E+00</c:formatCode>
                <c:ptCount val="16"/>
                <c:pt idx="0">
                  <c:v>-1.4047500000000001E-4</c:v>
                </c:pt>
                <c:pt idx="1">
                  <c:v>-2.9100970000000003E-4</c:v>
                </c:pt>
                <c:pt idx="2">
                  <c:v>-4.2358080000000001E-4</c:v>
                </c:pt>
                <c:pt idx="3">
                  <c:v>-7.9578570000000005E-4</c:v>
                </c:pt>
                <c:pt idx="4" formatCode="General">
                  <c:v>-1.18308E-3</c:v>
                </c:pt>
                <c:pt idx="5" formatCode="General">
                  <c:v>-1.79492E-3</c:v>
                </c:pt>
                <c:pt idx="6" formatCode="General">
                  <c:v>-9.7725399999999997E-3</c:v>
                </c:pt>
                <c:pt idx="7" formatCode="General">
                  <c:v>-1.9944900000000002E-2</c:v>
                </c:pt>
                <c:pt idx="8" formatCode="General">
                  <c:v>-2.5213699999999999E-2</c:v>
                </c:pt>
                <c:pt idx="9" formatCode="General">
                  <c:v>-2.9866899999999998E-2</c:v>
                </c:pt>
                <c:pt idx="10" formatCode="General">
                  <c:v>-3.5745300000000001E-2</c:v>
                </c:pt>
                <c:pt idx="11" formatCode="General">
                  <c:v>-3.9912900000000001E-2</c:v>
                </c:pt>
                <c:pt idx="12" formatCode="General">
                  <c:v>-5.0207799999999997E-2</c:v>
                </c:pt>
                <c:pt idx="13" formatCode="General">
                  <c:v>-6.0012299999999998E-2</c:v>
                </c:pt>
                <c:pt idx="14" formatCode="General">
                  <c:v>-7.0185800000000007E-2</c:v>
                </c:pt>
                <c:pt idx="15" formatCode="General">
                  <c:v>-7.4843000000000007E-2</c:v>
                </c:pt>
              </c:numCache>
            </c:numRef>
          </c:xVal>
          <c:yVal>
            <c:numRef>
              <c:f>'11'!$C$1:$C$16</c:f>
              <c:numCache>
                <c:formatCode>General</c:formatCode>
                <c:ptCount val="16"/>
                <c:pt idx="0">
                  <c:v>-34.008219999999994</c:v>
                </c:pt>
                <c:pt idx="1">
                  <c:v>-89.271501999999998</c:v>
                </c:pt>
                <c:pt idx="2">
                  <c:v>-109.109731</c:v>
                </c:pt>
                <c:pt idx="3">
                  <c:v>-118.320278</c:v>
                </c:pt>
                <c:pt idx="4">
                  <c:v>-157.28764000000001</c:v>
                </c:pt>
                <c:pt idx="5">
                  <c:v>-155.87126000000001</c:v>
                </c:pt>
                <c:pt idx="6">
                  <c:v>-184.21093999999999</c:v>
                </c:pt>
                <c:pt idx="7">
                  <c:v>-192.00405000000001</c:v>
                </c:pt>
                <c:pt idx="8">
                  <c:v>-193.42194000000001</c:v>
                </c:pt>
                <c:pt idx="9">
                  <c:v>-189.17129</c:v>
                </c:pt>
                <c:pt idx="10">
                  <c:v>-184.91913</c:v>
                </c:pt>
                <c:pt idx="11">
                  <c:v>-189.17129</c:v>
                </c:pt>
                <c:pt idx="12">
                  <c:v>-196.96440000000001</c:v>
                </c:pt>
                <c:pt idx="13">
                  <c:v>-204.04932000000002</c:v>
                </c:pt>
                <c:pt idx="14">
                  <c:v>-213.96850999999998</c:v>
                </c:pt>
                <c:pt idx="15">
                  <c:v>-217.51096999999999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16-4309-AA84-66A89E1747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413248"/>
        <c:axId val="1673426976"/>
      </c:scatterChart>
      <c:valAx>
        <c:axId val="1673413248"/>
        <c:scaling>
          <c:orientation val="maxMin"/>
        </c:scaling>
        <c:delete val="0"/>
        <c:axPos val="t"/>
        <c:title>
          <c:tx>
            <c:rich>
              <a:bodyPr rot="0" spcFirstLastPara="1" vertOverflow="ellipsis" vert="horz" wrap="square" anchor="t" anchorCtr="0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Rotation (1/m)</a:t>
                </a:r>
              </a:p>
            </c:rich>
          </c:tx>
          <c:layout>
            <c:manualLayout>
              <c:xMode val="edge"/>
              <c:yMode val="edge"/>
              <c:x val="0.41486789151356085"/>
              <c:y val="0.925925925925925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t" anchorCtr="0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3426976"/>
        <c:crosses val="autoZero"/>
        <c:crossBetween val="midCat"/>
      </c:valAx>
      <c:valAx>
        <c:axId val="1673426976"/>
        <c:scaling>
          <c:orientation val="maxMin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Moment (KN.m)</a:t>
                </a:r>
              </a:p>
            </c:rich>
          </c:tx>
          <c:layout>
            <c:manualLayout>
              <c:xMode val="edge"/>
              <c:yMode val="edge"/>
              <c:x val="7.7637795275590643E-3"/>
              <c:y val="0.395451297754447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3413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'12'!$A$1:$A$16</c:f>
              <c:numCache>
                <c:formatCode>0.00E+00</c:formatCode>
                <c:ptCount val="16"/>
                <c:pt idx="0">
                  <c:v>-1.4047500000000001E-4</c:v>
                </c:pt>
                <c:pt idx="1">
                  <c:v>-2.9100970000000003E-4</c:v>
                </c:pt>
                <c:pt idx="2">
                  <c:v>-4.2358080000000001E-4</c:v>
                </c:pt>
                <c:pt idx="3">
                  <c:v>-7.9578570000000005E-4</c:v>
                </c:pt>
                <c:pt idx="4" formatCode="General">
                  <c:v>-1.18308E-3</c:v>
                </c:pt>
                <c:pt idx="5" formatCode="General">
                  <c:v>-1.79492E-3</c:v>
                </c:pt>
                <c:pt idx="6" formatCode="General">
                  <c:v>-9.7725399999999997E-3</c:v>
                </c:pt>
                <c:pt idx="7" formatCode="General">
                  <c:v>-1.9944900000000002E-2</c:v>
                </c:pt>
                <c:pt idx="8" formatCode="General">
                  <c:v>-2.5213699999999999E-2</c:v>
                </c:pt>
                <c:pt idx="9" formatCode="General">
                  <c:v>-2.9866899999999998E-2</c:v>
                </c:pt>
                <c:pt idx="10" formatCode="General">
                  <c:v>-3.5745300000000001E-2</c:v>
                </c:pt>
                <c:pt idx="11" formatCode="General">
                  <c:v>-3.9912900000000001E-2</c:v>
                </c:pt>
                <c:pt idx="12" formatCode="General">
                  <c:v>-5.0207799999999997E-2</c:v>
                </c:pt>
                <c:pt idx="13" formatCode="General">
                  <c:v>-6.0012299999999998E-2</c:v>
                </c:pt>
                <c:pt idx="14" formatCode="General">
                  <c:v>-7.0185800000000007E-2</c:v>
                </c:pt>
                <c:pt idx="15" formatCode="General">
                  <c:v>-7.4843000000000007E-2</c:v>
                </c:pt>
              </c:numCache>
            </c:numRef>
          </c:xVal>
          <c:yVal>
            <c:numRef>
              <c:f>'12'!$C$1:$C$16</c:f>
              <c:numCache>
                <c:formatCode>General</c:formatCode>
                <c:ptCount val="16"/>
                <c:pt idx="0">
                  <c:v>-31.305579999999996</c:v>
                </c:pt>
                <c:pt idx="1">
                  <c:v>-82.177077999999995</c:v>
                </c:pt>
                <c:pt idx="2">
                  <c:v>-100.43875899999999</c:v>
                </c:pt>
                <c:pt idx="3">
                  <c:v>-108.91734199999999</c:v>
                </c:pt>
                <c:pt idx="4">
                  <c:v>-144.78796</c:v>
                </c:pt>
                <c:pt idx="5">
                  <c:v>-143.48414</c:v>
                </c:pt>
                <c:pt idx="6">
                  <c:v>-169.57165999999998</c:v>
                </c:pt>
                <c:pt idx="7">
                  <c:v>-176.74544999999998</c:v>
                </c:pt>
                <c:pt idx="8">
                  <c:v>-178.05065999999997</c:v>
                </c:pt>
                <c:pt idx="9">
                  <c:v>-174.13780999999997</c:v>
                </c:pt>
                <c:pt idx="10">
                  <c:v>-170.22356999999997</c:v>
                </c:pt>
                <c:pt idx="11">
                  <c:v>-174.13780999999997</c:v>
                </c:pt>
                <c:pt idx="12">
                  <c:v>-181.31159999999997</c:v>
                </c:pt>
                <c:pt idx="13">
                  <c:v>-187.83347999999998</c:v>
                </c:pt>
                <c:pt idx="14">
                  <c:v>-196.96438999999998</c:v>
                </c:pt>
                <c:pt idx="15">
                  <c:v>-200.22532999999999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45D-4552-A77A-A34FDCE045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413248"/>
        <c:axId val="1673426976"/>
      </c:scatterChart>
      <c:valAx>
        <c:axId val="1673413248"/>
        <c:scaling>
          <c:orientation val="maxMin"/>
        </c:scaling>
        <c:delete val="0"/>
        <c:axPos val="t"/>
        <c:title>
          <c:tx>
            <c:rich>
              <a:bodyPr rot="0" spcFirstLastPara="1" vertOverflow="ellipsis" vert="horz" wrap="square" anchor="t" anchorCtr="0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Rotation (1/m)</a:t>
                </a:r>
              </a:p>
            </c:rich>
          </c:tx>
          <c:layout>
            <c:manualLayout>
              <c:xMode val="edge"/>
              <c:yMode val="edge"/>
              <c:x val="0.41486789151356085"/>
              <c:y val="0.925925925925925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t" anchorCtr="0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3426976"/>
        <c:crosses val="autoZero"/>
        <c:crossBetween val="midCat"/>
      </c:valAx>
      <c:valAx>
        <c:axId val="1673426976"/>
        <c:scaling>
          <c:orientation val="maxMin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Moment (KN.m)</a:t>
                </a:r>
              </a:p>
            </c:rich>
          </c:tx>
          <c:layout>
            <c:manualLayout>
              <c:xMode val="edge"/>
              <c:yMode val="edge"/>
              <c:x val="7.7637795275590643E-3"/>
              <c:y val="0.395451297754447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3413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12Story-Columns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St1-St3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'13'!$A$1:$A$21</c:f>
              <c:numCache>
                <c:formatCode>0.00E+00</c:formatCode>
                <c:ptCount val="21"/>
                <c:pt idx="0">
                  <c:v>1.9929870000000001E-4</c:v>
                </c:pt>
                <c:pt idx="1">
                  <c:v>1.4682510000000001E-4</c:v>
                </c:pt>
                <c:pt idx="2">
                  <c:v>5.5198159999999999E-4</c:v>
                </c:pt>
                <c:pt idx="3">
                  <c:v>1.3991299999999999E-3</c:v>
                </c:pt>
                <c:pt idx="4" formatCode="General">
                  <c:v>1.8204300000000001E-3</c:v>
                </c:pt>
                <c:pt idx="5" formatCode="General">
                  <c:v>4.4557099999999999E-3</c:v>
                </c:pt>
                <c:pt idx="6" formatCode="General">
                  <c:v>1.5067000000000001E-2</c:v>
                </c:pt>
                <c:pt idx="7" formatCode="General">
                  <c:v>1.95E-2</c:v>
                </c:pt>
                <c:pt idx="8" formatCode="General">
                  <c:v>2.5474900000000002E-2</c:v>
                </c:pt>
                <c:pt idx="9" formatCode="General">
                  <c:v>3.9838999999999999E-2</c:v>
                </c:pt>
                <c:pt idx="10" formatCode="General">
                  <c:v>4.9781800000000001E-2</c:v>
                </c:pt>
                <c:pt idx="11" formatCode="General">
                  <c:v>5.2436700000000003E-2</c:v>
                </c:pt>
                <c:pt idx="12" formatCode="General">
                  <c:v>5.3538200000000001E-2</c:v>
                </c:pt>
                <c:pt idx="13" formatCode="General">
                  <c:v>7.7623600000000001E-2</c:v>
                </c:pt>
                <c:pt idx="14" formatCode="General">
                  <c:v>8.4919400000000006E-2</c:v>
                </c:pt>
                <c:pt idx="15" formatCode="General">
                  <c:v>8.9999200000000001E-2</c:v>
                </c:pt>
                <c:pt idx="16" formatCode="General">
                  <c:v>9.9941000000000002E-2</c:v>
                </c:pt>
                <c:pt idx="17" formatCode="General">
                  <c:v>0.111874</c:v>
                </c:pt>
                <c:pt idx="18" formatCode="General">
                  <c:v>0.11938699999999999</c:v>
                </c:pt>
                <c:pt idx="19" formatCode="General">
                  <c:v>0.13066</c:v>
                </c:pt>
                <c:pt idx="20" formatCode="General">
                  <c:v>0.146345</c:v>
                </c:pt>
              </c:numCache>
            </c:numRef>
          </c:xVal>
          <c:yVal>
            <c:numRef>
              <c:f>'13'!$C$1:$C$21</c:f>
              <c:numCache>
                <c:formatCode>General</c:formatCode>
                <c:ptCount val="21"/>
                <c:pt idx="0">
                  <c:v>43.495892999999995</c:v>
                </c:pt>
                <c:pt idx="1">
                  <c:v>151.19999999999999</c:v>
                </c:pt>
                <c:pt idx="2">
                  <c:v>226.79999999999998</c:v>
                </c:pt>
                <c:pt idx="3">
                  <c:v>302.39999999999998</c:v>
                </c:pt>
                <c:pt idx="4">
                  <c:v>344.86074000000002</c:v>
                </c:pt>
                <c:pt idx="5">
                  <c:v>379.03571999999997</c:v>
                </c:pt>
                <c:pt idx="6">
                  <c:v>371.78567999999996</c:v>
                </c:pt>
                <c:pt idx="7">
                  <c:v>344.86074000000002</c:v>
                </c:pt>
                <c:pt idx="8">
                  <c:v>328.29111</c:v>
                </c:pt>
                <c:pt idx="9">
                  <c:v>329.32683000000003</c:v>
                </c:pt>
                <c:pt idx="10">
                  <c:v>333.46781999999996</c:v>
                </c:pt>
                <c:pt idx="11">
                  <c:v>327.25538999999998</c:v>
                </c:pt>
                <c:pt idx="12">
                  <c:v>334.50353999999999</c:v>
                </c:pt>
                <c:pt idx="13">
                  <c:v>340.71785999999997</c:v>
                </c:pt>
                <c:pt idx="14">
                  <c:v>334.50353999999999</c:v>
                </c:pt>
                <c:pt idx="15">
                  <c:v>340.71785999999997</c:v>
                </c:pt>
                <c:pt idx="16">
                  <c:v>346.93218000000002</c:v>
                </c:pt>
                <c:pt idx="17">
                  <c:v>347.96789999999999</c:v>
                </c:pt>
                <c:pt idx="18">
                  <c:v>350.03744999999998</c:v>
                </c:pt>
                <c:pt idx="19">
                  <c:v>345.89645999999999</c:v>
                </c:pt>
                <c:pt idx="20">
                  <c:v>356.25176999999996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20-40CA-969F-BF6B9BA946FC}"/>
            </c:ext>
          </c:extLst>
        </c:ser>
        <c:ser>
          <c:idx val="1"/>
          <c:order val="1"/>
          <c:tx>
            <c:v>St4-St6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'13'!$E$1:$E$21</c:f>
              <c:numCache>
                <c:formatCode>0.00E+00</c:formatCode>
                <c:ptCount val="21"/>
                <c:pt idx="0">
                  <c:v>1.9929870000000001E-4</c:v>
                </c:pt>
                <c:pt idx="1">
                  <c:v>1.4682510000000001E-4</c:v>
                </c:pt>
                <c:pt idx="2">
                  <c:v>5.5198159999999999E-4</c:v>
                </c:pt>
                <c:pt idx="3">
                  <c:v>1.3991299999999999E-3</c:v>
                </c:pt>
                <c:pt idx="4" formatCode="General">
                  <c:v>1.8204300000000001E-3</c:v>
                </c:pt>
                <c:pt idx="5" formatCode="General">
                  <c:v>4.4557099999999999E-3</c:v>
                </c:pt>
                <c:pt idx="6" formatCode="General">
                  <c:v>1.5067000000000001E-2</c:v>
                </c:pt>
                <c:pt idx="7" formatCode="General">
                  <c:v>1.95E-2</c:v>
                </c:pt>
                <c:pt idx="8" formatCode="General">
                  <c:v>2.5474900000000002E-2</c:v>
                </c:pt>
                <c:pt idx="9" formatCode="General">
                  <c:v>3.9838999999999999E-2</c:v>
                </c:pt>
                <c:pt idx="10" formatCode="General">
                  <c:v>4.9781800000000001E-2</c:v>
                </c:pt>
                <c:pt idx="11" formatCode="General">
                  <c:v>5.2436700000000003E-2</c:v>
                </c:pt>
                <c:pt idx="12" formatCode="General">
                  <c:v>5.3538200000000001E-2</c:v>
                </c:pt>
                <c:pt idx="13" formatCode="General">
                  <c:v>7.7623600000000001E-2</c:v>
                </c:pt>
                <c:pt idx="14" formatCode="General">
                  <c:v>8.4919400000000006E-2</c:v>
                </c:pt>
                <c:pt idx="15" formatCode="General">
                  <c:v>8.9999200000000001E-2</c:v>
                </c:pt>
                <c:pt idx="16" formatCode="General">
                  <c:v>9.9941000000000002E-2</c:v>
                </c:pt>
                <c:pt idx="17" formatCode="General">
                  <c:v>0.111874</c:v>
                </c:pt>
                <c:pt idx="18" formatCode="General">
                  <c:v>0.11938699999999999</c:v>
                </c:pt>
                <c:pt idx="19" formatCode="General">
                  <c:v>0.13066</c:v>
                </c:pt>
                <c:pt idx="20" formatCode="General">
                  <c:v>0.146345</c:v>
                </c:pt>
              </c:numCache>
            </c:numRef>
          </c:xVal>
          <c:yVal>
            <c:numRef>
              <c:f>'13'!$G$1:$G$21</c:f>
              <c:numCache>
                <c:formatCode>General</c:formatCode>
                <c:ptCount val="21"/>
                <c:pt idx="0">
                  <c:v>40.964385999999998</c:v>
                </c:pt>
                <c:pt idx="1">
                  <c:v>142.4</c:v>
                </c:pt>
                <c:pt idx="2">
                  <c:v>213.6</c:v>
                </c:pt>
                <c:pt idx="3">
                  <c:v>284.8</c:v>
                </c:pt>
                <c:pt idx="4">
                  <c:v>324.78948000000003</c:v>
                </c:pt>
                <c:pt idx="5">
                  <c:v>356.97543999999999</c:v>
                </c:pt>
                <c:pt idx="6">
                  <c:v>350.14735999999999</c:v>
                </c:pt>
                <c:pt idx="7">
                  <c:v>324.78948000000003</c:v>
                </c:pt>
                <c:pt idx="8">
                  <c:v>309.18422000000004</c:v>
                </c:pt>
                <c:pt idx="9">
                  <c:v>310.15966000000003</c:v>
                </c:pt>
                <c:pt idx="10">
                  <c:v>314.05964</c:v>
                </c:pt>
                <c:pt idx="11">
                  <c:v>308.20878000000005</c:v>
                </c:pt>
                <c:pt idx="12">
                  <c:v>315.03507999999999</c:v>
                </c:pt>
                <c:pt idx="13">
                  <c:v>320.88772</c:v>
                </c:pt>
                <c:pt idx="14">
                  <c:v>315.03507999999999</c:v>
                </c:pt>
                <c:pt idx="15">
                  <c:v>320.88772</c:v>
                </c:pt>
                <c:pt idx="16">
                  <c:v>326.74036000000001</c:v>
                </c:pt>
                <c:pt idx="17">
                  <c:v>327.7158</c:v>
                </c:pt>
                <c:pt idx="18">
                  <c:v>329.66490000000005</c:v>
                </c:pt>
                <c:pt idx="19">
                  <c:v>325.76492000000002</c:v>
                </c:pt>
                <c:pt idx="20">
                  <c:v>335.51754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BF1-412D-AE23-653D32431E25}"/>
            </c:ext>
          </c:extLst>
        </c:ser>
        <c:ser>
          <c:idx val="2"/>
          <c:order val="2"/>
          <c:tx>
            <c:v>St7-St9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'13'!$I$1:$I$21</c:f>
              <c:numCache>
                <c:formatCode>0.00E+00</c:formatCode>
                <c:ptCount val="21"/>
                <c:pt idx="0">
                  <c:v>1.9929870000000001E-4</c:v>
                </c:pt>
                <c:pt idx="1">
                  <c:v>1.4682510000000001E-4</c:v>
                </c:pt>
                <c:pt idx="2">
                  <c:v>5.5198159999999999E-4</c:v>
                </c:pt>
                <c:pt idx="3">
                  <c:v>1.3991299999999999E-3</c:v>
                </c:pt>
                <c:pt idx="4" formatCode="General">
                  <c:v>1.8204300000000001E-3</c:v>
                </c:pt>
                <c:pt idx="5" formatCode="General">
                  <c:v>4.4557099999999999E-3</c:v>
                </c:pt>
                <c:pt idx="6" formatCode="General">
                  <c:v>1.5067000000000001E-2</c:v>
                </c:pt>
                <c:pt idx="7" formatCode="General">
                  <c:v>1.95E-2</c:v>
                </c:pt>
                <c:pt idx="8" formatCode="General">
                  <c:v>2.5474900000000002E-2</c:v>
                </c:pt>
                <c:pt idx="9" formatCode="General">
                  <c:v>3.9838999999999999E-2</c:v>
                </c:pt>
                <c:pt idx="10" formatCode="General">
                  <c:v>4.9781800000000001E-2</c:v>
                </c:pt>
                <c:pt idx="11" formatCode="General">
                  <c:v>5.2436700000000003E-2</c:v>
                </c:pt>
                <c:pt idx="12" formatCode="General">
                  <c:v>5.3538200000000001E-2</c:v>
                </c:pt>
                <c:pt idx="13" formatCode="General">
                  <c:v>7.7623600000000001E-2</c:v>
                </c:pt>
                <c:pt idx="14" formatCode="General">
                  <c:v>8.4919400000000006E-2</c:v>
                </c:pt>
                <c:pt idx="15" formatCode="General">
                  <c:v>8.9999200000000001E-2</c:v>
                </c:pt>
                <c:pt idx="16" formatCode="General">
                  <c:v>9.9941000000000002E-2</c:v>
                </c:pt>
                <c:pt idx="17" formatCode="General">
                  <c:v>0.111874</c:v>
                </c:pt>
                <c:pt idx="18" formatCode="General">
                  <c:v>0.11938699999999999</c:v>
                </c:pt>
                <c:pt idx="19" formatCode="General">
                  <c:v>0.13066</c:v>
                </c:pt>
                <c:pt idx="20" formatCode="General">
                  <c:v>0.146345</c:v>
                </c:pt>
              </c:numCache>
            </c:numRef>
          </c:xVal>
          <c:yVal>
            <c:numRef>
              <c:f>'13'!$K$1:$K$21</c:f>
              <c:numCache>
                <c:formatCode>General</c:formatCode>
                <c:ptCount val="21"/>
                <c:pt idx="0">
                  <c:v>37.052057000000005</c:v>
                </c:pt>
                <c:pt idx="1">
                  <c:v>128.80000000000001</c:v>
                </c:pt>
                <c:pt idx="2">
                  <c:v>193.20000000000002</c:v>
                </c:pt>
                <c:pt idx="3">
                  <c:v>257.60000000000002</c:v>
                </c:pt>
                <c:pt idx="4">
                  <c:v>293.77026000000001</c:v>
                </c:pt>
                <c:pt idx="5">
                  <c:v>322.88228000000004</c:v>
                </c:pt>
                <c:pt idx="6">
                  <c:v>316.70632000000001</c:v>
                </c:pt>
                <c:pt idx="7">
                  <c:v>293.77026000000001</c:v>
                </c:pt>
                <c:pt idx="8">
                  <c:v>279.65539000000001</c:v>
                </c:pt>
                <c:pt idx="9">
                  <c:v>280.53767000000005</c:v>
                </c:pt>
                <c:pt idx="10">
                  <c:v>284.06518</c:v>
                </c:pt>
                <c:pt idx="11">
                  <c:v>278.77311000000003</c:v>
                </c:pt>
                <c:pt idx="12">
                  <c:v>284.94745999999998</c:v>
                </c:pt>
                <c:pt idx="13">
                  <c:v>290.24114000000003</c:v>
                </c:pt>
                <c:pt idx="14">
                  <c:v>284.94745999999998</c:v>
                </c:pt>
                <c:pt idx="15">
                  <c:v>290.24114000000003</c:v>
                </c:pt>
                <c:pt idx="16">
                  <c:v>295.53482000000002</c:v>
                </c:pt>
                <c:pt idx="17">
                  <c:v>296.41710000000006</c:v>
                </c:pt>
                <c:pt idx="18">
                  <c:v>298.18005000000005</c:v>
                </c:pt>
                <c:pt idx="19">
                  <c:v>294.65254000000004</c:v>
                </c:pt>
                <c:pt idx="20">
                  <c:v>303.47372999999999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BF1-412D-AE23-653D32431E25}"/>
            </c:ext>
          </c:extLst>
        </c:ser>
        <c:ser>
          <c:idx val="3"/>
          <c:order val="3"/>
          <c:tx>
            <c:v>St10-St12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'13'!$M$1:$M$21</c:f>
              <c:numCache>
                <c:formatCode>0.00E+00</c:formatCode>
                <c:ptCount val="21"/>
                <c:pt idx="0">
                  <c:v>1.9929870000000001E-4</c:v>
                </c:pt>
                <c:pt idx="1">
                  <c:v>1.4682510000000001E-4</c:v>
                </c:pt>
                <c:pt idx="2">
                  <c:v>5.5198159999999999E-4</c:v>
                </c:pt>
                <c:pt idx="3">
                  <c:v>1.3991299999999999E-3</c:v>
                </c:pt>
                <c:pt idx="4" formatCode="General">
                  <c:v>1.8204300000000001E-3</c:v>
                </c:pt>
                <c:pt idx="5" formatCode="General">
                  <c:v>4.4557099999999999E-3</c:v>
                </c:pt>
                <c:pt idx="6" formatCode="General">
                  <c:v>1.5067000000000001E-2</c:v>
                </c:pt>
                <c:pt idx="7" formatCode="General">
                  <c:v>1.95E-2</c:v>
                </c:pt>
                <c:pt idx="8" formatCode="General">
                  <c:v>2.5474900000000002E-2</c:v>
                </c:pt>
                <c:pt idx="9" formatCode="General">
                  <c:v>3.9838999999999999E-2</c:v>
                </c:pt>
                <c:pt idx="10" formatCode="General">
                  <c:v>4.9781800000000001E-2</c:v>
                </c:pt>
                <c:pt idx="11" formatCode="General">
                  <c:v>5.2436700000000003E-2</c:v>
                </c:pt>
                <c:pt idx="12" formatCode="General">
                  <c:v>5.3538200000000001E-2</c:v>
                </c:pt>
                <c:pt idx="13" formatCode="General">
                  <c:v>7.7623600000000001E-2</c:v>
                </c:pt>
                <c:pt idx="14" formatCode="General">
                  <c:v>8.4919400000000006E-2</c:v>
                </c:pt>
                <c:pt idx="15" formatCode="General">
                  <c:v>8.9999200000000001E-2</c:v>
                </c:pt>
                <c:pt idx="16" formatCode="General">
                  <c:v>9.9941000000000002E-2</c:v>
                </c:pt>
                <c:pt idx="17" formatCode="General">
                  <c:v>0.111874</c:v>
                </c:pt>
                <c:pt idx="18" formatCode="General">
                  <c:v>0.11938699999999999</c:v>
                </c:pt>
                <c:pt idx="19" formatCode="General">
                  <c:v>0.13066</c:v>
                </c:pt>
                <c:pt idx="20" formatCode="General">
                  <c:v>0.146345</c:v>
                </c:pt>
              </c:numCache>
            </c:numRef>
          </c:xVal>
          <c:yVal>
            <c:numRef>
              <c:f>'13'!$O$1:$O$21</c:f>
              <c:numCache>
                <c:formatCode>General</c:formatCode>
                <c:ptCount val="21"/>
                <c:pt idx="0">
                  <c:v>34.060276000000002</c:v>
                </c:pt>
                <c:pt idx="1">
                  <c:v>118.4</c:v>
                </c:pt>
                <c:pt idx="2">
                  <c:v>177.6</c:v>
                </c:pt>
                <c:pt idx="3">
                  <c:v>236.8</c:v>
                </c:pt>
                <c:pt idx="4">
                  <c:v>270.04968000000002</c:v>
                </c:pt>
                <c:pt idx="5">
                  <c:v>296.81103999999999</c:v>
                </c:pt>
                <c:pt idx="6">
                  <c:v>291.13376</c:v>
                </c:pt>
                <c:pt idx="7">
                  <c:v>270.04968000000002</c:v>
                </c:pt>
                <c:pt idx="8">
                  <c:v>257.07452000000001</c:v>
                </c:pt>
                <c:pt idx="9">
                  <c:v>257.88556</c:v>
                </c:pt>
                <c:pt idx="10">
                  <c:v>261.12824000000001</c:v>
                </c:pt>
                <c:pt idx="11">
                  <c:v>256.26348000000002</c:v>
                </c:pt>
                <c:pt idx="12">
                  <c:v>261.93928</c:v>
                </c:pt>
                <c:pt idx="13">
                  <c:v>266.80552</c:v>
                </c:pt>
                <c:pt idx="14">
                  <c:v>261.93928</c:v>
                </c:pt>
                <c:pt idx="15">
                  <c:v>266.80552</c:v>
                </c:pt>
                <c:pt idx="16">
                  <c:v>271.67176000000001</c:v>
                </c:pt>
                <c:pt idx="17">
                  <c:v>272.4828</c:v>
                </c:pt>
                <c:pt idx="18">
                  <c:v>274.10340000000002</c:v>
                </c:pt>
                <c:pt idx="19">
                  <c:v>270.86072000000001</c:v>
                </c:pt>
                <c:pt idx="20">
                  <c:v>278.96963999999997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F1-412D-AE23-653D32431E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413248"/>
        <c:axId val="1673426976"/>
      </c:scatterChart>
      <c:valAx>
        <c:axId val="1673413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t" anchorCtr="0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Rotation (1/m)</a:t>
                </a:r>
              </a:p>
            </c:rich>
          </c:tx>
          <c:layout>
            <c:manualLayout>
              <c:xMode val="edge"/>
              <c:yMode val="edge"/>
              <c:x val="0.41486789151356085"/>
              <c:y val="0.925925925925925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t" anchorCtr="0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3426976"/>
        <c:crosses val="autoZero"/>
        <c:crossBetween val="midCat"/>
      </c:valAx>
      <c:valAx>
        <c:axId val="16734269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Moment (KN.m)</a:t>
                </a:r>
              </a:p>
            </c:rich>
          </c:tx>
          <c:layout>
            <c:manualLayout>
              <c:xMode val="edge"/>
              <c:yMode val="edge"/>
              <c:x val="7.7637795275590643E-3"/>
              <c:y val="0.395451297754447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3413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'14'!$A$1:$A$21</c:f>
              <c:numCache>
                <c:formatCode>0.00E+00</c:formatCode>
                <c:ptCount val="21"/>
                <c:pt idx="0">
                  <c:v>1.9929870000000001E-4</c:v>
                </c:pt>
                <c:pt idx="1">
                  <c:v>1.4682510000000001E-4</c:v>
                </c:pt>
                <c:pt idx="2">
                  <c:v>5.5198159999999999E-4</c:v>
                </c:pt>
                <c:pt idx="3">
                  <c:v>1.3991299999999999E-3</c:v>
                </c:pt>
                <c:pt idx="4" formatCode="General">
                  <c:v>1.8204300000000001E-3</c:v>
                </c:pt>
                <c:pt idx="5" formatCode="General">
                  <c:v>4.4557099999999999E-3</c:v>
                </c:pt>
                <c:pt idx="6" formatCode="General">
                  <c:v>1.5067000000000001E-2</c:v>
                </c:pt>
                <c:pt idx="7" formatCode="General">
                  <c:v>1.95E-2</c:v>
                </c:pt>
                <c:pt idx="8" formatCode="General">
                  <c:v>2.5474900000000002E-2</c:v>
                </c:pt>
                <c:pt idx="9" formatCode="General">
                  <c:v>3.9838999999999999E-2</c:v>
                </c:pt>
                <c:pt idx="10" formatCode="General">
                  <c:v>4.9781800000000001E-2</c:v>
                </c:pt>
                <c:pt idx="11" formatCode="General">
                  <c:v>5.2436700000000003E-2</c:v>
                </c:pt>
                <c:pt idx="12" formatCode="General">
                  <c:v>5.3538200000000001E-2</c:v>
                </c:pt>
                <c:pt idx="13" formatCode="General">
                  <c:v>7.7623600000000001E-2</c:v>
                </c:pt>
                <c:pt idx="14" formatCode="General">
                  <c:v>8.4919400000000006E-2</c:v>
                </c:pt>
                <c:pt idx="15" formatCode="General">
                  <c:v>8.9999200000000001E-2</c:v>
                </c:pt>
                <c:pt idx="16" formatCode="General">
                  <c:v>9.9941000000000002E-2</c:v>
                </c:pt>
                <c:pt idx="17" formatCode="General">
                  <c:v>0.111874</c:v>
                </c:pt>
                <c:pt idx="18" formatCode="General">
                  <c:v>0.11938699999999999</c:v>
                </c:pt>
                <c:pt idx="19" formatCode="General">
                  <c:v>0.13066</c:v>
                </c:pt>
                <c:pt idx="20" formatCode="General">
                  <c:v>0.146345</c:v>
                </c:pt>
              </c:numCache>
            </c:numRef>
          </c:xVal>
          <c:yVal>
            <c:numRef>
              <c:f>'14'!$C$1:$C$21</c:f>
              <c:numCache>
                <c:formatCode>General</c:formatCode>
                <c:ptCount val="21"/>
                <c:pt idx="0">
                  <c:v>40.964385999999998</c:v>
                </c:pt>
                <c:pt idx="1">
                  <c:v>142.4</c:v>
                </c:pt>
                <c:pt idx="2">
                  <c:v>213.6</c:v>
                </c:pt>
                <c:pt idx="3">
                  <c:v>284.8</c:v>
                </c:pt>
                <c:pt idx="4">
                  <c:v>324.78948000000003</c:v>
                </c:pt>
                <c:pt idx="5">
                  <c:v>356.97543999999999</c:v>
                </c:pt>
                <c:pt idx="6">
                  <c:v>350.14735999999999</c:v>
                </c:pt>
                <c:pt idx="7">
                  <c:v>324.78948000000003</c:v>
                </c:pt>
                <c:pt idx="8">
                  <c:v>309.18422000000004</c:v>
                </c:pt>
                <c:pt idx="9">
                  <c:v>310.15966000000003</c:v>
                </c:pt>
                <c:pt idx="10">
                  <c:v>314.05964</c:v>
                </c:pt>
                <c:pt idx="11">
                  <c:v>308.20878000000005</c:v>
                </c:pt>
                <c:pt idx="12">
                  <c:v>315.03507999999999</c:v>
                </c:pt>
                <c:pt idx="13">
                  <c:v>320.88772</c:v>
                </c:pt>
                <c:pt idx="14">
                  <c:v>315.03507999999999</c:v>
                </c:pt>
                <c:pt idx="15">
                  <c:v>320.88772</c:v>
                </c:pt>
                <c:pt idx="16">
                  <c:v>326.74036000000001</c:v>
                </c:pt>
                <c:pt idx="17">
                  <c:v>327.7158</c:v>
                </c:pt>
                <c:pt idx="18">
                  <c:v>329.66490000000005</c:v>
                </c:pt>
                <c:pt idx="19">
                  <c:v>325.76492000000002</c:v>
                </c:pt>
                <c:pt idx="20">
                  <c:v>335.51754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FD-4BBF-ACBE-B69900E17A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413248"/>
        <c:axId val="1673426976"/>
      </c:scatterChart>
      <c:valAx>
        <c:axId val="1673413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t" anchorCtr="0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Rotation (1/m)</a:t>
                </a:r>
              </a:p>
            </c:rich>
          </c:tx>
          <c:layout>
            <c:manualLayout>
              <c:xMode val="edge"/>
              <c:yMode val="edge"/>
              <c:x val="0.41486789151356085"/>
              <c:y val="0.925925925925925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t" anchorCtr="0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3426976"/>
        <c:crosses val="autoZero"/>
        <c:crossBetween val="midCat"/>
      </c:valAx>
      <c:valAx>
        <c:axId val="16734269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Moment (KN.m)</a:t>
                </a:r>
              </a:p>
            </c:rich>
          </c:tx>
          <c:layout>
            <c:manualLayout>
              <c:xMode val="edge"/>
              <c:yMode val="edge"/>
              <c:x val="7.7637795275590643E-3"/>
              <c:y val="0.395451297754447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3413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'15'!$A$1:$A$21</c:f>
              <c:numCache>
                <c:formatCode>0.00E+00</c:formatCode>
                <c:ptCount val="21"/>
                <c:pt idx="0">
                  <c:v>1.9929870000000001E-4</c:v>
                </c:pt>
                <c:pt idx="1">
                  <c:v>1.4682510000000001E-4</c:v>
                </c:pt>
                <c:pt idx="2">
                  <c:v>5.5198159999999999E-4</c:v>
                </c:pt>
                <c:pt idx="3">
                  <c:v>1.3991299999999999E-3</c:v>
                </c:pt>
                <c:pt idx="4" formatCode="General">
                  <c:v>1.8204300000000001E-3</c:v>
                </c:pt>
                <c:pt idx="5" formatCode="General">
                  <c:v>4.4557099999999999E-3</c:v>
                </c:pt>
                <c:pt idx="6" formatCode="General">
                  <c:v>1.5067000000000001E-2</c:v>
                </c:pt>
                <c:pt idx="7" formatCode="General">
                  <c:v>1.95E-2</c:v>
                </c:pt>
                <c:pt idx="8" formatCode="General">
                  <c:v>2.5474900000000002E-2</c:v>
                </c:pt>
                <c:pt idx="9" formatCode="General">
                  <c:v>3.9838999999999999E-2</c:v>
                </c:pt>
                <c:pt idx="10" formatCode="General">
                  <c:v>4.9781800000000001E-2</c:v>
                </c:pt>
                <c:pt idx="11" formatCode="General">
                  <c:v>5.2436700000000003E-2</c:v>
                </c:pt>
                <c:pt idx="12" formatCode="General">
                  <c:v>5.3538200000000001E-2</c:v>
                </c:pt>
                <c:pt idx="13" formatCode="General">
                  <c:v>7.7623600000000001E-2</c:v>
                </c:pt>
                <c:pt idx="14" formatCode="General">
                  <c:v>8.4919400000000006E-2</c:v>
                </c:pt>
                <c:pt idx="15" formatCode="General">
                  <c:v>8.9999200000000001E-2</c:v>
                </c:pt>
                <c:pt idx="16" formatCode="General">
                  <c:v>9.9941000000000002E-2</c:v>
                </c:pt>
                <c:pt idx="17" formatCode="General">
                  <c:v>0.111874</c:v>
                </c:pt>
                <c:pt idx="18" formatCode="General">
                  <c:v>0.11938699999999999</c:v>
                </c:pt>
                <c:pt idx="19" formatCode="General">
                  <c:v>0.13066</c:v>
                </c:pt>
                <c:pt idx="20" formatCode="General">
                  <c:v>0.146345</c:v>
                </c:pt>
              </c:numCache>
            </c:numRef>
          </c:xVal>
          <c:yVal>
            <c:numRef>
              <c:f>'15'!$C$1:$C$21</c:f>
              <c:numCache>
                <c:formatCode>General</c:formatCode>
                <c:ptCount val="21"/>
                <c:pt idx="0">
                  <c:v>37.052057000000005</c:v>
                </c:pt>
                <c:pt idx="1">
                  <c:v>128.80000000000001</c:v>
                </c:pt>
                <c:pt idx="2">
                  <c:v>193.20000000000002</c:v>
                </c:pt>
                <c:pt idx="3">
                  <c:v>257.60000000000002</c:v>
                </c:pt>
                <c:pt idx="4">
                  <c:v>293.77026000000001</c:v>
                </c:pt>
                <c:pt idx="5">
                  <c:v>322.88228000000004</c:v>
                </c:pt>
                <c:pt idx="6">
                  <c:v>316.70632000000001</c:v>
                </c:pt>
                <c:pt idx="7">
                  <c:v>293.77026000000001</c:v>
                </c:pt>
                <c:pt idx="8">
                  <c:v>279.65539000000001</c:v>
                </c:pt>
                <c:pt idx="9">
                  <c:v>280.53767000000005</c:v>
                </c:pt>
                <c:pt idx="10">
                  <c:v>284.06518</c:v>
                </c:pt>
                <c:pt idx="11">
                  <c:v>278.77311000000003</c:v>
                </c:pt>
                <c:pt idx="12">
                  <c:v>284.94745999999998</c:v>
                </c:pt>
                <c:pt idx="13">
                  <c:v>290.24114000000003</c:v>
                </c:pt>
                <c:pt idx="14">
                  <c:v>284.94745999999998</c:v>
                </c:pt>
                <c:pt idx="15">
                  <c:v>290.24114000000003</c:v>
                </c:pt>
                <c:pt idx="16">
                  <c:v>295.53482000000002</c:v>
                </c:pt>
                <c:pt idx="17">
                  <c:v>296.41710000000006</c:v>
                </c:pt>
                <c:pt idx="18">
                  <c:v>298.18005000000005</c:v>
                </c:pt>
                <c:pt idx="19">
                  <c:v>294.65254000000004</c:v>
                </c:pt>
                <c:pt idx="20">
                  <c:v>303.47372999999999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11-4C07-8525-6E46FA5264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413248"/>
        <c:axId val="1673426976"/>
      </c:scatterChart>
      <c:valAx>
        <c:axId val="1673413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t" anchorCtr="0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Rotation (1/m)</a:t>
                </a:r>
              </a:p>
            </c:rich>
          </c:tx>
          <c:layout>
            <c:manualLayout>
              <c:xMode val="edge"/>
              <c:yMode val="edge"/>
              <c:x val="0.41486789151356085"/>
              <c:y val="0.925925925925925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t" anchorCtr="0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3426976"/>
        <c:crosses val="autoZero"/>
        <c:crossBetween val="midCat"/>
      </c:valAx>
      <c:valAx>
        <c:axId val="16734269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Moment (KN.m)</a:t>
                </a:r>
              </a:p>
            </c:rich>
          </c:tx>
          <c:layout>
            <c:manualLayout>
              <c:xMode val="edge"/>
              <c:yMode val="edge"/>
              <c:x val="7.7637795275590643E-3"/>
              <c:y val="0.395451297754447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3413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'16'!$A$1:$A$21</c:f>
              <c:numCache>
                <c:formatCode>0.00E+00</c:formatCode>
                <c:ptCount val="21"/>
                <c:pt idx="0">
                  <c:v>1.9929870000000001E-4</c:v>
                </c:pt>
                <c:pt idx="1">
                  <c:v>1.4682510000000001E-4</c:v>
                </c:pt>
                <c:pt idx="2">
                  <c:v>5.5198159999999999E-4</c:v>
                </c:pt>
                <c:pt idx="3">
                  <c:v>1.3991299999999999E-3</c:v>
                </c:pt>
                <c:pt idx="4" formatCode="General">
                  <c:v>1.8204300000000001E-3</c:v>
                </c:pt>
                <c:pt idx="5" formatCode="General">
                  <c:v>4.4557099999999999E-3</c:v>
                </c:pt>
                <c:pt idx="6" formatCode="General">
                  <c:v>1.5067000000000001E-2</c:v>
                </c:pt>
                <c:pt idx="7" formatCode="General">
                  <c:v>1.95E-2</c:v>
                </c:pt>
                <c:pt idx="8" formatCode="General">
                  <c:v>2.5474900000000002E-2</c:v>
                </c:pt>
                <c:pt idx="9" formatCode="General">
                  <c:v>3.9838999999999999E-2</c:v>
                </c:pt>
                <c:pt idx="10" formatCode="General">
                  <c:v>4.9781800000000001E-2</c:v>
                </c:pt>
                <c:pt idx="11" formatCode="General">
                  <c:v>5.2436700000000003E-2</c:v>
                </c:pt>
                <c:pt idx="12" formatCode="General">
                  <c:v>5.3538200000000001E-2</c:v>
                </c:pt>
                <c:pt idx="13" formatCode="General">
                  <c:v>7.7623600000000001E-2</c:v>
                </c:pt>
                <c:pt idx="14" formatCode="General">
                  <c:v>8.4919400000000006E-2</c:v>
                </c:pt>
                <c:pt idx="15" formatCode="General">
                  <c:v>8.9999200000000001E-2</c:v>
                </c:pt>
                <c:pt idx="16" formatCode="General">
                  <c:v>9.9941000000000002E-2</c:v>
                </c:pt>
                <c:pt idx="17" formatCode="General">
                  <c:v>0.111874</c:v>
                </c:pt>
                <c:pt idx="18" formatCode="General">
                  <c:v>0.11938699999999999</c:v>
                </c:pt>
                <c:pt idx="19" formatCode="General">
                  <c:v>0.13066</c:v>
                </c:pt>
                <c:pt idx="20" formatCode="General">
                  <c:v>0.146345</c:v>
                </c:pt>
              </c:numCache>
            </c:numRef>
          </c:xVal>
          <c:yVal>
            <c:numRef>
              <c:f>'16'!$C$1:$C$21</c:f>
              <c:numCache>
                <c:formatCode>General</c:formatCode>
                <c:ptCount val="21"/>
                <c:pt idx="0">
                  <c:v>34.060276000000002</c:v>
                </c:pt>
                <c:pt idx="1">
                  <c:v>118.4</c:v>
                </c:pt>
                <c:pt idx="2">
                  <c:v>177.6</c:v>
                </c:pt>
                <c:pt idx="3">
                  <c:v>236.8</c:v>
                </c:pt>
                <c:pt idx="4">
                  <c:v>270.04968000000002</c:v>
                </c:pt>
                <c:pt idx="5">
                  <c:v>296.81103999999999</c:v>
                </c:pt>
                <c:pt idx="6">
                  <c:v>291.13376</c:v>
                </c:pt>
                <c:pt idx="7">
                  <c:v>270.04968000000002</c:v>
                </c:pt>
                <c:pt idx="8">
                  <c:v>257.07452000000001</c:v>
                </c:pt>
                <c:pt idx="9">
                  <c:v>257.88556</c:v>
                </c:pt>
                <c:pt idx="10">
                  <c:v>261.12824000000001</c:v>
                </c:pt>
                <c:pt idx="11">
                  <c:v>256.26348000000002</c:v>
                </c:pt>
                <c:pt idx="12">
                  <c:v>261.93928</c:v>
                </c:pt>
                <c:pt idx="13">
                  <c:v>266.80552</c:v>
                </c:pt>
                <c:pt idx="14">
                  <c:v>261.93928</c:v>
                </c:pt>
                <c:pt idx="15">
                  <c:v>266.80552</c:v>
                </c:pt>
                <c:pt idx="16">
                  <c:v>271.67176000000001</c:v>
                </c:pt>
                <c:pt idx="17">
                  <c:v>272.4828</c:v>
                </c:pt>
                <c:pt idx="18">
                  <c:v>274.10340000000002</c:v>
                </c:pt>
                <c:pt idx="19">
                  <c:v>270.86072000000001</c:v>
                </c:pt>
                <c:pt idx="20">
                  <c:v>278.96963999999997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72-4358-9855-34C6AE37B2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413248"/>
        <c:axId val="1673426976"/>
      </c:scatterChart>
      <c:valAx>
        <c:axId val="1673413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t" anchorCtr="0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Rotation (1/m)</a:t>
                </a:r>
              </a:p>
            </c:rich>
          </c:tx>
          <c:layout>
            <c:manualLayout>
              <c:xMode val="edge"/>
              <c:yMode val="edge"/>
              <c:x val="0.41486789151356085"/>
              <c:y val="0.925925925925925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t" anchorCtr="0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3426976"/>
        <c:crosses val="autoZero"/>
        <c:crossBetween val="midCat"/>
      </c:valAx>
      <c:valAx>
        <c:axId val="16734269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Moment (KN.m)</a:t>
                </a:r>
              </a:p>
            </c:rich>
          </c:tx>
          <c:layout>
            <c:manualLayout>
              <c:xMode val="edge"/>
              <c:yMode val="edge"/>
              <c:x val="7.7637795275590643E-3"/>
              <c:y val="0.395451297754447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3413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6</xdr:row>
      <xdr:rowOff>175260</xdr:rowOff>
    </xdr:from>
    <xdr:to>
      <xdr:col>15</xdr:col>
      <xdr:colOff>228600</xdr:colOff>
      <xdr:row>21</xdr:row>
      <xdr:rowOff>175260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962C478-F876-4911-8377-3470062865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6</xdr:row>
      <xdr:rowOff>175260</xdr:rowOff>
    </xdr:from>
    <xdr:to>
      <xdr:col>15</xdr:col>
      <xdr:colOff>228600</xdr:colOff>
      <xdr:row>21</xdr:row>
      <xdr:rowOff>175260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4445FDF-F593-42DA-9389-755943B44B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6</xdr:row>
      <xdr:rowOff>175260</xdr:rowOff>
    </xdr:from>
    <xdr:to>
      <xdr:col>15</xdr:col>
      <xdr:colOff>228600</xdr:colOff>
      <xdr:row>21</xdr:row>
      <xdr:rowOff>175260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6200FD4-C3B0-4ED6-9EA0-0E9F624B5C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6</xdr:row>
      <xdr:rowOff>175260</xdr:rowOff>
    </xdr:from>
    <xdr:to>
      <xdr:col>15</xdr:col>
      <xdr:colOff>228600</xdr:colOff>
      <xdr:row>21</xdr:row>
      <xdr:rowOff>175260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42B22F6-E357-43E9-9C3E-3CC716444A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6</xdr:row>
      <xdr:rowOff>175260</xdr:rowOff>
    </xdr:from>
    <xdr:to>
      <xdr:col>15</xdr:col>
      <xdr:colOff>228600</xdr:colOff>
      <xdr:row>21</xdr:row>
      <xdr:rowOff>175260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60C89B6-FB22-409A-B536-FD2C8467A7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6</xdr:row>
      <xdr:rowOff>175260</xdr:rowOff>
    </xdr:from>
    <xdr:to>
      <xdr:col>15</xdr:col>
      <xdr:colOff>228600</xdr:colOff>
      <xdr:row>21</xdr:row>
      <xdr:rowOff>175260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C6B176B-7062-4C1A-9244-C82AE58CE2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6</xdr:row>
      <xdr:rowOff>175260</xdr:rowOff>
    </xdr:from>
    <xdr:to>
      <xdr:col>15</xdr:col>
      <xdr:colOff>228600</xdr:colOff>
      <xdr:row>21</xdr:row>
      <xdr:rowOff>175260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F2C3750-B05E-4F91-BB52-1D1201F67A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6</xdr:row>
      <xdr:rowOff>175260</xdr:rowOff>
    </xdr:from>
    <xdr:to>
      <xdr:col>15</xdr:col>
      <xdr:colOff>228600</xdr:colOff>
      <xdr:row>21</xdr:row>
      <xdr:rowOff>175260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9F22786-A0DB-4486-AF9F-D523090F5F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6</xdr:row>
      <xdr:rowOff>175260</xdr:rowOff>
    </xdr:from>
    <xdr:to>
      <xdr:col>15</xdr:col>
      <xdr:colOff>228600</xdr:colOff>
      <xdr:row>21</xdr:row>
      <xdr:rowOff>175260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C137C15-E24E-4912-A09A-1F7B7377F5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6</xdr:row>
      <xdr:rowOff>175260</xdr:rowOff>
    </xdr:from>
    <xdr:to>
      <xdr:col>15</xdr:col>
      <xdr:colOff>228600</xdr:colOff>
      <xdr:row>21</xdr:row>
      <xdr:rowOff>175260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9E575C1-79FB-47F1-A5AE-B087632B8F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6</xdr:row>
      <xdr:rowOff>175260</xdr:rowOff>
    </xdr:from>
    <xdr:to>
      <xdr:col>15</xdr:col>
      <xdr:colOff>228600</xdr:colOff>
      <xdr:row>21</xdr:row>
      <xdr:rowOff>175260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D91100C-82B9-4A95-A203-75487E1A60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6</xdr:row>
      <xdr:rowOff>175260</xdr:rowOff>
    </xdr:from>
    <xdr:to>
      <xdr:col>15</xdr:col>
      <xdr:colOff>228600</xdr:colOff>
      <xdr:row>21</xdr:row>
      <xdr:rowOff>175260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50C8E81-100C-45AE-907A-815E1DCFC2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464820</xdr:colOff>
      <xdr:row>3</xdr:row>
      <xdr:rowOff>175260</xdr:rowOff>
    </xdr:from>
    <xdr:to>
      <xdr:col>10</xdr:col>
      <xdr:colOff>160020</xdr:colOff>
      <xdr:row>18</xdr:row>
      <xdr:rowOff>175260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A05358-F0A8-43FD-BE7A-5975EC89B9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6</xdr:row>
      <xdr:rowOff>175260</xdr:rowOff>
    </xdr:from>
    <xdr:to>
      <xdr:col>15</xdr:col>
      <xdr:colOff>228600</xdr:colOff>
      <xdr:row>21</xdr:row>
      <xdr:rowOff>175260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4A3B5FF-1DDE-4F15-A789-131B62B51E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6</xdr:row>
      <xdr:rowOff>175260</xdr:rowOff>
    </xdr:from>
    <xdr:to>
      <xdr:col>15</xdr:col>
      <xdr:colOff>228600</xdr:colOff>
      <xdr:row>21</xdr:row>
      <xdr:rowOff>175260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3A9C387-A2B9-4727-9CE5-004BB15AA5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6</xdr:row>
      <xdr:rowOff>175260</xdr:rowOff>
    </xdr:from>
    <xdr:to>
      <xdr:col>15</xdr:col>
      <xdr:colOff>228600</xdr:colOff>
      <xdr:row>21</xdr:row>
      <xdr:rowOff>175260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81C196F-8389-46BD-B0D6-17FF8BB64A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F7172-576F-4E5C-90E8-26E10C3ABDD7}">
  <dimension ref="A1:C33"/>
  <sheetViews>
    <sheetView topLeftCell="A7" workbookViewId="0">
      <selection activeCell="E18" sqref="E18"/>
    </sheetView>
  </sheetViews>
  <sheetFormatPr defaultRowHeight="14.4" x14ac:dyDescent="0.3"/>
  <sheetData>
    <row r="1" spans="1:2" x14ac:dyDescent="0.3">
      <c r="A1" s="1">
        <v>-1.4047500000000001E-4</v>
      </c>
      <c r="B1">
        <v>-22.521999999999998</v>
      </c>
    </row>
    <row r="2" spans="1:2" x14ac:dyDescent="0.3">
      <c r="A2" s="1">
        <v>-2.9100970000000003E-4</v>
      </c>
      <c r="B2">
        <v>-59.120199999999997</v>
      </c>
    </row>
    <row r="3" spans="1:2" x14ac:dyDescent="0.3">
      <c r="A3" s="1">
        <v>-4.2358080000000001E-4</v>
      </c>
      <c r="B3">
        <v>-72.258099999999999</v>
      </c>
    </row>
    <row r="4" spans="1:2" x14ac:dyDescent="0.3">
      <c r="A4" s="1">
        <v>-7.9578570000000005E-4</v>
      </c>
      <c r="B4">
        <v>-78.357799999999997</v>
      </c>
    </row>
    <row r="5" spans="1:2" x14ac:dyDescent="0.3">
      <c r="A5">
        <v>-1.18308E-3</v>
      </c>
      <c r="B5">
        <v>-104.164</v>
      </c>
    </row>
    <row r="6" spans="1:2" x14ac:dyDescent="0.3">
      <c r="A6">
        <v>-1.79492E-3</v>
      </c>
      <c r="B6">
        <v>-103.226</v>
      </c>
    </row>
    <row r="7" spans="1:2" x14ac:dyDescent="0.3">
      <c r="A7">
        <v>-9.7725399999999997E-3</v>
      </c>
      <c r="B7">
        <v>-121.994</v>
      </c>
    </row>
    <row r="8" spans="1:2" x14ac:dyDescent="0.3">
      <c r="A8">
        <v>-1.9944900000000002E-2</v>
      </c>
      <c r="B8">
        <v>-127.155</v>
      </c>
    </row>
    <row r="9" spans="1:2" x14ac:dyDescent="0.3">
      <c r="A9">
        <v>-2.5213699999999999E-2</v>
      </c>
      <c r="B9">
        <v>-128.09399999999999</v>
      </c>
    </row>
    <row r="10" spans="1:2" x14ac:dyDescent="0.3">
      <c r="A10">
        <v>-2.9866899999999998E-2</v>
      </c>
      <c r="B10">
        <v>-125.279</v>
      </c>
    </row>
    <row r="11" spans="1:2" x14ac:dyDescent="0.3">
      <c r="A11">
        <v>-3.5745300000000001E-2</v>
      </c>
      <c r="B11">
        <v>-122.46299999999999</v>
      </c>
    </row>
    <row r="12" spans="1:2" x14ac:dyDescent="0.3">
      <c r="A12">
        <v>-3.9912900000000001E-2</v>
      </c>
      <c r="B12">
        <v>-125.279</v>
      </c>
    </row>
    <row r="13" spans="1:2" x14ac:dyDescent="0.3">
      <c r="A13">
        <v>-5.0207799999999997E-2</v>
      </c>
      <c r="B13">
        <v>-130.44</v>
      </c>
    </row>
    <row r="14" spans="1:2" x14ac:dyDescent="0.3">
      <c r="A14">
        <v>-6.0012299999999998E-2</v>
      </c>
      <c r="B14">
        <v>-135.13200000000001</v>
      </c>
    </row>
    <row r="15" spans="1:2" x14ac:dyDescent="0.3">
      <c r="A15">
        <v>-7.0185800000000007E-2</v>
      </c>
      <c r="B15">
        <v>-141.70099999999999</v>
      </c>
    </row>
    <row r="16" spans="1:2" x14ac:dyDescent="0.3">
      <c r="A16">
        <v>-7.4843000000000007E-2</v>
      </c>
      <c r="B16">
        <v>-144.047</v>
      </c>
    </row>
    <row r="18" spans="1:3" x14ac:dyDescent="0.3">
      <c r="A18" s="1">
        <v>-1.4047500000000001E-4</v>
      </c>
      <c r="B18">
        <v>-22.521999999999998</v>
      </c>
      <c r="C18">
        <f>B18*0.826</f>
        <v>-18.603171999999997</v>
      </c>
    </row>
    <row r="19" spans="1:3" x14ac:dyDescent="0.3">
      <c r="A19" s="1">
        <v>-2.9100970000000003E-4</v>
      </c>
      <c r="B19">
        <v>-59.120199999999997</v>
      </c>
      <c r="C19">
        <f t="shared" ref="C19:C33" si="0">B19*0.826</f>
        <v>-48.833285199999992</v>
      </c>
    </row>
    <row r="20" spans="1:3" x14ac:dyDescent="0.3">
      <c r="A20" s="1">
        <v>-4.2358080000000001E-4</v>
      </c>
      <c r="B20">
        <v>-72.258099999999999</v>
      </c>
      <c r="C20">
        <f t="shared" si="0"/>
        <v>-59.685190599999999</v>
      </c>
    </row>
    <row r="21" spans="1:3" x14ac:dyDescent="0.3">
      <c r="A21" s="1">
        <v>-7.9578570000000005E-4</v>
      </c>
      <c r="B21">
        <v>-78.357799999999997</v>
      </c>
      <c r="C21">
        <f t="shared" si="0"/>
        <v>-64.72354279999999</v>
      </c>
    </row>
    <row r="22" spans="1:3" x14ac:dyDescent="0.3">
      <c r="A22">
        <v>-1.18308E-3</v>
      </c>
      <c r="B22">
        <v>-104.164</v>
      </c>
      <c r="C22">
        <f t="shared" si="0"/>
        <v>-86.039463999999995</v>
      </c>
    </row>
    <row r="23" spans="1:3" x14ac:dyDescent="0.3">
      <c r="A23">
        <v>-1.79492E-3</v>
      </c>
      <c r="B23">
        <v>-103.226</v>
      </c>
      <c r="C23">
        <f t="shared" si="0"/>
        <v>-85.264675999999994</v>
      </c>
    </row>
    <row r="24" spans="1:3" x14ac:dyDescent="0.3">
      <c r="A24">
        <v>-9.7725399999999997E-3</v>
      </c>
      <c r="B24">
        <v>-121.994</v>
      </c>
      <c r="C24">
        <f t="shared" si="0"/>
        <v>-100.767044</v>
      </c>
    </row>
    <row r="25" spans="1:3" x14ac:dyDescent="0.3">
      <c r="A25">
        <v>-1.9944900000000002E-2</v>
      </c>
      <c r="B25">
        <v>-127.155</v>
      </c>
      <c r="C25">
        <f t="shared" si="0"/>
        <v>-105.03003</v>
      </c>
    </row>
    <row r="26" spans="1:3" x14ac:dyDescent="0.3">
      <c r="A26">
        <v>-2.5213699999999999E-2</v>
      </c>
      <c r="B26">
        <v>-128.09399999999999</v>
      </c>
      <c r="C26">
        <f t="shared" si="0"/>
        <v>-105.80564399999999</v>
      </c>
    </row>
    <row r="27" spans="1:3" x14ac:dyDescent="0.3">
      <c r="A27">
        <v>-2.9866899999999998E-2</v>
      </c>
      <c r="B27">
        <v>-125.279</v>
      </c>
      <c r="C27">
        <f t="shared" si="0"/>
        <v>-103.48045399999999</v>
      </c>
    </row>
    <row r="28" spans="1:3" x14ac:dyDescent="0.3">
      <c r="A28">
        <v>-3.5745300000000001E-2</v>
      </c>
      <c r="B28">
        <v>-122.46299999999999</v>
      </c>
      <c r="C28">
        <f t="shared" si="0"/>
        <v>-101.15443799999998</v>
      </c>
    </row>
    <row r="29" spans="1:3" x14ac:dyDescent="0.3">
      <c r="A29">
        <v>-3.9912900000000001E-2</v>
      </c>
      <c r="B29">
        <v>-125.279</v>
      </c>
      <c r="C29">
        <f t="shared" si="0"/>
        <v>-103.48045399999999</v>
      </c>
    </row>
    <row r="30" spans="1:3" x14ac:dyDescent="0.3">
      <c r="A30">
        <v>-5.0207799999999997E-2</v>
      </c>
      <c r="B30">
        <v>-130.44</v>
      </c>
      <c r="C30">
        <f t="shared" si="0"/>
        <v>-107.74343999999999</v>
      </c>
    </row>
    <row r="31" spans="1:3" x14ac:dyDescent="0.3">
      <c r="A31">
        <v>-6.0012299999999998E-2</v>
      </c>
      <c r="B31">
        <v>-135.13200000000001</v>
      </c>
      <c r="C31">
        <f t="shared" si="0"/>
        <v>-111.619032</v>
      </c>
    </row>
    <row r="32" spans="1:3" x14ac:dyDescent="0.3">
      <c r="A32">
        <v>-7.0185800000000007E-2</v>
      </c>
      <c r="B32">
        <v>-141.70099999999999</v>
      </c>
      <c r="C32">
        <f t="shared" si="0"/>
        <v>-117.04502599999999</v>
      </c>
    </row>
    <row r="33" spans="1:3" x14ac:dyDescent="0.3">
      <c r="A33">
        <v>-7.4843000000000007E-2</v>
      </c>
      <c r="B33">
        <v>-144.047</v>
      </c>
      <c r="C33">
        <f t="shared" si="0"/>
        <v>-118.98282199999998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7D3AB-CA50-46EE-967F-C33F75173EE0}">
  <dimension ref="A1:C16"/>
  <sheetViews>
    <sheetView workbookViewId="0">
      <selection sqref="A1:C16"/>
    </sheetView>
  </sheetViews>
  <sheetFormatPr defaultRowHeight="14.4" x14ac:dyDescent="0.3"/>
  <sheetData>
    <row r="1" spans="1:3" x14ac:dyDescent="0.3">
      <c r="A1" s="1">
        <v>-1.4047500000000001E-4</v>
      </c>
      <c r="B1">
        <v>-22.521999999999998</v>
      </c>
      <c r="C1">
        <f>B1*0.826</f>
        <v>-18.603171999999997</v>
      </c>
    </row>
    <row r="2" spans="1:3" x14ac:dyDescent="0.3">
      <c r="A2" s="1">
        <v>-2.9100970000000003E-4</v>
      </c>
      <c r="B2">
        <v>-59.120199999999997</v>
      </c>
      <c r="C2">
        <f t="shared" ref="C2:C16" si="0">B2*0.826</f>
        <v>-48.833285199999992</v>
      </c>
    </row>
    <row r="3" spans="1:3" x14ac:dyDescent="0.3">
      <c r="A3" s="1">
        <v>-4.2358080000000001E-4</v>
      </c>
      <c r="B3">
        <v>-72.258099999999999</v>
      </c>
      <c r="C3">
        <f t="shared" si="0"/>
        <v>-59.685190599999999</v>
      </c>
    </row>
    <row r="4" spans="1:3" x14ac:dyDescent="0.3">
      <c r="A4" s="1">
        <v>-7.9578570000000005E-4</v>
      </c>
      <c r="B4">
        <v>-78.357799999999997</v>
      </c>
      <c r="C4">
        <f t="shared" si="0"/>
        <v>-64.72354279999999</v>
      </c>
    </row>
    <row r="5" spans="1:3" x14ac:dyDescent="0.3">
      <c r="A5">
        <v>-1.18308E-3</v>
      </c>
      <c r="B5">
        <v>-104.164</v>
      </c>
      <c r="C5">
        <f t="shared" si="0"/>
        <v>-86.039463999999995</v>
      </c>
    </row>
    <row r="6" spans="1:3" x14ac:dyDescent="0.3">
      <c r="A6">
        <v>-1.79492E-3</v>
      </c>
      <c r="B6">
        <v>-103.226</v>
      </c>
      <c r="C6">
        <f t="shared" si="0"/>
        <v>-85.264675999999994</v>
      </c>
    </row>
    <row r="7" spans="1:3" x14ac:dyDescent="0.3">
      <c r="A7">
        <v>-9.7725399999999997E-3</v>
      </c>
      <c r="B7">
        <v>-121.994</v>
      </c>
      <c r="C7">
        <f t="shared" si="0"/>
        <v>-100.767044</v>
      </c>
    </row>
    <row r="8" spans="1:3" x14ac:dyDescent="0.3">
      <c r="A8">
        <v>-1.9944900000000002E-2</v>
      </c>
      <c r="B8">
        <v>-127.155</v>
      </c>
      <c r="C8">
        <f t="shared" si="0"/>
        <v>-105.03003</v>
      </c>
    </row>
    <row r="9" spans="1:3" x14ac:dyDescent="0.3">
      <c r="A9">
        <v>-2.5213699999999999E-2</v>
      </c>
      <c r="B9">
        <v>-128.09399999999999</v>
      </c>
      <c r="C9">
        <f t="shared" si="0"/>
        <v>-105.80564399999999</v>
      </c>
    </row>
    <row r="10" spans="1:3" x14ac:dyDescent="0.3">
      <c r="A10">
        <v>-2.9866899999999998E-2</v>
      </c>
      <c r="B10">
        <v>-125.279</v>
      </c>
      <c r="C10">
        <f t="shared" si="0"/>
        <v>-103.48045399999999</v>
      </c>
    </row>
    <row r="11" spans="1:3" x14ac:dyDescent="0.3">
      <c r="A11">
        <v>-3.5745300000000001E-2</v>
      </c>
      <c r="B11">
        <v>-122.46299999999999</v>
      </c>
      <c r="C11">
        <f t="shared" si="0"/>
        <v>-101.15443799999998</v>
      </c>
    </row>
    <row r="12" spans="1:3" x14ac:dyDescent="0.3">
      <c r="A12">
        <v>-3.9912900000000001E-2</v>
      </c>
      <c r="B12">
        <v>-125.279</v>
      </c>
      <c r="C12">
        <f t="shared" si="0"/>
        <v>-103.48045399999999</v>
      </c>
    </row>
    <row r="13" spans="1:3" x14ac:dyDescent="0.3">
      <c r="A13">
        <v>-5.0207799999999997E-2</v>
      </c>
      <c r="B13">
        <v>-130.44</v>
      </c>
      <c r="C13">
        <f t="shared" si="0"/>
        <v>-107.74343999999999</v>
      </c>
    </row>
    <row r="14" spans="1:3" x14ac:dyDescent="0.3">
      <c r="A14">
        <v>-6.0012299999999998E-2</v>
      </c>
      <c r="B14">
        <v>-135.13200000000001</v>
      </c>
      <c r="C14">
        <f t="shared" si="0"/>
        <v>-111.619032</v>
      </c>
    </row>
    <row r="15" spans="1:3" x14ac:dyDescent="0.3">
      <c r="A15">
        <v>-7.0185800000000007E-2</v>
      </c>
      <c r="B15">
        <v>-141.70099999999999</v>
      </c>
      <c r="C15">
        <f t="shared" si="0"/>
        <v>-117.04502599999999</v>
      </c>
    </row>
    <row r="16" spans="1:3" x14ac:dyDescent="0.3">
      <c r="A16">
        <v>-7.4843000000000007E-2</v>
      </c>
      <c r="B16">
        <v>-144.047</v>
      </c>
      <c r="C16">
        <f t="shared" si="0"/>
        <v>-118.98282199999998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05567-1916-4295-A4E1-33D8D5653410}">
  <dimension ref="A1:C43"/>
  <sheetViews>
    <sheetView workbookViewId="0">
      <selection activeCell="A23" sqref="A23:C43"/>
    </sheetView>
  </sheetViews>
  <sheetFormatPr defaultRowHeight="14.4" x14ac:dyDescent="0.3"/>
  <sheetData>
    <row r="1" spans="1:3" x14ac:dyDescent="0.3">
      <c r="A1" s="1">
        <v>1.9929870000000001E-4</v>
      </c>
      <c r="B1">
        <v>23.0137</v>
      </c>
      <c r="C1">
        <f>B1*0.826</f>
        <v>19.009316200000001</v>
      </c>
    </row>
    <row r="2" spans="1:3" x14ac:dyDescent="0.3">
      <c r="A2" s="1">
        <v>1.4682510000000001E-4</v>
      </c>
      <c r="B2">
        <v>80</v>
      </c>
      <c r="C2">
        <f t="shared" ref="C2:C21" si="0">B2*0.826</f>
        <v>66.08</v>
      </c>
    </row>
    <row r="3" spans="1:3" x14ac:dyDescent="0.3">
      <c r="A3" s="1">
        <v>5.5198159999999999E-4</v>
      </c>
      <c r="B3">
        <v>120</v>
      </c>
      <c r="C3">
        <f t="shared" si="0"/>
        <v>99.11999999999999</v>
      </c>
    </row>
    <row r="4" spans="1:3" x14ac:dyDescent="0.3">
      <c r="A4" s="1">
        <v>1.3991299999999999E-3</v>
      </c>
      <c r="B4">
        <v>160</v>
      </c>
      <c r="C4">
        <f t="shared" si="0"/>
        <v>132.16</v>
      </c>
    </row>
    <row r="5" spans="1:3" x14ac:dyDescent="0.3">
      <c r="A5">
        <v>1.8204300000000001E-3</v>
      </c>
      <c r="B5">
        <v>182.46600000000001</v>
      </c>
      <c r="C5">
        <f t="shared" si="0"/>
        <v>150.716916</v>
      </c>
    </row>
    <row r="6" spans="1:3" x14ac:dyDescent="0.3">
      <c r="A6">
        <v>4.4557099999999999E-3</v>
      </c>
      <c r="B6">
        <v>200.548</v>
      </c>
      <c r="C6">
        <f t="shared" si="0"/>
        <v>165.652648</v>
      </c>
    </row>
    <row r="7" spans="1:3" x14ac:dyDescent="0.3">
      <c r="A7">
        <v>1.5067000000000001E-2</v>
      </c>
      <c r="B7">
        <v>196.71199999999999</v>
      </c>
      <c r="C7">
        <f t="shared" si="0"/>
        <v>162.48411199999998</v>
      </c>
    </row>
    <row r="8" spans="1:3" x14ac:dyDescent="0.3">
      <c r="A8">
        <v>1.95E-2</v>
      </c>
      <c r="B8">
        <v>182.46600000000001</v>
      </c>
      <c r="C8">
        <f t="shared" si="0"/>
        <v>150.716916</v>
      </c>
    </row>
    <row r="9" spans="1:3" x14ac:dyDescent="0.3">
      <c r="A9">
        <v>2.5474900000000002E-2</v>
      </c>
      <c r="B9">
        <v>173.69900000000001</v>
      </c>
      <c r="C9">
        <f t="shared" si="0"/>
        <v>143.47537400000002</v>
      </c>
    </row>
    <row r="10" spans="1:3" x14ac:dyDescent="0.3">
      <c r="A10">
        <v>3.9838999999999999E-2</v>
      </c>
      <c r="B10">
        <v>174.24700000000001</v>
      </c>
      <c r="C10">
        <f t="shared" si="0"/>
        <v>143.928022</v>
      </c>
    </row>
    <row r="11" spans="1:3" x14ac:dyDescent="0.3">
      <c r="A11">
        <v>4.9781800000000001E-2</v>
      </c>
      <c r="B11">
        <v>176.43799999999999</v>
      </c>
      <c r="C11">
        <f t="shared" si="0"/>
        <v>145.73778799999999</v>
      </c>
    </row>
    <row r="12" spans="1:3" x14ac:dyDescent="0.3">
      <c r="A12">
        <v>5.2436700000000003E-2</v>
      </c>
      <c r="B12">
        <v>173.15100000000001</v>
      </c>
      <c r="C12">
        <f t="shared" si="0"/>
        <v>143.02272600000001</v>
      </c>
    </row>
    <row r="13" spans="1:3" x14ac:dyDescent="0.3">
      <c r="A13">
        <v>5.3538200000000001E-2</v>
      </c>
      <c r="B13">
        <v>176.98599999999999</v>
      </c>
      <c r="C13">
        <f t="shared" si="0"/>
        <v>146.19043599999998</v>
      </c>
    </row>
    <row r="14" spans="1:3" x14ac:dyDescent="0.3">
      <c r="A14">
        <v>7.7623600000000001E-2</v>
      </c>
      <c r="B14">
        <v>180.274</v>
      </c>
      <c r="C14">
        <f t="shared" si="0"/>
        <v>148.90632399999998</v>
      </c>
    </row>
    <row r="15" spans="1:3" x14ac:dyDescent="0.3">
      <c r="A15">
        <v>8.4919400000000006E-2</v>
      </c>
      <c r="B15">
        <v>176.98599999999999</v>
      </c>
      <c r="C15">
        <f t="shared" si="0"/>
        <v>146.19043599999998</v>
      </c>
    </row>
    <row r="16" spans="1:3" x14ac:dyDescent="0.3">
      <c r="A16">
        <v>8.9999200000000001E-2</v>
      </c>
      <c r="B16">
        <v>180.274</v>
      </c>
      <c r="C16">
        <f t="shared" si="0"/>
        <v>148.90632399999998</v>
      </c>
    </row>
    <row r="17" spans="1:3" x14ac:dyDescent="0.3">
      <c r="A17">
        <v>9.9941000000000002E-2</v>
      </c>
      <c r="B17">
        <v>183.56200000000001</v>
      </c>
      <c r="C17">
        <f t="shared" si="0"/>
        <v>151.62221199999999</v>
      </c>
    </row>
    <row r="18" spans="1:3" x14ac:dyDescent="0.3">
      <c r="A18">
        <v>0.111874</v>
      </c>
      <c r="B18">
        <v>184.11</v>
      </c>
      <c r="C18">
        <f t="shared" si="0"/>
        <v>152.07486</v>
      </c>
    </row>
    <row r="19" spans="1:3" x14ac:dyDescent="0.3">
      <c r="A19">
        <v>0.11938699999999999</v>
      </c>
      <c r="B19">
        <v>185.20500000000001</v>
      </c>
      <c r="C19">
        <f t="shared" si="0"/>
        <v>152.97933</v>
      </c>
    </row>
    <row r="20" spans="1:3" x14ac:dyDescent="0.3">
      <c r="A20">
        <v>0.13066</v>
      </c>
      <c r="B20">
        <v>183.01400000000001</v>
      </c>
      <c r="C20">
        <f t="shared" si="0"/>
        <v>151.16956400000001</v>
      </c>
    </row>
    <row r="21" spans="1:3" x14ac:dyDescent="0.3">
      <c r="A21">
        <v>0.146345</v>
      </c>
      <c r="B21">
        <v>188.49299999999999</v>
      </c>
      <c r="C21">
        <f t="shared" si="0"/>
        <v>155.69521799999998</v>
      </c>
    </row>
    <row r="23" spans="1:3" x14ac:dyDescent="0.3">
      <c r="A23" s="1">
        <v>1.9929870000000001E-4</v>
      </c>
      <c r="B23">
        <v>23.0137</v>
      </c>
      <c r="C23">
        <f>B23*0.826</f>
        <v>19.009316200000001</v>
      </c>
    </row>
    <row r="24" spans="1:3" x14ac:dyDescent="0.3">
      <c r="A24" s="1">
        <v>1.4682510000000001E-4</v>
      </c>
      <c r="B24">
        <v>80</v>
      </c>
      <c r="C24">
        <f t="shared" ref="C24:C43" si="1">B24*0.826</f>
        <v>66.08</v>
      </c>
    </row>
    <row r="25" spans="1:3" x14ac:dyDescent="0.3">
      <c r="A25" s="1">
        <v>5.5198159999999999E-4</v>
      </c>
      <c r="B25">
        <v>120</v>
      </c>
      <c r="C25">
        <f t="shared" si="1"/>
        <v>99.11999999999999</v>
      </c>
    </row>
    <row r="26" spans="1:3" x14ac:dyDescent="0.3">
      <c r="A26" s="1">
        <v>1.3991299999999999E-3</v>
      </c>
      <c r="B26">
        <v>160</v>
      </c>
      <c r="C26">
        <f t="shared" si="1"/>
        <v>132.16</v>
      </c>
    </row>
    <row r="27" spans="1:3" x14ac:dyDescent="0.3">
      <c r="A27">
        <v>1.8204300000000001E-3</v>
      </c>
      <c r="B27">
        <v>182.46600000000001</v>
      </c>
      <c r="C27">
        <f t="shared" si="1"/>
        <v>150.716916</v>
      </c>
    </row>
    <row r="28" spans="1:3" x14ac:dyDescent="0.3">
      <c r="A28">
        <v>4.4557099999999999E-3</v>
      </c>
      <c r="B28">
        <v>200.548</v>
      </c>
      <c r="C28">
        <f t="shared" si="1"/>
        <v>165.652648</v>
      </c>
    </row>
    <row r="29" spans="1:3" x14ac:dyDescent="0.3">
      <c r="A29">
        <v>1.5067000000000001E-2</v>
      </c>
      <c r="B29">
        <v>196.71199999999999</v>
      </c>
      <c r="C29">
        <f t="shared" si="1"/>
        <v>162.48411199999998</v>
      </c>
    </row>
    <row r="30" spans="1:3" x14ac:dyDescent="0.3">
      <c r="A30">
        <v>1.95E-2</v>
      </c>
      <c r="B30">
        <v>182.46600000000001</v>
      </c>
      <c r="C30">
        <f t="shared" si="1"/>
        <v>150.716916</v>
      </c>
    </row>
    <row r="31" spans="1:3" x14ac:dyDescent="0.3">
      <c r="A31">
        <v>2.5474900000000002E-2</v>
      </c>
      <c r="B31">
        <v>173.69900000000001</v>
      </c>
      <c r="C31">
        <f t="shared" si="1"/>
        <v>143.47537400000002</v>
      </c>
    </row>
    <row r="32" spans="1:3" x14ac:dyDescent="0.3">
      <c r="A32">
        <v>3.9838999999999999E-2</v>
      </c>
      <c r="B32">
        <v>174.24700000000001</v>
      </c>
      <c r="C32">
        <f t="shared" si="1"/>
        <v>143.928022</v>
      </c>
    </row>
    <row r="33" spans="1:3" x14ac:dyDescent="0.3">
      <c r="A33">
        <v>4.9781800000000001E-2</v>
      </c>
      <c r="B33">
        <v>176.43799999999999</v>
      </c>
      <c r="C33">
        <f t="shared" si="1"/>
        <v>145.73778799999999</v>
      </c>
    </row>
    <row r="34" spans="1:3" x14ac:dyDescent="0.3">
      <c r="A34">
        <v>5.2436700000000003E-2</v>
      </c>
      <c r="B34">
        <v>173.15100000000001</v>
      </c>
      <c r="C34">
        <f t="shared" si="1"/>
        <v>143.02272600000001</v>
      </c>
    </row>
    <row r="35" spans="1:3" x14ac:dyDescent="0.3">
      <c r="A35">
        <v>5.3538200000000001E-2</v>
      </c>
      <c r="B35">
        <v>176.98599999999999</v>
      </c>
      <c r="C35">
        <f t="shared" si="1"/>
        <v>146.19043599999998</v>
      </c>
    </row>
    <row r="36" spans="1:3" x14ac:dyDescent="0.3">
      <c r="A36">
        <v>7.7623600000000001E-2</v>
      </c>
      <c r="B36">
        <v>180.274</v>
      </c>
      <c r="C36">
        <f t="shared" si="1"/>
        <v>148.90632399999998</v>
      </c>
    </row>
    <row r="37" spans="1:3" x14ac:dyDescent="0.3">
      <c r="A37">
        <v>8.4919400000000006E-2</v>
      </c>
      <c r="B37">
        <v>176.98599999999999</v>
      </c>
      <c r="C37">
        <f t="shared" si="1"/>
        <v>146.19043599999998</v>
      </c>
    </row>
    <row r="38" spans="1:3" x14ac:dyDescent="0.3">
      <c r="A38">
        <v>8.9999200000000001E-2</v>
      </c>
      <c r="B38">
        <v>180.274</v>
      </c>
      <c r="C38">
        <f t="shared" si="1"/>
        <v>148.90632399999998</v>
      </c>
    </row>
    <row r="39" spans="1:3" x14ac:dyDescent="0.3">
      <c r="A39">
        <v>9.9941000000000002E-2</v>
      </c>
      <c r="B39">
        <v>183.56200000000001</v>
      </c>
      <c r="C39">
        <f t="shared" si="1"/>
        <v>151.62221199999999</v>
      </c>
    </row>
    <row r="40" spans="1:3" x14ac:dyDescent="0.3">
      <c r="A40">
        <v>0.111874</v>
      </c>
      <c r="B40">
        <v>184.11</v>
      </c>
      <c r="C40">
        <f t="shared" si="1"/>
        <v>152.07486</v>
      </c>
    </row>
    <row r="41" spans="1:3" x14ac:dyDescent="0.3">
      <c r="A41">
        <v>0.11938699999999999</v>
      </c>
      <c r="B41">
        <v>185.20500000000001</v>
      </c>
      <c r="C41">
        <f t="shared" si="1"/>
        <v>152.97933</v>
      </c>
    </row>
    <row r="42" spans="1:3" x14ac:dyDescent="0.3">
      <c r="A42">
        <v>0.13066</v>
      </c>
      <c r="B42">
        <v>183.01400000000001</v>
      </c>
      <c r="C42">
        <f t="shared" si="1"/>
        <v>151.16956400000001</v>
      </c>
    </row>
    <row r="43" spans="1:3" x14ac:dyDescent="0.3">
      <c r="A43">
        <v>0.146345</v>
      </c>
      <c r="B43">
        <v>188.49299999999999</v>
      </c>
      <c r="C43">
        <f t="shared" si="1"/>
        <v>155.69521799999998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05715-E4E8-402F-B4E8-0927F49254F0}">
  <dimension ref="A1:C21"/>
  <sheetViews>
    <sheetView workbookViewId="0">
      <selection sqref="A1:C21"/>
    </sheetView>
  </sheetViews>
  <sheetFormatPr defaultRowHeight="14.4" x14ac:dyDescent="0.3"/>
  <sheetData>
    <row r="1" spans="1:3" x14ac:dyDescent="0.3">
      <c r="A1" s="1">
        <v>1.9929870000000001E-4</v>
      </c>
      <c r="B1">
        <v>23.0137</v>
      </c>
      <c r="C1">
        <f>B1*0.826</f>
        <v>19.009316200000001</v>
      </c>
    </row>
    <row r="2" spans="1:3" x14ac:dyDescent="0.3">
      <c r="A2" s="1">
        <v>1.4682510000000001E-4</v>
      </c>
      <c r="B2">
        <v>80</v>
      </c>
      <c r="C2">
        <f t="shared" ref="C2:C21" si="0">B2*0.826</f>
        <v>66.08</v>
      </c>
    </row>
    <row r="3" spans="1:3" x14ac:dyDescent="0.3">
      <c r="A3" s="1">
        <v>5.5198159999999999E-4</v>
      </c>
      <c r="B3">
        <v>120</v>
      </c>
      <c r="C3">
        <f t="shared" si="0"/>
        <v>99.11999999999999</v>
      </c>
    </row>
    <row r="4" spans="1:3" x14ac:dyDescent="0.3">
      <c r="A4" s="1">
        <v>1.3991299999999999E-3</v>
      </c>
      <c r="B4">
        <v>160</v>
      </c>
      <c r="C4">
        <f t="shared" si="0"/>
        <v>132.16</v>
      </c>
    </row>
    <row r="5" spans="1:3" x14ac:dyDescent="0.3">
      <c r="A5">
        <v>1.8204300000000001E-3</v>
      </c>
      <c r="B5">
        <v>182.46600000000001</v>
      </c>
      <c r="C5">
        <f t="shared" si="0"/>
        <v>150.716916</v>
      </c>
    </row>
    <row r="6" spans="1:3" x14ac:dyDescent="0.3">
      <c r="A6">
        <v>4.4557099999999999E-3</v>
      </c>
      <c r="B6">
        <v>200.548</v>
      </c>
      <c r="C6">
        <f t="shared" si="0"/>
        <v>165.652648</v>
      </c>
    </row>
    <row r="7" spans="1:3" x14ac:dyDescent="0.3">
      <c r="A7">
        <v>1.5067000000000001E-2</v>
      </c>
      <c r="B7">
        <v>196.71199999999999</v>
      </c>
      <c r="C7">
        <f t="shared" si="0"/>
        <v>162.48411199999998</v>
      </c>
    </row>
    <row r="8" spans="1:3" x14ac:dyDescent="0.3">
      <c r="A8">
        <v>1.95E-2</v>
      </c>
      <c r="B8">
        <v>182.46600000000001</v>
      </c>
      <c r="C8">
        <f t="shared" si="0"/>
        <v>150.716916</v>
      </c>
    </row>
    <row r="9" spans="1:3" x14ac:dyDescent="0.3">
      <c r="A9">
        <v>2.5474900000000002E-2</v>
      </c>
      <c r="B9">
        <v>173.69900000000001</v>
      </c>
      <c r="C9">
        <f t="shared" si="0"/>
        <v>143.47537400000002</v>
      </c>
    </row>
    <row r="10" spans="1:3" x14ac:dyDescent="0.3">
      <c r="A10">
        <v>3.9838999999999999E-2</v>
      </c>
      <c r="B10">
        <v>174.24700000000001</v>
      </c>
      <c r="C10">
        <f t="shared" si="0"/>
        <v>143.928022</v>
      </c>
    </row>
    <row r="11" spans="1:3" x14ac:dyDescent="0.3">
      <c r="A11">
        <v>4.9781800000000001E-2</v>
      </c>
      <c r="B11">
        <v>176.43799999999999</v>
      </c>
      <c r="C11">
        <f t="shared" si="0"/>
        <v>145.73778799999999</v>
      </c>
    </row>
    <row r="12" spans="1:3" x14ac:dyDescent="0.3">
      <c r="A12">
        <v>5.2436700000000003E-2</v>
      </c>
      <c r="B12">
        <v>173.15100000000001</v>
      </c>
      <c r="C12">
        <f t="shared" si="0"/>
        <v>143.02272600000001</v>
      </c>
    </row>
    <row r="13" spans="1:3" x14ac:dyDescent="0.3">
      <c r="A13">
        <v>5.3538200000000001E-2</v>
      </c>
      <c r="B13">
        <v>176.98599999999999</v>
      </c>
      <c r="C13">
        <f t="shared" si="0"/>
        <v>146.19043599999998</v>
      </c>
    </row>
    <row r="14" spans="1:3" x14ac:dyDescent="0.3">
      <c r="A14">
        <v>7.7623600000000001E-2</v>
      </c>
      <c r="B14">
        <v>180.274</v>
      </c>
      <c r="C14">
        <f t="shared" si="0"/>
        <v>148.90632399999998</v>
      </c>
    </row>
    <row r="15" spans="1:3" x14ac:dyDescent="0.3">
      <c r="A15">
        <v>8.4919400000000006E-2</v>
      </c>
      <c r="B15">
        <v>176.98599999999999</v>
      </c>
      <c r="C15">
        <f t="shared" si="0"/>
        <v>146.19043599999998</v>
      </c>
    </row>
    <row r="16" spans="1:3" x14ac:dyDescent="0.3">
      <c r="A16">
        <v>8.9999200000000001E-2</v>
      </c>
      <c r="B16">
        <v>180.274</v>
      </c>
      <c r="C16">
        <f t="shared" si="0"/>
        <v>148.90632399999998</v>
      </c>
    </row>
    <row r="17" spans="1:3" x14ac:dyDescent="0.3">
      <c r="A17">
        <v>9.9941000000000002E-2</v>
      </c>
      <c r="B17">
        <v>183.56200000000001</v>
      </c>
      <c r="C17">
        <f t="shared" si="0"/>
        <v>151.62221199999999</v>
      </c>
    </row>
    <row r="18" spans="1:3" x14ac:dyDescent="0.3">
      <c r="A18">
        <v>0.111874</v>
      </c>
      <c r="B18">
        <v>184.11</v>
      </c>
      <c r="C18">
        <f t="shared" si="0"/>
        <v>152.07486</v>
      </c>
    </row>
    <row r="19" spans="1:3" x14ac:dyDescent="0.3">
      <c r="A19">
        <v>0.11938699999999999</v>
      </c>
      <c r="B19">
        <v>185.20500000000001</v>
      </c>
      <c r="C19">
        <f t="shared" si="0"/>
        <v>152.97933</v>
      </c>
    </row>
    <row r="20" spans="1:3" x14ac:dyDescent="0.3">
      <c r="A20">
        <v>0.13066</v>
      </c>
      <c r="B20">
        <v>183.01400000000001</v>
      </c>
      <c r="C20">
        <f t="shared" si="0"/>
        <v>151.16956400000001</v>
      </c>
    </row>
    <row r="21" spans="1:3" x14ac:dyDescent="0.3">
      <c r="A21">
        <v>0.146345</v>
      </c>
      <c r="B21">
        <v>188.49299999999999</v>
      </c>
      <c r="C21">
        <f t="shared" si="0"/>
        <v>155.69521799999998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F8D96-F2C2-4B62-A6D3-7612F47D0976}">
  <dimension ref="A1:C34"/>
  <sheetViews>
    <sheetView topLeftCell="A4" workbookViewId="0">
      <selection activeCell="A19" sqref="A19:C34"/>
    </sheetView>
  </sheetViews>
  <sheetFormatPr defaultRowHeight="14.4" x14ac:dyDescent="0.3"/>
  <sheetData>
    <row r="1" spans="1:3" x14ac:dyDescent="0.3">
      <c r="A1" s="1">
        <v>-1.4047500000000001E-4</v>
      </c>
      <c r="B1">
        <v>-22.521999999999998</v>
      </c>
      <c r="C1">
        <f>B1*1.36</f>
        <v>-30.629919999999998</v>
      </c>
    </row>
    <row r="2" spans="1:3" x14ac:dyDescent="0.3">
      <c r="A2" s="1">
        <v>-2.9100970000000003E-4</v>
      </c>
      <c r="B2">
        <v>-59.120199999999997</v>
      </c>
      <c r="C2">
        <f t="shared" ref="C2:C16" si="0">B2*1.36</f>
        <v>-80.403472000000008</v>
      </c>
    </row>
    <row r="3" spans="1:3" x14ac:dyDescent="0.3">
      <c r="A3" s="1">
        <v>-4.2358080000000001E-4</v>
      </c>
      <c r="B3">
        <v>-72.258099999999999</v>
      </c>
      <c r="C3">
        <f t="shared" si="0"/>
        <v>-98.271016000000003</v>
      </c>
    </row>
    <row r="4" spans="1:3" x14ac:dyDescent="0.3">
      <c r="A4" s="1">
        <v>-7.9578570000000005E-4</v>
      </c>
      <c r="B4">
        <v>-78.357799999999997</v>
      </c>
      <c r="C4">
        <f t="shared" si="0"/>
        <v>-106.566608</v>
      </c>
    </row>
    <row r="5" spans="1:3" x14ac:dyDescent="0.3">
      <c r="A5">
        <v>-1.18308E-3</v>
      </c>
      <c r="B5">
        <v>-104.164</v>
      </c>
      <c r="C5">
        <f t="shared" si="0"/>
        <v>-141.66304000000002</v>
      </c>
    </row>
    <row r="6" spans="1:3" x14ac:dyDescent="0.3">
      <c r="A6">
        <v>-1.79492E-3</v>
      </c>
      <c r="B6">
        <v>-103.226</v>
      </c>
      <c r="C6">
        <f t="shared" si="0"/>
        <v>-140.38736</v>
      </c>
    </row>
    <row r="7" spans="1:3" x14ac:dyDescent="0.3">
      <c r="A7">
        <v>-9.7725399999999997E-3</v>
      </c>
      <c r="B7">
        <v>-121.994</v>
      </c>
      <c r="C7">
        <f t="shared" si="0"/>
        <v>-165.91184000000001</v>
      </c>
    </row>
    <row r="8" spans="1:3" x14ac:dyDescent="0.3">
      <c r="A8">
        <v>-1.9944900000000002E-2</v>
      </c>
      <c r="B8">
        <v>-127.155</v>
      </c>
      <c r="C8">
        <f t="shared" si="0"/>
        <v>-172.9308</v>
      </c>
    </row>
    <row r="9" spans="1:3" x14ac:dyDescent="0.3">
      <c r="A9">
        <v>-2.5213699999999999E-2</v>
      </c>
      <c r="B9">
        <v>-128.09399999999999</v>
      </c>
      <c r="C9">
        <f t="shared" si="0"/>
        <v>-174.20784</v>
      </c>
    </row>
    <row r="10" spans="1:3" x14ac:dyDescent="0.3">
      <c r="A10">
        <v>-2.9866899999999998E-2</v>
      </c>
      <c r="B10">
        <v>-125.279</v>
      </c>
      <c r="C10">
        <f t="shared" si="0"/>
        <v>-170.37944000000002</v>
      </c>
    </row>
    <row r="11" spans="1:3" x14ac:dyDescent="0.3">
      <c r="A11">
        <v>-3.5745300000000001E-2</v>
      </c>
      <c r="B11">
        <v>-122.46299999999999</v>
      </c>
      <c r="C11">
        <f t="shared" si="0"/>
        <v>-166.54968</v>
      </c>
    </row>
    <row r="12" spans="1:3" x14ac:dyDescent="0.3">
      <c r="A12">
        <v>-3.9912900000000001E-2</v>
      </c>
      <c r="B12">
        <v>-125.279</v>
      </c>
      <c r="C12">
        <f t="shared" si="0"/>
        <v>-170.37944000000002</v>
      </c>
    </row>
    <row r="13" spans="1:3" x14ac:dyDescent="0.3">
      <c r="A13">
        <v>-5.0207799999999997E-2</v>
      </c>
      <c r="B13">
        <v>-130.44</v>
      </c>
      <c r="C13">
        <f t="shared" si="0"/>
        <v>-177.39840000000001</v>
      </c>
    </row>
    <row r="14" spans="1:3" x14ac:dyDescent="0.3">
      <c r="A14">
        <v>-6.0012299999999998E-2</v>
      </c>
      <c r="B14">
        <v>-135.13200000000001</v>
      </c>
      <c r="C14">
        <f t="shared" si="0"/>
        <v>-183.77952000000002</v>
      </c>
    </row>
    <row r="15" spans="1:3" x14ac:dyDescent="0.3">
      <c r="A15">
        <v>-7.0185800000000007E-2</v>
      </c>
      <c r="B15">
        <v>-141.70099999999999</v>
      </c>
      <c r="C15">
        <f t="shared" si="0"/>
        <v>-192.71335999999999</v>
      </c>
    </row>
    <row r="16" spans="1:3" x14ac:dyDescent="0.3">
      <c r="A16">
        <v>-7.4843000000000007E-2</v>
      </c>
      <c r="B16">
        <v>-144.047</v>
      </c>
      <c r="C16">
        <f t="shared" si="0"/>
        <v>-195.90392</v>
      </c>
    </row>
    <row r="19" spans="1:3" x14ac:dyDescent="0.3">
      <c r="A19" s="1">
        <v>-1.4047500000000001E-4</v>
      </c>
      <c r="B19">
        <v>-22.521999999999998</v>
      </c>
      <c r="C19">
        <f>B19*1.21</f>
        <v>-27.251619999999999</v>
      </c>
    </row>
    <row r="20" spans="1:3" x14ac:dyDescent="0.3">
      <c r="A20" s="1">
        <v>-2.9100970000000003E-4</v>
      </c>
      <c r="B20">
        <v>-59.120199999999997</v>
      </c>
      <c r="C20">
        <f t="shared" ref="C20:C34" si="1">B20*1.21</f>
        <v>-71.535441999999989</v>
      </c>
    </row>
    <row r="21" spans="1:3" x14ac:dyDescent="0.3">
      <c r="A21" s="1">
        <v>-4.2358080000000001E-4</v>
      </c>
      <c r="B21">
        <v>-72.258099999999999</v>
      </c>
      <c r="C21">
        <f t="shared" si="1"/>
        <v>-87.432300999999995</v>
      </c>
    </row>
    <row r="22" spans="1:3" x14ac:dyDescent="0.3">
      <c r="A22" s="1">
        <v>-7.9578570000000005E-4</v>
      </c>
      <c r="B22">
        <v>-78.357799999999997</v>
      </c>
      <c r="C22">
        <f t="shared" si="1"/>
        <v>-94.812937999999988</v>
      </c>
    </row>
    <row r="23" spans="1:3" x14ac:dyDescent="0.3">
      <c r="A23">
        <v>-1.18308E-3</v>
      </c>
      <c r="B23">
        <v>-104.164</v>
      </c>
      <c r="C23">
        <f t="shared" si="1"/>
        <v>-126.03843999999999</v>
      </c>
    </row>
    <row r="24" spans="1:3" x14ac:dyDescent="0.3">
      <c r="A24">
        <v>-1.79492E-3</v>
      </c>
      <c r="B24">
        <v>-103.226</v>
      </c>
      <c r="C24">
        <f t="shared" si="1"/>
        <v>-124.90346</v>
      </c>
    </row>
    <row r="25" spans="1:3" x14ac:dyDescent="0.3">
      <c r="A25">
        <v>-9.7725399999999997E-3</v>
      </c>
      <c r="B25">
        <v>-121.994</v>
      </c>
      <c r="C25">
        <f t="shared" si="1"/>
        <v>-147.61274</v>
      </c>
    </row>
    <row r="26" spans="1:3" x14ac:dyDescent="0.3">
      <c r="A26">
        <v>-1.9944900000000002E-2</v>
      </c>
      <c r="B26">
        <v>-127.155</v>
      </c>
      <c r="C26">
        <f t="shared" si="1"/>
        <v>-153.85755</v>
      </c>
    </row>
    <row r="27" spans="1:3" x14ac:dyDescent="0.3">
      <c r="A27">
        <v>-2.5213699999999999E-2</v>
      </c>
      <c r="B27">
        <v>-128.09399999999999</v>
      </c>
      <c r="C27">
        <f t="shared" si="1"/>
        <v>-154.99374</v>
      </c>
    </row>
    <row r="28" spans="1:3" x14ac:dyDescent="0.3">
      <c r="A28">
        <v>-2.9866899999999998E-2</v>
      </c>
      <c r="B28">
        <v>-125.279</v>
      </c>
      <c r="C28">
        <f t="shared" si="1"/>
        <v>-151.58758999999998</v>
      </c>
    </row>
    <row r="29" spans="1:3" x14ac:dyDescent="0.3">
      <c r="A29">
        <v>-3.5745300000000001E-2</v>
      </c>
      <c r="B29">
        <v>-122.46299999999999</v>
      </c>
      <c r="C29">
        <f t="shared" si="1"/>
        <v>-148.18022999999999</v>
      </c>
    </row>
    <row r="30" spans="1:3" x14ac:dyDescent="0.3">
      <c r="A30">
        <v>-3.9912900000000001E-2</v>
      </c>
      <c r="B30">
        <v>-125.279</v>
      </c>
      <c r="C30">
        <f t="shared" si="1"/>
        <v>-151.58758999999998</v>
      </c>
    </row>
    <row r="31" spans="1:3" x14ac:dyDescent="0.3">
      <c r="A31">
        <v>-5.0207799999999997E-2</v>
      </c>
      <c r="B31">
        <v>-130.44</v>
      </c>
      <c r="C31">
        <f t="shared" si="1"/>
        <v>-157.83239999999998</v>
      </c>
    </row>
    <row r="32" spans="1:3" x14ac:dyDescent="0.3">
      <c r="A32">
        <v>-6.0012299999999998E-2</v>
      </c>
      <c r="B32">
        <v>-135.13200000000001</v>
      </c>
      <c r="C32">
        <f t="shared" si="1"/>
        <v>-163.50971999999999</v>
      </c>
    </row>
    <row r="33" spans="1:3" x14ac:dyDescent="0.3">
      <c r="A33">
        <v>-7.0185800000000007E-2</v>
      </c>
      <c r="B33">
        <v>-141.70099999999999</v>
      </c>
      <c r="C33">
        <f t="shared" si="1"/>
        <v>-171.45820999999998</v>
      </c>
    </row>
    <row r="34" spans="1:3" x14ac:dyDescent="0.3">
      <c r="A34">
        <v>-7.4843000000000007E-2</v>
      </c>
      <c r="B34">
        <v>-144.047</v>
      </c>
      <c r="C34">
        <f t="shared" si="1"/>
        <v>-174.29686999999998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3E3DB-18BC-44A0-B78B-68E54CE7342C}">
  <dimension ref="A1:C16"/>
  <sheetViews>
    <sheetView workbookViewId="0">
      <selection activeCell="E20" sqref="E20"/>
    </sheetView>
  </sheetViews>
  <sheetFormatPr defaultRowHeight="14.4" x14ac:dyDescent="0.3"/>
  <sheetData>
    <row r="1" spans="1:3" x14ac:dyDescent="0.3">
      <c r="A1" s="1">
        <v>-1.4047500000000001E-4</v>
      </c>
      <c r="B1">
        <v>-22.521999999999998</v>
      </c>
      <c r="C1">
        <f>B1*1.21</f>
        <v>-27.251619999999999</v>
      </c>
    </row>
    <row r="2" spans="1:3" x14ac:dyDescent="0.3">
      <c r="A2" s="1">
        <v>-2.9100970000000003E-4</v>
      </c>
      <c r="B2">
        <v>-59.120199999999997</v>
      </c>
      <c r="C2">
        <f t="shared" ref="C2:C16" si="0">B2*1.21</f>
        <v>-71.535441999999989</v>
      </c>
    </row>
    <row r="3" spans="1:3" x14ac:dyDescent="0.3">
      <c r="A3" s="1">
        <v>-4.2358080000000001E-4</v>
      </c>
      <c r="B3">
        <v>-72.258099999999999</v>
      </c>
      <c r="C3">
        <f t="shared" si="0"/>
        <v>-87.432300999999995</v>
      </c>
    </row>
    <row r="4" spans="1:3" x14ac:dyDescent="0.3">
      <c r="A4" s="1">
        <v>-7.9578570000000005E-4</v>
      </c>
      <c r="B4">
        <v>-78.357799999999997</v>
      </c>
      <c r="C4">
        <f t="shared" si="0"/>
        <v>-94.812937999999988</v>
      </c>
    </row>
    <row r="5" spans="1:3" x14ac:dyDescent="0.3">
      <c r="A5">
        <v>-1.18308E-3</v>
      </c>
      <c r="B5">
        <v>-104.164</v>
      </c>
      <c r="C5">
        <f t="shared" si="0"/>
        <v>-126.03843999999999</v>
      </c>
    </row>
    <row r="6" spans="1:3" x14ac:dyDescent="0.3">
      <c r="A6">
        <v>-1.79492E-3</v>
      </c>
      <c r="B6">
        <v>-103.226</v>
      </c>
      <c r="C6">
        <f t="shared" si="0"/>
        <v>-124.90346</v>
      </c>
    </row>
    <row r="7" spans="1:3" x14ac:dyDescent="0.3">
      <c r="A7">
        <v>-9.7725399999999997E-3</v>
      </c>
      <c r="B7">
        <v>-121.994</v>
      </c>
      <c r="C7">
        <f t="shared" si="0"/>
        <v>-147.61274</v>
      </c>
    </row>
    <row r="8" spans="1:3" x14ac:dyDescent="0.3">
      <c r="A8">
        <v>-1.9944900000000002E-2</v>
      </c>
      <c r="B8">
        <v>-127.155</v>
      </c>
      <c r="C8">
        <f t="shared" si="0"/>
        <v>-153.85755</v>
      </c>
    </row>
    <row r="9" spans="1:3" x14ac:dyDescent="0.3">
      <c r="A9">
        <v>-2.5213699999999999E-2</v>
      </c>
      <c r="B9">
        <v>-128.09399999999999</v>
      </c>
      <c r="C9">
        <f t="shared" si="0"/>
        <v>-154.99374</v>
      </c>
    </row>
    <row r="10" spans="1:3" x14ac:dyDescent="0.3">
      <c r="A10">
        <v>-2.9866899999999998E-2</v>
      </c>
      <c r="B10">
        <v>-125.279</v>
      </c>
      <c r="C10">
        <f t="shared" si="0"/>
        <v>-151.58758999999998</v>
      </c>
    </row>
    <row r="11" spans="1:3" x14ac:dyDescent="0.3">
      <c r="A11">
        <v>-3.5745300000000001E-2</v>
      </c>
      <c r="B11">
        <v>-122.46299999999999</v>
      </c>
      <c r="C11">
        <f t="shared" si="0"/>
        <v>-148.18022999999999</v>
      </c>
    </row>
    <row r="12" spans="1:3" x14ac:dyDescent="0.3">
      <c r="A12">
        <v>-3.9912900000000001E-2</v>
      </c>
      <c r="B12">
        <v>-125.279</v>
      </c>
      <c r="C12">
        <f t="shared" si="0"/>
        <v>-151.58758999999998</v>
      </c>
    </row>
    <row r="13" spans="1:3" x14ac:dyDescent="0.3">
      <c r="A13">
        <v>-5.0207799999999997E-2</v>
      </c>
      <c r="B13">
        <v>-130.44</v>
      </c>
      <c r="C13">
        <f t="shared" si="0"/>
        <v>-157.83239999999998</v>
      </c>
    </row>
    <row r="14" spans="1:3" x14ac:dyDescent="0.3">
      <c r="A14">
        <v>-6.0012299999999998E-2</v>
      </c>
      <c r="B14">
        <v>-135.13200000000001</v>
      </c>
      <c r="C14">
        <f t="shared" si="0"/>
        <v>-163.50971999999999</v>
      </c>
    </row>
    <row r="15" spans="1:3" x14ac:dyDescent="0.3">
      <c r="A15">
        <v>-7.0185800000000007E-2</v>
      </c>
      <c r="B15">
        <v>-141.70099999999999</v>
      </c>
      <c r="C15">
        <f t="shared" si="0"/>
        <v>-171.45820999999998</v>
      </c>
    </row>
    <row r="16" spans="1:3" x14ac:dyDescent="0.3">
      <c r="A16">
        <v>-7.4843000000000007E-2</v>
      </c>
      <c r="B16">
        <v>-144.047</v>
      </c>
      <c r="C16">
        <f t="shared" si="0"/>
        <v>-174.29686999999998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6A19A-B669-43CD-BFEB-36B13404E2B9}">
  <dimension ref="A1:G44"/>
  <sheetViews>
    <sheetView workbookViewId="0">
      <selection activeCell="E1" sqref="E1:G21"/>
    </sheetView>
  </sheetViews>
  <sheetFormatPr defaultRowHeight="14.4" x14ac:dyDescent="0.3"/>
  <sheetData>
    <row r="1" spans="1:7" x14ac:dyDescent="0.3">
      <c r="A1" s="1">
        <v>1.9929870000000001E-4</v>
      </c>
      <c r="B1">
        <v>23.0137</v>
      </c>
      <c r="C1">
        <f>B1*1.43</f>
        <v>32.909590999999999</v>
      </c>
      <c r="E1" s="1">
        <v>1.9929870000000001E-4</v>
      </c>
      <c r="F1">
        <v>23.0137</v>
      </c>
      <c r="G1">
        <f>F1*1.19</f>
        <v>27.386302999999998</v>
      </c>
    </row>
    <row r="2" spans="1:7" x14ac:dyDescent="0.3">
      <c r="A2" s="1">
        <v>1.4682510000000001E-4</v>
      </c>
      <c r="B2">
        <v>80</v>
      </c>
      <c r="C2">
        <f t="shared" ref="C2:C21" si="0">B2*1.43</f>
        <v>114.39999999999999</v>
      </c>
      <c r="E2" s="1">
        <v>1.4682510000000001E-4</v>
      </c>
      <c r="F2">
        <v>80</v>
      </c>
      <c r="G2">
        <f t="shared" ref="G2:G21" si="1">F2*1.19</f>
        <v>95.199999999999989</v>
      </c>
    </row>
    <row r="3" spans="1:7" x14ac:dyDescent="0.3">
      <c r="A3" s="1">
        <v>5.5198159999999999E-4</v>
      </c>
      <c r="B3">
        <v>120</v>
      </c>
      <c r="C3">
        <f t="shared" si="0"/>
        <v>171.6</v>
      </c>
      <c r="E3" s="1">
        <v>5.5198159999999999E-4</v>
      </c>
      <c r="F3">
        <v>120</v>
      </c>
      <c r="G3">
        <f t="shared" si="1"/>
        <v>142.79999999999998</v>
      </c>
    </row>
    <row r="4" spans="1:7" x14ac:dyDescent="0.3">
      <c r="A4" s="1">
        <v>1.3991299999999999E-3</v>
      </c>
      <c r="B4">
        <v>160</v>
      </c>
      <c r="C4">
        <f t="shared" si="0"/>
        <v>228.79999999999998</v>
      </c>
      <c r="E4" s="1">
        <v>1.3991299999999999E-3</v>
      </c>
      <c r="F4">
        <v>160</v>
      </c>
      <c r="G4">
        <f t="shared" si="1"/>
        <v>190.39999999999998</v>
      </c>
    </row>
    <row r="5" spans="1:7" x14ac:dyDescent="0.3">
      <c r="A5">
        <v>1.8204300000000001E-3</v>
      </c>
      <c r="B5">
        <v>182.46600000000001</v>
      </c>
      <c r="C5">
        <f t="shared" si="0"/>
        <v>260.92637999999999</v>
      </c>
      <c r="E5">
        <v>1.8204300000000001E-3</v>
      </c>
      <c r="F5">
        <v>182.46600000000001</v>
      </c>
      <c r="G5">
        <f t="shared" si="1"/>
        <v>217.13453999999999</v>
      </c>
    </row>
    <row r="6" spans="1:7" x14ac:dyDescent="0.3">
      <c r="A6">
        <v>4.4557099999999999E-3</v>
      </c>
      <c r="B6">
        <v>200.548</v>
      </c>
      <c r="C6">
        <f t="shared" si="0"/>
        <v>286.78363999999999</v>
      </c>
      <c r="E6">
        <v>4.4557099999999999E-3</v>
      </c>
      <c r="F6">
        <v>200.548</v>
      </c>
      <c r="G6">
        <f t="shared" si="1"/>
        <v>238.65212</v>
      </c>
    </row>
    <row r="7" spans="1:7" x14ac:dyDescent="0.3">
      <c r="A7">
        <v>1.5067000000000001E-2</v>
      </c>
      <c r="B7">
        <v>196.71199999999999</v>
      </c>
      <c r="C7">
        <f t="shared" si="0"/>
        <v>281.29816</v>
      </c>
      <c r="E7">
        <v>1.5067000000000001E-2</v>
      </c>
      <c r="F7">
        <v>196.71199999999999</v>
      </c>
      <c r="G7">
        <f t="shared" si="1"/>
        <v>234.08727999999996</v>
      </c>
    </row>
    <row r="8" spans="1:7" x14ac:dyDescent="0.3">
      <c r="A8">
        <v>1.95E-2</v>
      </c>
      <c r="B8">
        <v>182.46600000000001</v>
      </c>
      <c r="C8">
        <f t="shared" si="0"/>
        <v>260.92637999999999</v>
      </c>
      <c r="E8">
        <v>1.95E-2</v>
      </c>
      <c r="F8">
        <v>182.46600000000001</v>
      </c>
      <c r="G8">
        <f t="shared" si="1"/>
        <v>217.13453999999999</v>
      </c>
    </row>
    <row r="9" spans="1:7" x14ac:dyDescent="0.3">
      <c r="A9">
        <v>2.5474900000000002E-2</v>
      </c>
      <c r="B9">
        <v>173.69900000000001</v>
      </c>
      <c r="C9">
        <f t="shared" si="0"/>
        <v>248.38957000000002</v>
      </c>
      <c r="E9">
        <v>2.5474900000000002E-2</v>
      </c>
      <c r="F9">
        <v>173.69900000000001</v>
      </c>
      <c r="G9">
        <f t="shared" si="1"/>
        <v>206.70180999999999</v>
      </c>
    </row>
    <row r="10" spans="1:7" x14ac:dyDescent="0.3">
      <c r="A10">
        <v>3.9838999999999999E-2</v>
      </c>
      <c r="B10">
        <v>174.24700000000001</v>
      </c>
      <c r="C10">
        <f t="shared" si="0"/>
        <v>249.17321000000001</v>
      </c>
      <c r="E10">
        <v>3.9838999999999999E-2</v>
      </c>
      <c r="F10">
        <v>174.24700000000001</v>
      </c>
      <c r="G10">
        <f t="shared" si="1"/>
        <v>207.35393000000002</v>
      </c>
    </row>
    <row r="11" spans="1:7" x14ac:dyDescent="0.3">
      <c r="A11">
        <v>4.9781800000000001E-2</v>
      </c>
      <c r="B11">
        <v>176.43799999999999</v>
      </c>
      <c r="C11">
        <f t="shared" si="0"/>
        <v>252.30633999999998</v>
      </c>
      <c r="E11">
        <v>4.9781800000000001E-2</v>
      </c>
      <c r="F11">
        <v>176.43799999999999</v>
      </c>
      <c r="G11">
        <f t="shared" si="1"/>
        <v>209.96121999999997</v>
      </c>
    </row>
    <row r="12" spans="1:7" x14ac:dyDescent="0.3">
      <c r="A12">
        <v>5.2436700000000003E-2</v>
      </c>
      <c r="B12">
        <v>173.15100000000001</v>
      </c>
      <c r="C12">
        <f t="shared" si="0"/>
        <v>247.60593</v>
      </c>
      <c r="E12">
        <v>5.2436700000000003E-2</v>
      </c>
      <c r="F12">
        <v>173.15100000000001</v>
      </c>
      <c r="G12">
        <f t="shared" si="1"/>
        <v>206.04969</v>
      </c>
    </row>
    <row r="13" spans="1:7" x14ac:dyDescent="0.3">
      <c r="A13">
        <v>5.3538200000000001E-2</v>
      </c>
      <c r="B13">
        <v>176.98599999999999</v>
      </c>
      <c r="C13">
        <f t="shared" si="0"/>
        <v>253.08997999999997</v>
      </c>
      <c r="E13">
        <v>5.3538200000000001E-2</v>
      </c>
      <c r="F13">
        <v>176.98599999999999</v>
      </c>
      <c r="G13">
        <f t="shared" si="1"/>
        <v>210.61333999999997</v>
      </c>
    </row>
    <row r="14" spans="1:7" x14ac:dyDescent="0.3">
      <c r="A14">
        <v>7.7623600000000001E-2</v>
      </c>
      <c r="B14">
        <v>180.274</v>
      </c>
      <c r="C14">
        <f t="shared" si="0"/>
        <v>257.79181999999997</v>
      </c>
      <c r="E14">
        <v>7.7623600000000001E-2</v>
      </c>
      <c r="F14">
        <v>180.274</v>
      </c>
      <c r="G14">
        <f t="shared" si="1"/>
        <v>214.52606</v>
      </c>
    </row>
    <row r="15" spans="1:7" x14ac:dyDescent="0.3">
      <c r="A15">
        <v>8.4919400000000006E-2</v>
      </c>
      <c r="B15">
        <v>176.98599999999999</v>
      </c>
      <c r="C15">
        <f t="shared" si="0"/>
        <v>253.08997999999997</v>
      </c>
      <c r="E15">
        <v>8.4919400000000006E-2</v>
      </c>
      <c r="F15">
        <v>176.98599999999999</v>
      </c>
      <c r="G15">
        <f t="shared" si="1"/>
        <v>210.61333999999997</v>
      </c>
    </row>
    <row r="16" spans="1:7" x14ac:dyDescent="0.3">
      <c r="A16">
        <v>8.9999200000000001E-2</v>
      </c>
      <c r="B16">
        <v>180.274</v>
      </c>
      <c r="C16">
        <f t="shared" si="0"/>
        <v>257.79181999999997</v>
      </c>
      <c r="E16">
        <v>8.9999200000000001E-2</v>
      </c>
      <c r="F16">
        <v>180.274</v>
      </c>
      <c r="G16">
        <f t="shared" si="1"/>
        <v>214.52606</v>
      </c>
    </row>
    <row r="17" spans="1:7" x14ac:dyDescent="0.3">
      <c r="A17">
        <v>9.9941000000000002E-2</v>
      </c>
      <c r="B17">
        <v>183.56200000000001</v>
      </c>
      <c r="C17">
        <f t="shared" si="0"/>
        <v>262.49365999999998</v>
      </c>
      <c r="E17">
        <v>9.9941000000000002E-2</v>
      </c>
      <c r="F17">
        <v>183.56200000000001</v>
      </c>
      <c r="G17">
        <f t="shared" si="1"/>
        <v>218.43878000000001</v>
      </c>
    </row>
    <row r="18" spans="1:7" x14ac:dyDescent="0.3">
      <c r="A18">
        <v>0.111874</v>
      </c>
      <c r="B18">
        <v>184.11</v>
      </c>
      <c r="C18">
        <f t="shared" si="0"/>
        <v>263.27730000000003</v>
      </c>
      <c r="E18">
        <v>0.111874</v>
      </c>
      <c r="F18">
        <v>184.11</v>
      </c>
      <c r="G18">
        <f t="shared" si="1"/>
        <v>219.0909</v>
      </c>
    </row>
    <row r="19" spans="1:7" x14ac:dyDescent="0.3">
      <c r="A19">
        <v>0.11938699999999999</v>
      </c>
      <c r="B19">
        <v>185.20500000000001</v>
      </c>
      <c r="C19">
        <f t="shared" si="0"/>
        <v>264.84314999999998</v>
      </c>
      <c r="E19">
        <v>0.11938699999999999</v>
      </c>
      <c r="F19">
        <v>185.20500000000001</v>
      </c>
      <c r="G19">
        <f t="shared" si="1"/>
        <v>220.39395000000002</v>
      </c>
    </row>
    <row r="20" spans="1:7" x14ac:dyDescent="0.3">
      <c r="A20">
        <v>0.13066</v>
      </c>
      <c r="B20">
        <v>183.01400000000001</v>
      </c>
      <c r="C20">
        <f t="shared" si="0"/>
        <v>261.71001999999999</v>
      </c>
      <c r="E20">
        <v>0.13066</v>
      </c>
      <c r="F20">
        <v>183.01400000000001</v>
      </c>
      <c r="G20">
        <f t="shared" si="1"/>
        <v>217.78666000000001</v>
      </c>
    </row>
    <row r="21" spans="1:7" x14ac:dyDescent="0.3">
      <c r="A21">
        <v>0.146345</v>
      </c>
      <c r="B21">
        <v>188.49299999999999</v>
      </c>
      <c r="C21">
        <f t="shared" si="0"/>
        <v>269.54498999999998</v>
      </c>
      <c r="E21">
        <v>0.146345</v>
      </c>
      <c r="F21">
        <v>188.49299999999999</v>
      </c>
      <c r="G21">
        <f t="shared" si="1"/>
        <v>224.30667</v>
      </c>
    </row>
    <row r="24" spans="1:7" x14ac:dyDescent="0.3">
      <c r="A24" s="1">
        <v>1.9929870000000001E-4</v>
      </c>
      <c r="B24">
        <v>23.0137</v>
      </c>
      <c r="C24">
        <f>B24*1.29</f>
        <v>29.687673</v>
      </c>
    </row>
    <row r="25" spans="1:7" x14ac:dyDescent="0.3">
      <c r="A25" s="1">
        <v>1.4682510000000001E-4</v>
      </c>
      <c r="B25">
        <v>80</v>
      </c>
      <c r="C25">
        <f t="shared" ref="C25:C44" si="2">B25*1.29</f>
        <v>103.2</v>
      </c>
    </row>
    <row r="26" spans="1:7" x14ac:dyDescent="0.3">
      <c r="A26" s="1">
        <v>5.5198159999999999E-4</v>
      </c>
      <c r="B26">
        <v>120</v>
      </c>
      <c r="C26">
        <f t="shared" si="2"/>
        <v>154.80000000000001</v>
      </c>
    </row>
    <row r="27" spans="1:7" x14ac:dyDescent="0.3">
      <c r="A27" s="1">
        <v>1.3991299999999999E-3</v>
      </c>
      <c r="B27">
        <v>160</v>
      </c>
      <c r="C27">
        <f t="shared" si="2"/>
        <v>206.4</v>
      </c>
    </row>
    <row r="28" spans="1:7" x14ac:dyDescent="0.3">
      <c r="A28">
        <v>1.8204300000000001E-3</v>
      </c>
      <c r="B28">
        <v>182.46600000000001</v>
      </c>
      <c r="C28">
        <f t="shared" si="2"/>
        <v>235.38114000000002</v>
      </c>
    </row>
    <row r="29" spans="1:7" x14ac:dyDescent="0.3">
      <c r="A29">
        <v>4.4557099999999999E-3</v>
      </c>
      <c r="B29">
        <v>200.548</v>
      </c>
      <c r="C29">
        <f t="shared" si="2"/>
        <v>258.70692000000003</v>
      </c>
    </row>
    <row r="30" spans="1:7" x14ac:dyDescent="0.3">
      <c r="A30">
        <v>1.5067000000000001E-2</v>
      </c>
      <c r="B30">
        <v>196.71199999999999</v>
      </c>
      <c r="C30">
        <f t="shared" si="2"/>
        <v>253.75847999999999</v>
      </c>
    </row>
    <row r="31" spans="1:7" x14ac:dyDescent="0.3">
      <c r="A31">
        <v>1.95E-2</v>
      </c>
      <c r="B31">
        <v>182.46600000000001</v>
      </c>
      <c r="C31">
        <f t="shared" si="2"/>
        <v>235.38114000000002</v>
      </c>
    </row>
    <row r="32" spans="1:7" x14ac:dyDescent="0.3">
      <c r="A32">
        <v>2.5474900000000002E-2</v>
      </c>
      <c r="B32">
        <v>173.69900000000001</v>
      </c>
      <c r="C32">
        <f t="shared" si="2"/>
        <v>224.07171000000002</v>
      </c>
    </row>
    <row r="33" spans="1:3" x14ac:dyDescent="0.3">
      <c r="A33">
        <v>3.9838999999999999E-2</v>
      </c>
      <c r="B33">
        <v>174.24700000000001</v>
      </c>
      <c r="C33">
        <f t="shared" si="2"/>
        <v>224.77863000000002</v>
      </c>
    </row>
    <row r="34" spans="1:3" x14ac:dyDescent="0.3">
      <c r="A34">
        <v>4.9781800000000001E-2</v>
      </c>
      <c r="B34">
        <v>176.43799999999999</v>
      </c>
      <c r="C34">
        <f t="shared" si="2"/>
        <v>227.60502</v>
      </c>
    </row>
    <row r="35" spans="1:3" x14ac:dyDescent="0.3">
      <c r="A35">
        <v>5.2436700000000003E-2</v>
      </c>
      <c r="B35">
        <v>173.15100000000001</v>
      </c>
      <c r="C35">
        <f t="shared" si="2"/>
        <v>223.36479000000003</v>
      </c>
    </row>
    <row r="36" spans="1:3" x14ac:dyDescent="0.3">
      <c r="A36">
        <v>5.3538200000000001E-2</v>
      </c>
      <c r="B36">
        <v>176.98599999999999</v>
      </c>
      <c r="C36">
        <f t="shared" si="2"/>
        <v>228.31193999999999</v>
      </c>
    </row>
    <row r="37" spans="1:3" x14ac:dyDescent="0.3">
      <c r="A37">
        <v>7.7623600000000001E-2</v>
      </c>
      <c r="B37">
        <v>180.274</v>
      </c>
      <c r="C37">
        <f t="shared" si="2"/>
        <v>232.55346</v>
      </c>
    </row>
    <row r="38" spans="1:3" x14ac:dyDescent="0.3">
      <c r="A38">
        <v>8.4919400000000006E-2</v>
      </c>
      <c r="B38">
        <v>176.98599999999999</v>
      </c>
      <c r="C38">
        <f t="shared" si="2"/>
        <v>228.31193999999999</v>
      </c>
    </row>
    <row r="39" spans="1:3" x14ac:dyDescent="0.3">
      <c r="A39">
        <v>8.9999200000000001E-2</v>
      </c>
      <c r="B39">
        <v>180.274</v>
      </c>
      <c r="C39">
        <f t="shared" si="2"/>
        <v>232.55346</v>
      </c>
    </row>
    <row r="40" spans="1:3" x14ac:dyDescent="0.3">
      <c r="A40">
        <v>9.9941000000000002E-2</v>
      </c>
      <c r="B40">
        <v>183.56200000000001</v>
      </c>
      <c r="C40">
        <f t="shared" si="2"/>
        <v>236.79498000000001</v>
      </c>
    </row>
    <row r="41" spans="1:3" x14ac:dyDescent="0.3">
      <c r="A41">
        <v>0.111874</v>
      </c>
      <c r="B41">
        <v>184.11</v>
      </c>
      <c r="C41">
        <f t="shared" si="2"/>
        <v>237.50190000000003</v>
      </c>
    </row>
    <row r="42" spans="1:3" x14ac:dyDescent="0.3">
      <c r="A42">
        <v>0.11938699999999999</v>
      </c>
      <c r="B42">
        <v>185.20500000000001</v>
      </c>
      <c r="C42">
        <f t="shared" si="2"/>
        <v>238.91445000000002</v>
      </c>
    </row>
    <row r="43" spans="1:3" x14ac:dyDescent="0.3">
      <c r="A43">
        <v>0.13066</v>
      </c>
      <c r="B43">
        <v>183.01400000000001</v>
      </c>
      <c r="C43">
        <f t="shared" si="2"/>
        <v>236.08806000000001</v>
      </c>
    </row>
    <row r="44" spans="1:3" x14ac:dyDescent="0.3">
      <c r="A44">
        <v>0.146345</v>
      </c>
      <c r="B44">
        <v>188.49299999999999</v>
      </c>
      <c r="C44">
        <f t="shared" si="2"/>
        <v>243.15597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91452-34A4-447E-9D61-C4D708E7143E}">
  <dimension ref="A1:C21"/>
  <sheetViews>
    <sheetView workbookViewId="0">
      <selection sqref="A1:C21"/>
    </sheetView>
  </sheetViews>
  <sheetFormatPr defaultRowHeight="14.4" x14ac:dyDescent="0.3"/>
  <sheetData>
    <row r="1" spans="1:3" x14ac:dyDescent="0.3">
      <c r="A1" s="1">
        <v>1.9929870000000001E-4</v>
      </c>
      <c r="B1">
        <v>23.0137</v>
      </c>
      <c r="C1">
        <f>B1*1.29</f>
        <v>29.687673</v>
      </c>
    </row>
    <row r="2" spans="1:3" x14ac:dyDescent="0.3">
      <c r="A2" s="1">
        <v>1.4682510000000001E-4</v>
      </c>
      <c r="B2">
        <v>80</v>
      </c>
      <c r="C2">
        <f t="shared" ref="C2:C21" si="0">B2*1.29</f>
        <v>103.2</v>
      </c>
    </row>
    <row r="3" spans="1:3" x14ac:dyDescent="0.3">
      <c r="A3" s="1">
        <v>5.5198159999999999E-4</v>
      </c>
      <c r="B3">
        <v>120</v>
      </c>
      <c r="C3">
        <f t="shared" si="0"/>
        <v>154.80000000000001</v>
      </c>
    </row>
    <row r="4" spans="1:3" x14ac:dyDescent="0.3">
      <c r="A4" s="1">
        <v>1.3991299999999999E-3</v>
      </c>
      <c r="B4">
        <v>160</v>
      </c>
      <c r="C4">
        <f t="shared" si="0"/>
        <v>206.4</v>
      </c>
    </row>
    <row r="5" spans="1:3" x14ac:dyDescent="0.3">
      <c r="A5">
        <v>1.8204300000000001E-3</v>
      </c>
      <c r="B5">
        <v>182.46600000000001</v>
      </c>
      <c r="C5">
        <f t="shared" si="0"/>
        <v>235.38114000000002</v>
      </c>
    </row>
    <row r="6" spans="1:3" x14ac:dyDescent="0.3">
      <c r="A6">
        <v>4.4557099999999999E-3</v>
      </c>
      <c r="B6">
        <v>200.548</v>
      </c>
      <c r="C6">
        <f t="shared" si="0"/>
        <v>258.70692000000003</v>
      </c>
    </row>
    <row r="7" spans="1:3" x14ac:dyDescent="0.3">
      <c r="A7">
        <v>1.5067000000000001E-2</v>
      </c>
      <c r="B7">
        <v>196.71199999999999</v>
      </c>
      <c r="C7">
        <f t="shared" si="0"/>
        <v>253.75847999999999</v>
      </c>
    </row>
    <row r="8" spans="1:3" x14ac:dyDescent="0.3">
      <c r="A8">
        <v>1.95E-2</v>
      </c>
      <c r="B8">
        <v>182.46600000000001</v>
      </c>
      <c r="C8">
        <f t="shared" si="0"/>
        <v>235.38114000000002</v>
      </c>
    </row>
    <row r="9" spans="1:3" x14ac:dyDescent="0.3">
      <c r="A9">
        <v>2.5474900000000002E-2</v>
      </c>
      <c r="B9">
        <v>173.69900000000001</v>
      </c>
      <c r="C9">
        <f t="shared" si="0"/>
        <v>224.07171000000002</v>
      </c>
    </row>
    <row r="10" spans="1:3" x14ac:dyDescent="0.3">
      <c r="A10">
        <v>3.9838999999999999E-2</v>
      </c>
      <c r="B10">
        <v>174.24700000000001</v>
      </c>
      <c r="C10">
        <f t="shared" si="0"/>
        <v>224.77863000000002</v>
      </c>
    </row>
    <row r="11" spans="1:3" x14ac:dyDescent="0.3">
      <c r="A11">
        <v>4.9781800000000001E-2</v>
      </c>
      <c r="B11">
        <v>176.43799999999999</v>
      </c>
      <c r="C11">
        <f t="shared" si="0"/>
        <v>227.60502</v>
      </c>
    </row>
    <row r="12" spans="1:3" x14ac:dyDescent="0.3">
      <c r="A12">
        <v>5.2436700000000003E-2</v>
      </c>
      <c r="B12">
        <v>173.15100000000001</v>
      </c>
      <c r="C12">
        <f t="shared" si="0"/>
        <v>223.36479000000003</v>
      </c>
    </row>
    <row r="13" spans="1:3" x14ac:dyDescent="0.3">
      <c r="A13">
        <v>5.3538200000000001E-2</v>
      </c>
      <c r="B13">
        <v>176.98599999999999</v>
      </c>
      <c r="C13">
        <f t="shared" si="0"/>
        <v>228.31193999999999</v>
      </c>
    </row>
    <row r="14" spans="1:3" x14ac:dyDescent="0.3">
      <c r="A14">
        <v>7.7623600000000001E-2</v>
      </c>
      <c r="B14">
        <v>180.274</v>
      </c>
      <c r="C14">
        <f t="shared" si="0"/>
        <v>232.55346</v>
      </c>
    </row>
    <row r="15" spans="1:3" x14ac:dyDescent="0.3">
      <c r="A15">
        <v>8.4919400000000006E-2</v>
      </c>
      <c r="B15">
        <v>176.98599999999999</v>
      </c>
      <c r="C15">
        <f t="shared" si="0"/>
        <v>228.31193999999999</v>
      </c>
    </row>
    <row r="16" spans="1:3" x14ac:dyDescent="0.3">
      <c r="A16">
        <v>8.9999200000000001E-2</v>
      </c>
      <c r="B16">
        <v>180.274</v>
      </c>
      <c r="C16">
        <f t="shared" si="0"/>
        <v>232.55346</v>
      </c>
    </row>
    <row r="17" spans="1:3" x14ac:dyDescent="0.3">
      <c r="A17">
        <v>9.9941000000000002E-2</v>
      </c>
      <c r="B17">
        <v>183.56200000000001</v>
      </c>
      <c r="C17">
        <f t="shared" si="0"/>
        <v>236.79498000000001</v>
      </c>
    </row>
    <row r="18" spans="1:3" x14ac:dyDescent="0.3">
      <c r="A18">
        <v>0.111874</v>
      </c>
      <c r="B18">
        <v>184.11</v>
      </c>
      <c r="C18">
        <f t="shared" si="0"/>
        <v>237.50190000000003</v>
      </c>
    </row>
    <row r="19" spans="1:3" x14ac:dyDescent="0.3">
      <c r="A19">
        <v>0.11938699999999999</v>
      </c>
      <c r="B19">
        <v>185.20500000000001</v>
      </c>
      <c r="C19">
        <f t="shared" si="0"/>
        <v>238.91445000000002</v>
      </c>
    </row>
    <row r="20" spans="1:3" x14ac:dyDescent="0.3">
      <c r="A20">
        <v>0.13066</v>
      </c>
      <c r="B20">
        <v>183.01400000000001</v>
      </c>
      <c r="C20">
        <f t="shared" si="0"/>
        <v>236.08806000000001</v>
      </c>
    </row>
    <row r="21" spans="1:3" x14ac:dyDescent="0.3">
      <c r="A21">
        <v>0.146345</v>
      </c>
      <c r="B21">
        <v>188.49299999999999</v>
      </c>
      <c r="C21">
        <f t="shared" si="0"/>
        <v>243.15597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5D50C-2C76-4FCC-B14D-DA29F50CD40F}">
  <dimension ref="A1:C21"/>
  <sheetViews>
    <sheetView workbookViewId="0">
      <selection sqref="A1:C21"/>
    </sheetView>
  </sheetViews>
  <sheetFormatPr defaultRowHeight="14.4" x14ac:dyDescent="0.3"/>
  <sheetData>
    <row r="1" spans="1:3" x14ac:dyDescent="0.3">
      <c r="A1" s="1">
        <v>1.9929870000000001E-4</v>
      </c>
      <c r="B1">
        <v>23.0137</v>
      </c>
      <c r="C1">
        <f>B1*1.19</f>
        <v>27.386302999999998</v>
      </c>
    </row>
    <row r="2" spans="1:3" x14ac:dyDescent="0.3">
      <c r="A2" s="1">
        <v>1.4682510000000001E-4</v>
      </c>
      <c r="B2">
        <v>80</v>
      </c>
      <c r="C2">
        <f t="shared" ref="C2:C21" si="0">B2*1.19</f>
        <v>95.199999999999989</v>
      </c>
    </row>
    <row r="3" spans="1:3" x14ac:dyDescent="0.3">
      <c r="A3" s="1">
        <v>5.5198159999999999E-4</v>
      </c>
      <c r="B3">
        <v>120</v>
      </c>
      <c r="C3">
        <f t="shared" si="0"/>
        <v>142.79999999999998</v>
      </c>
    </row>
    <row r="4" spans="1:3" x14ac:dyDescent="0.3">
      <c r="A4" s="1">
        <v>1.3991299999999999E-3</v>
      </c>
      <c r="B4">
        <v>160</v>
      </c>
      <c r="C4">
        <f t="shared" si="0"/>
        <v>190.39999999999998</v>
      </c>
    </row>
    <row r="5" spans="1:3" x14ac:dyDescent="0.3">
      <c r="A5">
        <v>1.8204300000000001E-3</v>
      </c>
      <c r="B5">
        <v>182.46600000000001</v>
      </c>
      <c r="C5">
        <f t="shared" si="0"/>
        <v>217.13453999999999</v>
      </c>
    </row>
    <row r="6" spans="1:3" x14ac:dyDescent="0.3">
      <c r="A6">
        <v>4.4557099999999999E-3</v>
      </c>
      <c r="B6">
        <v>200.548</v>
      </c>
      <c r="C6">
        <f t="shared" si="0"/>
        <v>238.65212</v>
      </c>
    </row>
    <row r="7" spans="1:3" x14ac:dyDescent="0.3">
      <c r="A7">
        <v>1.5067000000000001E-2</v>
      </c>
      <c r="B7">
        <v>196.71199999999999</v>
      </c>
      <c r="C7">
        <f t="shared" si="0"/>
        <v>234.08727999999996</v>
      </c>
    </row>
    <row r="8" spans="1:3" x14ac:dyDescent="0.3">
      <c r="A8">
        <v>1.95E-2</v>
      </c>
      <c r="B8">
        <v>182.46600000000001</v>
      </c>
      <c r="C8">
        <f t="shared" si="0"/>
        <v>217.13453999999999</v>
      </c>
    </row>
    <row r="9" spans="1:3" x14ac:dyDescent="0.3">
      <c r="A9">
        <v>2.5474900000000002E-2</v>
      </c>
      <c r="B9">
        <v>173.69900000000001</v>
      </c>
      <c r="C9">
        <f t="shared" si="0"/>
        <v>206.70180999999999</v>
      </c>
    </row>
    <row r="10" spans="1:3" x14ac:dyDescent="0.3">
      <c r="A10">
        <v>3.9838999999999999E-2</v>
      </c>
      <c r="B10">
        <v>174.24700000000001</v>
      </c>
      <c r="C10">
        <f t="shared" si="0"/>
        <v>207.35393000000002</v>
      </c>
    </row>
    <row r="11" spans="1:3" x14ac:dyDescent="0.3">
      <c r="A11">
        <v>4.9781800000000001E-2</v>
      </c>
      <c r="B11">
        <v>176.43799999999999</v>
      </c>
      <c r="C11">
        <f t="shared" si="0"/>
        <v>209.96121999999997</v>
      </c>
    </row>
    <row r="12" spans="1:3" x14ac:dyDescent="0.3">
      <c r="A12">
        <v>5.2436700000000003E-2</v>
      </c>
      <c r="B12">
        <v>173.15100000000001</v>
      </c>
      <c r="C12">
        <f t="shared" si="0"/>
        <v>206.04969</v>
      </c>
    </row>
    <row r="13" spans="1:3" x14ac:dyDescent="0.3">
      <c r="A13">
        <v>5.3538200000000001E-2</v>
      </c>
      <c r="B13">
        <v>176.98599999999999</v>
      </c>
      <c r="C13">
        <f t="shared" si="0"/>
        <v>210.61333999999997</v>
      </c>
    </row>
    <row r="14" spans="1:3" x14ac:dyDescent="0.3">
      <c r="A14">
        <v>7.7623600000000001E-2</v>
      </c>
      <c r="B14">
        <v>180.274</v>
      </c>
      <c r="C14">
        <f t="shared" si="0"/>
        <v>214.52606</v>
      </c>
    </row>
    <row r="15" spans="1:3" x14ac:dyDescent="0.3">
      <c r="A15">
        <v>8.4919400000000006E-2</v>
      </c>
      <c r="B15">
        <v>176.98599999999999</v>
      </c>
      <c r="C15">
        <f t="shared" si="0"/>
        <v>210.61333999999997</v>
      </c>
    </row>
    <row r="16" spans="1:3" x14ac:dyDescent="0.3">
      <c r="A16">
        <v>8.9999200000000001E-2</v>
      </c>
      <c r="B16">
        <v>180.274</v>
      </c>
      <c r="C16">
        <f t="shared" si="0"/>
        <v>214.52606</v>
      </c>
    </row>
    <row r="17" spans="1:3" x14ac:dyDescent="0.3">
      <c r="A17">
        <v>9.9941000000000002E-2</v>
      </c>
      <c r="B17">
        <v>183.56200000000001</v>
      </c>
      <c r="C17">
        <f t="shared" si="0"/>
        <v>218.43878000000001</v>
      </c>
    </row>
    <row r="18" spans="1:3" x14ac:dyDescent="0.3">
      <c r="A18">
        <v>0.111874</v>
      </c>
      <c r="B18">
        <v>184.11</v>
      </c>
      <c r="C18">
        <f t="shared" si="0"/>
        <v>219.0909</v>
      </c>
    </row>
    <row r="19" spans="1:3" x14ac:dyDescent="0.3">
      <c r="A19">
        <v>0.11938699999999999</v>
      </c>
      <c r="B19">
        <v>185.20500000000001</v>
      </c>
      <c r="C19">
        <f t="shared" si="0"/>
        <v>220.39395000000002</v>
      </c>
    </row>
    <row r="20" spans="1:3" x14ac:dyDescent="0.3">
      <c r="A20">
        <v>0.13066</v>
      </c>
      <c r="B20">
        <v>183.01400000000001</v>
      </c>
      <c r="C20">
        <f t="shared" si="0"/>
        <v>217.78666000000001</v>
      </c>
    </row>
    <row r="21" spans="1:3" x14ac:dyDescent="0.3">
      <c r="A21">
        <v>0.146345</v>
      </c>
      <c r="B21">
        <v>188.49299999999999</v>
      </c>
      <c r="C21">
        <f t="shared" si="0"/>
        <v>224.30667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902E3-3C12-4F02-8DE0-C69C59D02EE4}">
  <dimension ref="A1:G33"/>
  <sheetViews>
    <sheetView workbookViewId="0">
      <selection activeCell="E1" sqref="E1:G16"/>
    </sheetView>
  </sheetViews>
  <sheetFormatPr defaultRowHeight="14.4" x14ac:dyDescent="0.3"/>
  <sheetData>
    <row r="1" spans="1:7" x14ac:dyDescent="0.3">
      <c r="A1" s="1">
        <v>-1.4047500000000001E-4</v>
      </c>
      <c r="B1">
        <v>-22.521999999999998</v>
      </c>
      <c r="C1">
        <f>B1*1.63</f>
        <v>-36.710859999999997</v>
      </c>
      <c r="E1" s="1">
        <v>-1.4047500000000001E-4</v>
      </c>
      <c r="F1">
        <v>-22.521999999999998</v>
      </c>
      <c r="G1">
        <f>F1*1.39</f>
        <v>-31.305579999999996</v>
      </c>
    </row>
    <row r="2" spans="1:7" x14ac:dyDescent="0.3">
      <c r="A2" s="1">
        <v>-2.9100970000000003E-4</v>
      </c>
      <c r="B2">
        <v>-59.120199999999997</v>
      </c>
      <c r="C2">
        <f t="shared" ref="C2:C16" si="0">B2*1.63</f>
        <v>-96.365925999999988</v>
      </c>
      <c r="E2" s="1">
        <v>-2.9100970000000003E-4</v>
      </c>
      <c r="F2">
        <v>-59.120199999999997</v>
      </c>
      <c r="G2">
        <f t="shared" ref="G2:G16" si="1">F2*1.39</f>
        <v>-82.177077999999995</v>
      </c>
    </row>
    <row r="3" spans="1:7" x14ac:dyDescent="0.3">
      <c r="A3" s="1">
        <v>-4.2358080000000001E-4</v>
      </c>
      <c r="B3">
        <v>-72.258099999999999</v>
      </c>
      <c r="C3">
        <f t="shared" si="0"/>
        <v>-117.78070299999999</v>
      </c>
      <c r="E3" s="1">
        <v>-4.2358080000000001E-4</v>
      </c>
      <c r="F3">
        <v>-72.258099999999999</v>
      </c>
      <c r="G3">
        <f t="shared" si="1"/>
        <v>-100.43875899999999</v>
      </c>
    </row>
    <row r="4" spans="1:7" x14ac:dyDescent="0.3">
      <c r="A4" s="1">
        <v>-7.9578570000000005E-4</v>
      </c>
      <c r="B4">
        <v>-78.357799999999997</v>
      </c>
      <c r="C4">
        <f t="shared" si="0"/>
        <v>-127.72321399999998</v>
      </c>
      <c r="E4" s="1">
        <v>-7.9578570000000005E-4</v>
      </c>
      <c r="F4">
        <v>-78.357799999999997</v>
      </c>
      <c r="G4">
        <f t="shared" si="1"/>
        <v>-108.91734199999999</v>
      </c>
    </row>
    <row r="5" spans="1:7" x14ac:dyDescent="0.3">
      <c r="A5">
        <v>-1.18308E-3</v>
      </c>
      <c r="B5">
        <v>-104.164</v>
      </c>
      <c r="C5">
        <f t="shared" si="0"/>
        <v>-169.78731999999999</v>
      </c>
      <c r="E5">
        <v>-1.18308E-3</v>
      </c>
      <c r="F5">
        <v>-104.164</v>
      </c>
      <c r="G5">
        <f t="shared" si="1"/>
        <v>-144.78796</v>
      </c>
    </row>
    <row r="6" spans="1:7" x14ac:dyDescent="0.3">
      <c r="A6">
        <v>-1.79492E-3</v>
      </c>
      <c r="B6">
        <v>-103.226</v>
      </c>
      <c r="C6">
        <f t="shared" si="0"/>
        <v>-168.25837999999999</v>
      </c>
      <c r="E6">
        <v>-1.79492E-3</v>
      </c>
      <c r="F6">
        <v>-103.226</v>
      </c>
      <c r="G6">
        <f t="shared" si="1"/>
        <v>-143.48414</v>
      </c>
    </row>
    <row r="7" spans="1:7" x14ac:dyDescent="0.3">
      <c r="A7">
        <v>-9.7725399999999997E-3</v>
      </c>
      <c r="B7">
        <v>-121.994</v>
      </c>
      <c r="C7">
        <f t="shared" si="0"/>
        <v>-198.85021999999998</v>
      </c>
      <c r="E7">
        <v>-9.7725399999999997E-3</v>
      </c>
      <c r="F7">
        <v>-121.994</v>
      </c>
      <c r="G7">
        <f t="shared" si="1"/>
        <v>-169.57165999999998</v>
      </c>
    </row>
    <row r="8" spans="1:7" x14ac:dyDescent="0.3">
      <c r="A8">
        <v>-1.9944900000000002E-2</v>
      </c>
      <c r="B8">
        <v>-127.155</v>
      </c>
      <c r="C8">
        <f t="shared" si="0"/>
        <v>-207.26264999999998</v>
      </c>
      <c r="E8">
        <v>-1.9944900000000002E-2</v>
      </c>
      <c r="F8">
        <v>-127.155</v>
      </c>
      <c r="G8">
        <f t="shared" si="1"/>
        <v>-176.74544999999998</v>
      </c>
    </row>
    <row r="9" spans="1:7" x14ac:dyDescent="0.3">
      <c r="A9">
        <v>-2.5213699999999999E-2</v>
      </c>
      <c r="B9">
        <v>-128.09399999999999</v>
      </c>
      <c r="C9">
        <f t="shared" si="0"/>
        <v>-208.79321999999996</v>
      </c>
      <c r="E9">
        <v>-2.5213699999999999E-2</v>
      </c>
      <c r="F9">
        <v>-128.09399999999999</v>
      </c>
      <c r="G9">
        <f t="shared" si="1"/>
        <v>-178.05065999999997</v>
      </c>
    </row>
    <row r="10" spans="1:7" x14ac:dyDescent="0.3">
      <c r="A10">
        <v>-2.9866899999999998E-2</v>
      </c>
      <c r="B10">
        <v>-125.279</v>
      </c>
      <c r="C10">
        <f t="shared" si="0"/>
        <v>-204.20476999999997</v>
      </c>
      <c r="E10">
        <v>-2.9866899999999998E-2</v>
      </c>
      <c r="F10">
        <v>-125.279</v>
      </c>
      <c r="G10">
        <f t="shared" si="1"/>
        <v>-174.13780999999997</v>
      </c>
    </row>
    <row r="11" spans="1:7" x14ac:dyDescent="0.3">
      <c r="A11">
        <v>-3.5745300000000001E-2</v>
      </c>
      <c r="B11">
        <v>-122.46299999999999</v>
      </c>
      <c r="C11">
        <f t="shared" si="0"/>
        <v>-199.61468999999997</v>
      </c>
      <c r="E11">
        <v>-3.5745300000000001E-2</v>
      </c>
      <c r="F11">
        <v>-122.46299999999999</v>
      </c>
      <c r="G11">
        <f t="shared" si="1"/>
        <v>-170.22356999999997</v>
      </c>
    </row>
    <row r="12" spans="1:7" x14ac:dyDescent="0.3">
      <c r="A12">
        <v>-3.9912900000000001E-2</v>
      </c>
      <c r="B12">
        <v>-125.279</v>
      </c>
      <c r="C12">
        <f t="shared" si="0"/>
        <v>-204.20476999999997</v>
      </c>
      <c r="E12">
        <v>-3.9912900000000001E-2</v>
      </c>
      <c r="F12">
        <v>-125.279</v>
      </c>
      <c r="G12">
        <f t="shared" si="1"/>
        <v>-174.13780999999997</v>
      </c>
    </row>
    <row r="13" spans="1:7" x14ac:dyDescent="0.3">
      <c r="A13">
        <v>-5.0207799999999997E-2</v>
      </c>
      <c r="B13">
        <v>-130.44</v>
      </c>
      <c r="C13">
        <f t="shared" si="0"/>
        <v>-212.61719999999997</v>
      </c>
      <c r="E13">
        <v>-5.0207799999999997E-2</v>
      </c>
      <c r="F13">
        <v>-130.44</v>
      </c>
      <c r="G13">
        <f t="shared" si="1"/>
        <v>-181.31159999999997</v>
      </c>
    </row>
    <row r="14" spans="1:7" x14ac:dyDescent="0.3">
      <c r="A14">
        <v>-6.0012299999999998E-2</v>
      </c>
      <c r="B14">
        <v>-135.13200000000001</v>
      </c>
      <c r="C14">
        <f t="shared" si="0"/>
        <v>-220.26515999999998</v>
      </c>
      <c r="E14">
        <v>-6.0012299999999998E-2</v>
      </c>
      <c r="F14">
        <v>-135.13200000000001</v>
      </c>
      <c r="G14">
        <f t="shared" si="1"/>
        <v>-187.83347999999998</v>
      </c>
    </row>
    <row r="15" spans="1:7" x14ac:dyDescent="0.3">
      <c r="A15">
        <v>-7.0185800000000007E-2</v>
      </c>
      <c r="B15">
        <v>-141.70099999999999</v>
      </c>
      <c r="C15">
        <f t="shared" si="0"/>
        <v>-230.97262999999998</v>
      </c>
      <c r="E15">
        <v>-7.0185800000000007E-2</v>
      </c>
      <c r="F15">
        <v>-141.70099999999999</v>
      </c>
      <c r="G15">
        <f t="shared" si="1"/>
        <v>-196.96438999999998</v>
      </c>
    </row>
    <row r="16" spans="1:7" x14ac:dyDescent="0.3">
      <c r="A16">
        <v>-7.4843000000000007E-2</v>
      </c>
      <c r="B16">
        <v>-144.047</v>
      </c>
      <c r="C16">
        <f t="shared" si="0"/>
        <v>-234.79660999999999</v>
      </c>
      <c r="E16">
        <v>-7.4843000000000007E-2</v>
      </c>
      <c r="F16">
        <v>-144.047</v>
      </c>
      <c r="G16">
        <f t="shared" si="1"/>
        <v>-200.22532999999999</v>
      </c>
    </row>
    <row r="18" spans="1:3" x14ac:dyDescent="0.3">
      <c r="A18" s="1">
        <v>-1.4047500000000001E-4</v>
      </c>
      <c r="B18">
        <v>-22.521999999999998</v>
      </c>
      <c r="C18">
        <f>B18*1.51</f>
        <v>-34.008219999999994</v>
      </c>
    </row>
    <row r="19" spans="1:3" x14ac:dyDescent="0.3">
      <c r="A19" s="1">
        <v>-2.9100970000000003E-4</v>
      </c>
      <c r="B19">
        <v>-59.120199999999997</v>
      </c>
      <c r="C19">
        <f t="shared" ref="C19:C33" si="2">B19*1.51</f>
        <v>-89.271501999999998</v>
      </c>
    </row>
    <row r="20" spans="1:3" x14ac:dyDescent="0.3">
      <c r="A20" s="1">
        <v>-4.2358080000000001E-4</v>
      </c>
      <c r="B20">
        <v>-72.258099999999999</v>
      </c>
      <c r="C20">
        <f t="shared" si="2"/>
        <v>-109.109731</v>
      </c>
    </row>
    <row r="21" spans="1:3" x14ac:dyDescent="0.3">
      <c r="A21" s="1">
        <v>-7.9578570000000005E-4</v>
      </c>
      <c r="B21">
        <v>-78.357799999999997</v>
      </c>
      <c r="C21">
        <f t="shared" si="2"/>
        <v>-118.320278</v>
      </c>
    </row>
    <row r="22" spans="1:3" x14ac:dyDescent="0.3">
      <c r="A22">
        <v>-1.18308E-3</v>
      </c>
      <c r="B22">
        <v>-104.164</v>
      </c>
      <c r="C22">
        <f t="shared" si="2"/>
        <v>-157.28764000000001</v>
      </c>
    </row>
    <row r="23" spans="1:3" x14ac:dyDescent="0.3">
      <c r="A23">
        <v>-1.79492E-3</v>
      </c>
      <c r="B23">
        <v>-103.226</v>
      </c>
      <c r="C23">
        <f t="shared" si="2"/>
        <v>-155.87126000000001</v>
      </c>
    </row>
    <row r="24" spans="1:3" x14ac:dyDescent="0.3">
      <c r="A24">
        <v>-9.7725399999999997E-3</v>
      </c>
      <c r="B24">
        <v>-121.994</v>
      </c>
      <c r="C24">
        <f t="shared" si="2"/>
        <v>-184.21093999999999</v>
      </c>
    </row>
    <row r="25" spans="1:3" x14ac:dyDescent="0.3">
      <c r="A25">
        <v>-1.9944900000000002E-2</v>
      </c>
      <c r="B25">
        <v>-127.155</v>
      </c>
      <c r="C25">
        <f t="shared" si="2"/>
        <v>-192.00405000000001</v>
      </c>
    </row>
    <row r="26" spans="1:3" x14ac:dyDescent="0.3">
      <c r="A26">
        <v>-2.5213699999999999E-2</v>
      </c>
      <c r="B26">
        <v>-128.09399999999999</v>
      </c>
      <c r="C26">
        <f t="shared" si="2"/>
        <v>-193.42194000000001</v>
      </c>
    </row>
    <row r="27" spans="1:3" x14ac:dyDescent="0.3">
      <c r="A27">
        <v>-2.9866899999999998E-2</v>
      </c>
      <c r="B27">
        <v>-125.279</v>
      </c>
      <c r="C27">
        <f t="shared" si="2"/>
        <v>-189.17129</v>
      </c>
    </row>
    <row r="28" spans="1:3" x14ac:dyDescent="0.3">
      <c r="A28">
        <v>-3.5745300000000001E-2</v>
      </c>
      <c r="B28">
        <v>-122.46299999999999</v>
      </c>
      <c r="C28">
        <f t="shared" si="2"/>
        <v>-184.91913</v>
      </c>
    </row>
    <row r="29" spans="1:3" x14ac:dyDescent="0.3">
      <c r="A29">
        <v>-3.9912900000000001E-2</v>
      </c>
      <c r="B29">
        <v>-125.279</v>
      </c>
      <c r="C29">
        <f t="shared" si="2"/>
        <v>-189.17129</v>
      </c>
    </row>
    <row r="30" spans="1:3" x14ac:dyDescent="0.3">
      <c r="A30">
        <v>-5.0207799999999997E-2</v>
      </c>
      <c r="B30">
        <v>-130.44</v>
      </c>
      <c r="C30">
        <f t="shared" si="2"/>
        <v>-196.96440000000001</v>
      </c>
    </row>
    <row r="31" spans="1:3" x14ac:dyDescent="0.3">
      <c r="A31">
        <v>-6.0012299999999998E-2</v>
      </c>
      <c r="B31">
        <v>-135.13200000000001</v>
      </c>
      <c r="C31">
        <f t="shared" si="2"/>
        <v>-204.04932000000002</v>
      </c>
    </row>
    <row r="32" spans="1:3" x14ac:dyDescent="0.3">
      <c r="A32">
        <v>-7.0185800000000007E-2</v>
      </c>
      <c r="B32">
        <v>-141.70099999999999</v>
      </c>
      <c r="C32">
        <f t="shared" si="2"/>
        <v>-213.96850999999998</v>
      </c>
    </row>
    <row r="33" spans="1:3" x14ac:dyDescent="0.3">
      <c r="A33">
        <v>-7.4843000000000007E-2</v>
      </c>
      <c r="B33">
        <v>-144.047</v>
      </c>
      <c r="C33">
        <f t="shared" si="2"/>
        <v>-217.51096999999999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A4DA6-05EB-49E1-83A5-DB03A95080A8}">
  <dimension ref="A1:C16"/>
  <sheetViews>
    <sheetView workbookViewId="0">
      <selection sqref="A1:C16"/>
    </sheetView>
  </sheetViews>
  <sheetFormatPr defaultRowHeight="14.4" x14ac:dyDescent="0.3"/>
  <sheetData>
    <row r="1" spans="1:3" x14ac:dyDescent="0.3">
      <c r="A1" s="1">
        <v>-1.4047500000000001E-4</v>
      </c>
      <c r="B1">
        <v>-22.521999999999998</v>
      </c>
      <c r="C1">
        <f>B1*1.51</f>
        <v>-34.008219999999994</v>
      </c>
    </row>
    <row r="2" spans="1:3" x14ac:dyDescent="0.3">
      <c r="A2" s="1">
        <v>-2.9100970000000003E-4</v>
      </c>
      <c r="B2">
        <v>-59.120199999999997</v>
      </c>
      <c r="C2">
        <f t="shared" ref="C2:C16" si="0">B2*1.51</f>
        <v>-89.271501999999998</v>
      </c>
    </row>
    <row r="3" spans="1:3" x14ac:dyDescent="0.3">
      <c r="A3" s="1">
        <v>-4.2358080000000001E-4</v>
      </c>
      <c r="B3">
        <v>-72.258099999999999</v>
      </c>
      <c r="C3">
        <f t="shared" si="0"/>
        <v>-109.109731</v>
      </c>
    </row>
    <row r="4" spans="1:3" x14ac:dyDescent="0.3">
      <c r="A4" s="1">
        <v>-7.9578570000000005E-4</v>
      </c>
      <c r="B4">
        <v>-78.357799999999997</v>
      </c>
      <c r="C4">
        <f t="shared" si="0"/>
        <v>-118.320278</v>
      </c>
    </row>
    <row r="5" spans="1:3" x14ac:dyDescent="0.3">
      <c r="A5">
        <v>-1.18308E-3</v>
      </c>
      <c r="B5">
        <v>-104.164</v>
      </c>
      <c r="C5">
        <f t="shared" si="0"/>
        <v>-157.28764000000001</v>
      </c>
    </row>
    <row r="6" spans="1:3" x14ac:dyDescent="0.3">
      <c r="A6">
        <v>-1.79492E-3</v>
      </c>
      <c r="B6">
        <v>-103.226</v>
      </c>
      <c r="C6">
        <f t="shared" si="0"/>
        <v>-155.87126000000001</v>
      </c>
    </row>
    <row r="7" spans="1:3" x14ac:dyDescent="0.3">
      <c r="A7">
        <v>-9.7725399999999997E-3</v>
      </c>
      <c r="B7">
        <v>-121.994</v>
      </c>
      <c r="C7">
        <f t="shared" si="0"/>
        <v>-184.21093999999999</v>
      </c>
    </row>
    <row r="8" spans="1:3" x14ac:dyDescent="0.3">
      <c r="A8">
        <v>-1.9944900000000002E-2</v>
      </c>
      <c r="B8">
        <v>-127.155</v>
      </c>
      <c r="C8">
        <f t="shared" si="0"/>
        <v>-192.00405000000001</v>
      </c>
    </row>
    <row r="9" spans="1:3" x14ac:dyDescent="0.3">
      <c r="A9">
        <v>-2.5213699999999999E-2</v>
      </c>
      <c r="B9">
        <v>-128.09399999999999</v>
      </c>
      <c r="C9">
        <f t="shared" si="0"/>
        <v>-193.42194000000001</v>
      </c>
    </row>
    <row r="10" spans="1:3" x14ac:dyDescent="0.3">
      <c r="A10">
        <v>-2.9866899999999998E-2</v>
      </c>
      <c r="B10">
        <v>-125.279</v>
      </c>
      <c r="C10">
        <f t="shared" si="0"/>
        <v>-189.17129</v>
      </c>
    </row>
    <row r="11" spans="1:3" x14ac:dyDescent="0.3">
      <c r="A11">
        <v>-3.5745300000000001E-2</v>
      </c>
      <c r="B11">
        <v>-122.46299999999999</v>
      </c>
      <c r="C11">
        <f t="shared" si="0"/>
        <v>-184.91913</v>
      </c>
    </row>
    <row r="12" spans="1:3" x14ac:dyDescent="0.3">
      <c r="A12">
        <v>-3.9912900000000001E-2</v>
      </c>
      <c r="B12">
        <v>-125.279</v>
      </c>
      <c r="C12">
        <f t="shared" si="0"/>
        <v>-189.17129</v>
      </c>
    </row>
    <row r="13" spans="1:3" x14ac:dyDescent="0.3">
      <c r="A13">
        <v>-5.0207799999999997E-2</v>
      </c>
      <c r="B13">
        <v>-130.44</v>
      </c>
      <c r="C13">
        <f t="shared" si="0"/>
        <v>-196.96440000000001</v>
      </c>
    </row>
    <row r="14" spans="1:3" x14ac:dyDescent="0.3">
      <c r="A14">
        <v>-6.0012299999999998E-2</v>
      </c>
      <c r="B14">
        <v>-135.13200000000001</v>
      </c>
      <c r="C14">
        <f t="shared" si="0"/>
        <v>-204.04932000000002</v>
      </c>
    </row>
    <row r="15" spans="1:3" x14ac:dyDescent="0.3">
      <c r="A15">
        <v>-7.0185800000000007E-2</v>
      </c>
      <c r="B15">
        <v>-141.70099999999999</v>
      </c>
      <c r="C15">
        <f t="shared" si="0"/>
        <v>-213.96850999999998</v>
      </c>
    </row>
    <row r="16" spans="1:3" x14ac:dyDescent="0.3">
      <c r="A16">
        <v>-7.4843000000000007E-2</v>
      </c>
      <c r="B16">
        <v>-144.047</v>
      </c>
      <c r="C16">
        <f t="shared" si="0"/>
        <v>-217.51096999999999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1F2FB-6241-4F9B-AD7D-69E4856DE22D}">
  <dimension ref="A1:C16"/>
  <sheetViews>
    <sheetView workbookViewId="0">
      <selection sqref="A1:C16"/>
    </sheetView>
  </sheetViews>
  <sheetFormatPr defaultRowHeight="14.4" x14ac:dyDescent="0.3"/>
  <sheetData>
    <row r="1" spans="1:3" x14ac:dyDescent="0.3">
      <c r="A1" s="1">
        <v>-1.4047500000000001E-4</v>
      </c>
      <c r="B1">
        <v>-22.521999999999998</v>
      </c>
      <c r="C1">
        <f>B1*1.39</f>
        <v>-31.305579999999996</v>
      </c>
    </row>
    <row r="2" spans="1:3" x14ac:dyDescent="0.3">
      <c r="A2" s="1">
        <v>-2.9100970000000003E-4</v>
      </c>
      <c r="B2">
        <v>-59.120199999999997</v>
      </c>
      <c r="C2">
        <f t="shared" ref="C2:C16" si="0">B2*1.39</f>
        <v>-82.177077999999995</v>
      </c>
    </row>
    <row r="3" spans="1:3" x14ac:dyDescent="0.3">
      <c r="A3" s="1">
        <v>-4.2358080000000001E-4</v>
      </c>
      <c r="B3">
        <v>-72.258099999999999</v>
      </c>
      <c r="C3">
        <f t="shared" si="0"/>
        <v>-100.43875899999999</v>
      </c>
    </row>
    <row r="4" spans="1:3" x14ac:dyDescent="0.3">
      <c r="A4" s="1">
        <v>-7.9578570000000005E-4</v>
      </c>
      <c r="B4">
        <v>-78.357799999999997</v>
      </c>
      <c r="C4">
        <f t="shared" si="0"/>
        <v>-108.91734199999999</v>
      </c>
    </row>
    <row r="5" spans="1:3" x14ac:dyDescent="0.3">
      <c r="A5">
        <v>-1.18308E-3</v>
      </c>
      <c r="B5">
        <v>-104.164</v>
      </c>
      <c r="C5">
        <f t="shared" si="0"/>
        <v>-144.78796</v>
      </c>
    </row>
    <row r="6" spans="1:3" x14ac:dyDescent="0.3">
      <c r="A6">
        <v>-1.79492E-3</v>
      </c>
      <c r="B6">
        <v>-103.226</v>
      </c>
      <c r="C6">
        <f t="shared" si="0"/>
        <v>-143.48414</v>
      </c>
    </row>
    <row r="7" spans="1:3" x14ac:dyDescent="0.3">
      <c r="A7">
        <v>-9.7725399999999997E-3</v>
      </c>
      <c r="B7">
        <v>-121.994</v>
      </c>
      <c r="C7">
        <f t="shared" si="0"/>
        <v>-169.57165999999998</v>
      </c>
    </row>
    <row r="8" spans="1:3" x14ac:dyDescent="0.3">
      <c r="A8">
        <v>-1.9944900000000002E-2</v>
      </c>
      <c r="B8">
        <v>-127.155</v>
      </c>
      <c r="C8">
        <f t="shared" si="0"/>
        <v>-176.74544999999998</v>
      </c>
    </row>
    <row r="9" spans="1:3" x14ac:dyDescent="0.3">
      <c r="A9">
        <v>-2.5213699999999999E-2</v>
      </c>
      <c r="B9">
        <v>-128.09399999999999</v>
      </c>
      <c r="C9">
        <f t="shared" si="0"/>
        <v>-178.05065999999997</v>
      </c>
    </row>
    <row r="10" spans="1:3" x14ac:dyDescent="0.3">
      <c r="A10">
        <v>-2.9866899999999998E-2</v>
      </c>
      <c r="B10">
        <v>-125.279</v>
      </c>
      <c r="C10">
        <f t="shared" si="0"/>
        <v>-174.13780999999997</v>
      </c>
    </row>
    <row r="11" spans="1:3" x14ac:dyDescent="0.3">
      <c r="A11">
        <v>-3.5745300000000001E-2</v>
      </c>
      <c r="B11">
        <v>-122.46299999999999</v>
      </c>
      <c r="C11">
        <f t="shared" si="0"/>
        <v>-170.22356999999997</v>
      </c>
    </row>
    <row r="12" spans="1:3" x14ac:dyDescent="0.3">
      <c r="A12">
        <v>-3.9912900000000001E-2</v>
      </c>
      <c r="B12">
        <v>-125.279</v>
      </c>
      <c r="C12">
        <f t="shared" si="0"/>
        <v>-174.13780999999997</v>
      </c>
    </row>
    <row r="13" spans="1:3" x14ac:dyDescent="0.3">
      <c r="A13">
        <v>-5.0207799999999997E-2</v>
      </c>
      <c r="B13">
        <v>-130.44</v>
      </c>
      <c r="C13">
        <f t="shared" si="0"/>
        <v>-181.31159999999997</v>
      </c>
    </row>
    <row r="14" spans="1:3" x14ac:dyDescent="0.3">
      <c r="A14">
        <v>-6.0012299999999998E-2</v>
      </c>
      <c r="B14">
        <v>-135.13200000000001</v>
      </c>
      <c r="C14">
        <f t="shared" si="0"/>
        <v>-187.83347999999998</v>
      </c>
    </row>
    <row r="15" spans="1:3" x14ac:dyDescent="0.3">
      <c r="A15">
        <v>-7.0185800000000007E-2</v>
      </c>
      <c r="B15">
        <v>-141.70099999999999</v>
      </c>
      <c r="C15">
        <f t="shared" si="0"/>
        <v>-196.96438999999998</v>
      </c>
    </row>
    <row r="16" spans="1:3" x14ac:dyDescent="0.3">
      <c r="A16">
        <v>-7.4843000000000007E-2</v>
      </c>
      <c r="B16">
        <v>-144.047</v>
      </c>
      <c r="C16">
        <f t="shared" si="0"/>
        <v>-200.22532999999999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340E1-BACB-4E7F-968D-C46C97EE7D00}">
  <dimension ref="A1:O21"/>
  <sheetViews>
    <sheetView tabSelected="1" workbookViewId="0">
      <selection activeCell="L4" sqref="L4"/>
    </sheetView>
  </sheetViews>
  <sheetFormatPr defaultRowHeight="14.4" x14ac:dyDescent="0.3"/>
  <sheetData>
    <row r="1" spans="1:15" x14ac:dyDescent="0.3">
      <c r="A1" s="1">
        <v>1.9929870000000001E-4</v>
      </c>
      <c r="B1">
        <v>23.0137</v>
      </c>
      <c r="C1">
        <f>B1*1.89</f>
        <v>43.495892999999995</v>
      </c>
      <c r="E1" s="1">
        <v>1.9929870000000001E-4</v>
      </c>
      <c r="F1">
        <v>23.0137</v>
      </c>
      <c r="G1">
        <f>F1*1.78</f>
        <v>40.964385999999998</v>
      </c>
      <c r="I1" s="1">
        <v>1.9929870000000001E-4</v>
      </c>
      <c r="J1">
        <v>23.0137</v>
      </c>
      <c r="K1">
        <f>J1*1.61</f>
        <v>37.052057000000005</v>
      </c>
      <c r="M1" s="1">
        <v>1.9929870000000001E-4</v>
      </c>
      <c r="N1">
        <v>23.0137</v>
      </c>
      <c r="O1">
        <f>N1*1.48</f>
        <v>34.060276000000002</v>
      </c>
    </row>
    <row r="2" spans="1:15" x14ac:dyDescent="0.3">
      <c r="A2" s="1">
        <v>1.4682510000000001E-4</v>
      </c>
      <c r="B2">
        <v>80</v>
      </c>
      <c r="C2">
        <f t="shared" ref="C2:C21" si="0">B2*1.89</f>
        <v>151.19999999999999</v>
      </c>
      <c r="E2" s="1">
        <v>1.4682510000000001E-4</v>
      </c>
      <c r="F2">
        <v>80</v>
      </c>
      <c r="G2">
        <f t="shared" ref="G2:G21" si="1">F2*1.78</f>
        <v>142.4</v>
      </c>
      <c r="I2" s="1">
        <v>1.4682510000000001E-4</v>
      </c>
      <c r="J2">
        <v>80</v>
      </c>
      <c r="K2">
        <f t="shared" ref="K2:K21" si="2">J2*1.61</f>
        <v>128.80000000000001</v>
      </c>
      <c r="M2" s="1">
        <v>1.4682510000000001E-4</v>
      </c>
      <c r="N2">
        <v>80</v>
      </c>
      <c r="O2">
        <f t="shared" ref="O2:O21" si="3">N2*1.48</f>
        <v>118.4</v>
      </c>
    </row>
    <row r="3" spans="1:15" x14ac:dyDescent="0.3">
      <c r="A3" s="1">
        <v>5.5198159999999999E-4</v>
      </c>
      <c r="B3">
        <v>120</v>
      </c>
      <c r="C3">
        <f t="shared" si="0"/>
        <v>226.79999999999998</v>
      </c>
      <c r="E3" s="1">
        <v>5.5198159999999999E-4</v>
      </c>
      <c r="F3">
        <v>120</v>
      </c>
      <c r="G3">
        <f t="shared" si="1"/>
        <v>213.6</v>
      </c>
      <c r="I3" s="1">
        <v>5.5198159999999999E-4</v>
      </c>
      <c r="J3">
        <v>120</v>
      </c>
      <c r="K3">
        <f t="shared" si="2"/>
        <v>193.20000000000002</v>
      </c>
      <c r="M3" s="1">
        <v>5.5198159999999999E-4</v>
      </c>
      <c r="N3">
        <v>120</v>
      </c>
      <c r="O3">
        <f t="shared" si="3"/>
        <v>177.6</v>
      </c>
    </row>
    <row r="4" spans="1:15" x14ac:dyDescent="0.3">
      <c r="A4" s="1">
        <v>1.3991299999999999E-3</v>
      </c>
      <c r="B4">
        <v>160</v>
      </c>
      <c r="C4">
        <f t="shared" si="0"/>
        <v>302.39999999999998</v>
      </c>
      <c r="E4" s="1">
        <v>1.3991299999999999E-3</v>
      </c>
      <c r="F4">
        <v>160</v>
      </c>
      <c r="G4">
        <f t="shared" si="1"/>
        <v>284.8</v>
      </c>
      <c r="I4" s="1">
        <v>1.3991299999999999E-3</v>
      </c>
      <c r="J4">
        <v>160</v>
      </c>
      <c r="K4">
        <f t="shared" si="2"/>
        <v>257.60000000000002</v>
      </c>
      <c r="M4" s="1">
        <v>1.3991299999999999E-3</v>
      </c>
      <c r="N4">
        <v>160</v>
      </c>
      <c r="O4">
        <f t="shared" si="3"/>
        <v>236.8</v>
      </c>
    </row>
    <row r="5" spans="1:15" x14ac:dyDescent="0.3">
      <c r="A5">
        <v>1.8204300000000001E-3</v>
      </c>
      <c r="B5">
        <v>182.46600000000001</v>
      </c>
      <c r="C5">
        <f t="shared" si="0"/>
        <v>344.86074000000002</v>
      </c>
      <c r="E5">
        <v>1.8204300000000001E-3</v>
      </c>
      <c r="F5">
        <v>182.46600000000001</v>
      </c>
      <c r="G5">
        <f t="shared" si="1"/>
        <v>324.78948000000003</v>
      </c>
      <c r="I5">
        <v>1.8204300000000001E-3</v>
      </c>
      <c r="J5">
        <v>182.46600000000001</v>
      </c>
      <c r="K5">
        <f t="shared" si="2"/>
        <v>293.77026000000001</v>
      </c>
      <c r="M5">
        <v>1.8204300000000001E-3</v>
      </c>
      <c r="N5">
        <v>182.46600000000001</v>
      </c>
      <c r="O5">
        <f t="shared" si="3"/>
        <v>270.04968000000002</v>
      </c>
    </row>
    <row r="6" spans="1:15" x14ac:dyDescent="0.3">
      <c r="A6">
        <v>4.4557099999999999E-3</v>
      </c>
      <c r="B6">
        <v>200.548</v>
      </c>
      <c r="C6">
        <f t="shared" si="0"/>
        <v>379.03571999999997</v>
      </c>
      <c r="E6">
        <v>4.4557099999999999E-3</v>
      </c>
      <c r="F6">
        <v>200.548</v>
      </c>
      <c r="G6">
        <f t="shared" si="1"/>
        <v>356.97543999999999</v>
      </c>
      <c r="I6">
        <v>4.4557099999999999E-3</v>
      </c>
      <c r="J6">
        <v>200.548</v>
      </c>
      <c r="K6">
        <f t="shared" si="2"/>
        <v>322.88228000000004</v>
      </c>
      <c r="M6">
        <v>4.4557099999999999E-3</v>
      </c>
      <c r="N6">
        <v>200.548</v>
      </c>
      <c r="O6">
        <f t="shared" si="3"/>
        <v>296.81103999999999</v>
      </c>
    </row>
    <row r="7" spans="1:15" x14ac:dyDescent="0.3">
      <c r="A7">
        <v>1.5067000000000001E-2</v>
      </c>
      <c r="B7">
        <v>196.71199999999999</v>
      </c>
      <c r="C7">
        <f t="shared" si="0"/>
        <v>371.78567999999996</v>
      </c>
      <c r="E7">
        <v>1.5067000000000001E-2</v>
      </c>
      <c r="F7">
        <v>196.71199999999999</v>
      </c>
      <c r="G7">
        <f t="shared" si="1"/>
        <v>350.14735999999999</v>
      </c>
      <c r="I7">
        <v>1.5067000000000001E-2</v>
      </c>
      <c r="J7">
        <v>196.71199999999999</v>
      </c>
      <c r="K7">
        <f t="shared" si="2"/>
        <v>316.70632000000001</v>
      </c>
      <c r="M7">
        <v>1.5067000000000001E-2</v>
      </c>
      <c r="N7">
        <v>196.71199999999999</v>
      </c>
      <c r="O7">
        <f t="shared" si="3"/>
        <v>291.13376</v>
      </c>
    </row>
    <row r="8" spans="1:15" x14ac:dyDescent="0.3">
      <c r="A8">
        <v>1.95E-2</v>
      </c>
      <c r="B8">
        <v>182.46600000000001</v>
      </c>
      <c r="C8">
        <f t="shared" si="0"/>
        <v>344.86074000000002</v>
      </c>
      <c r="E8">
        <v>1.95E-2</v>
      </c>
      <c r="F8">
        <v>182.46600000000001</v>
      </c>
      <c r="G8">
        <f t="shared" si="1"/>
        <v>324.78948000000003</v>
      </c>
      <c r="I8">
        <v>1.95E-2</v>
      </c>
      <c r="J8">
        <v>182.46600000000001</v>
      </c>
      <c r="K8">
        <f t="shared" si="2"/>
        <v>293.77026000000001</v>
      </c>
      <c r="M8">
        <v>1.95E-2</v>
      </c>
      <c r="N8">
        <v>182.46600000000001</v>
      </c>
      <c r="O8">
        <f t="shared" si="3"/>
        <v>270.04968000000002</v>
      </c>
    </row>
    <row r="9" spans="1:15" x14ac:dyDescent="0.3">
      <c r="A9">
        <v>2.5474900000000002E-2</v>
      </c>
      <c r="B9">
        <v>173.69900000000001</v>
      </c>
      <c r="C9">
        <f t="shared" si="0"/>
        <v>328.29111</v>
      </c>
      <c r="E9">
        <v>2.5474900000000002E-2</v>
      </c>
      <c r="F9">
        <v>173.69900000000001</v>
      </c>
      <c r="G9">
        <f t="shared" si="1"/>
        <v>309.18422000000004</v>
      </c>
      <c r="I9">
        <v>2.5474900000000002E-2</v>
      </c>
      <c r="J9">
        <v>173.69900000000001</v>
      </c>
      <c r="K9">
        <f t="shared" si="2"/>
        <v>279.65539000000001</v>
      </c>
      <c r="M9">
        <v>2.5474900000000002E-2</v>
      </c>
      <c r="N9">
        <v>173.69900000000001</v>
      </c>
      <c r="O9">
        <f t="shared" si="3"/>
        <v>257.07452000000001</v>
      </c>
    </row>
    <row r="10" spans="1:15" x14ac:dyDescent="0.3">
      <c r="A10">
        <v>3.9838999999999999E-2</v>
      </c>
      <c r="B10">
        <v>174.24700000000001</v>
      </c>
      <c r="C10">
        <f t="shared" si="0"/>
        <v>329.32683000000003</v>
      </c>
      <c r="E10">
        <v>3.9838999999999999E-2</v>
      </c>
      <c r="F10">
        <v>174.24700000000001</v>
      </c>
      <c r="G10">
        <f t="shared" si="1"/>
        <v>310.15966000000003</v>
      </c>
      <c r="I10">
        <v>3.9838999999999999E-2</v>
      </c>
      <c r="J10">
        <v>174.24700000000001</v>
      </c>
      <c r="K10">
        <f t="shared" si="2"/>
        <v>280.53767000000005</v>
      </c>
      <c r="M10">
        <v>3.9838999999999999E-2</v>
      </c>
      <c r="N10">
        <v>174.24700000000001</v>
      </c>
      <c r="O10">
        <f t="shared" si="3"/>
        <v>257.88556</v>
      </c>
    </row>
    <row r="11" spans="1:15" x14ac:dyDescent="0.3">
      <c r="A11">
        <v>4.9781800000000001E-2</v>
      </c>
      <c r="B11">
        <v>176.43799999999999</v>
      </c>
      <c r="C11">
        <f t="shared" si="0"/>
        <v>333.46781999999996</v>
      </c>
      <c r="E11">
        <v>4.9781800000000001E-2</v>
      </c>
      <c r="F11">
        <v>176.43799999999999</v>
      </c>
      <c r="G11">
        <f t="shared" si="1"/>
        <v>314.05964</v>
      </c>
      <c r="I11">
        <v>4.9781800000000001E-2</v>
      </c>
      <c r="J11">
        <v>176.43799999999999</v>
      </c>
      <c r="K11">
        <f t="shared" si="2"/>
        <v>284.06518</v>
      </c>
      <c r="M11">
        <v>4.9781800000000001E-2</v>
      </c>
      <c r="N11">
        <v>176.43799999999999</v>
      </c>
      <c r="O11">
        <f t="shared" si="3"/>
        <v>261.12824000000001</v>
      </c>
    </row>
    <row r="12" spans="1:15" x14ac:dyDescent="0.3">
      <c r="A12">
        <v>5.2436700000000003E-2</v>
      </c>
      <c r="B12">
        <v>173.15100000000001</v>
      </c>
      <c r="C12">
        <f t="shared" si="0"/>
        <v>327.25538999999998</v>
      </c>
      <c r="E12">
        <v>5.2436700000000003E-2</v>
      </c>
      <c r="F12">
        <v>173.15100000000001</v>
      </c>
      <c r="G12">
        <f t="shared" si="1"/>
        <v>308.20878000000005</v>
      </c>
      <c r="I12">
        <v>5.2436700000000003E-2</v>
      </c>
      <c r="J12">
        <v>173.15100000000001</v>
      </c>
      <c r="K12">
        <f t="shared" si="2"/>
        <v>278.77311000000003</v>
      </c>
      <c r="M12">
        <v>5.2436700000000003E-2</v>
      </c>
      <c r="N12">
        <v>173.15100000000001</v>
      </c>
      <c r="O12">
        <f t="shared" si="3"/>
        <v>256.26348000000002</v>
      </c>
    </row>
    <row r="13" spans="1:15" x14ac:dyDescent="0.3">
      <c r="A13">
        <v>5.3538200000000001E-2</v>
      </c>
      <c r="B13">
        <v>176.98599999999999</v>
      </c>
      <c r="C13">
        <f t="shared" si="0"/>
        <v>334.50353999999999</v>
      </c>
      <c r="E13">
        <v>5.3538200000000001E-2</v>
      </c>
      <c r="F13">
        <v>176.98599999999999</v>
      </c>
      <c r="G13">
        <f t="shared" si="1"/>
        <v>315.03507999999999</v>
      </c>
      <c r="I13">
        <v>5.3538200000000001E-2</v>
      </c>
      <c r="J13">
        <v>176.98599999999999</v>
      </c>
      <c r="K13">
        <f t="shared" si="2"/>
        <v>284.94745999999998</v>
      </c>
      <c r="M13">
        <v>5.3538200000000001E-2</v>
      </c>
      <c r="N13">
        <v>176.98599999999999</v>
      </c>
      <c r="O13">
        <f t="shared" si="3"/>
        <v>261.93928</v>
      </c>
    </row>
    <row r="14" spans="1:15" x14ac:dyDescent="0.3">
      <c r="A14">
        <v>7.7623600000000001E-2</v>
      </c>
      <c r="B14">
        <v>180.274</v>
      </c>
      <c r="C14">
        <f t="shared" si="0"/>
        <v>340.71785999999997</v>
      </c>
      <c r="E14">
        <v>7.7623600000000001E-2</v>
      </c>
      <c r="F14">
        <v>180.274</v>
      </c>
      <c r="G14">
        <f t="shared" si="1"/>
        <v>320.88772</v>
      </c>
      <c r="I14">
        <v>7.7623600000000001E-2</v>
      </c>
      <c r="J14">
        <v>180.274</v>
      </c>
      <c r="K14">
        <f t="shared" si="2"/>
        <v>290.24114000000003</v>
      </c>
      <c r="M14">
        <v>7.7623600000000001E-2</v>
      </c>
      <c r="N14">
        <v>180.274</v>
      </c>
      <c r="O14">
        <f t="shared" si="3"/>
        <v>266.80552</v>
      </c>
    </row>
    <row r="15" spans="1:15" x14ac:dyDescent="0.3">
      <c r="A15">
        <v>8.4919400000000006E-2</v>
      </c>
      <c r="B15">
        <v>176.98599999999999</v>
      </c>
      <c r="C15">
        <f t="shared" si="0"/>
        <v>334.50353999999999</v>
      </c>
      <c r="E15">
        <v>8.4919400000000006E-2</v>
      </c>
      <c r="F15">
        <v>176.98599999999999</v>
      </c>
      <c r="G15">
        <f t="shared" si="1"/>
        <v>315.03507999999999</v>
      </c>
      <c r="I15">
        <v>8.4919400000000006E-2</v>
      </c>
      <c r="J15">
        <v>176.98599999999999</v>
      </c>
      <c r="K15">
        <f t="shared" si="2"/>
        <v>284.94745999999998</v>
      </c>
      <c r="M15">
        <v>8.4919400000000006E-2</v>
      </c>
      <c r="N15">
        <v>176.98599999999999</v>
      </c>
      <c r="O15">
        <f t="shared" si="3"/>
        <v>261.93928</v>
      </c>
    </row>
    <row r="16" spans="1:15" x14ac:dyDescent="0.3">
      <c r="A16">
        <v>8.9999200000000001E-2</v>
      </c>
      <c r="B16">
        <v>180.274</v>
      </c>
      <c r="C16">
        <f t="shared" si="0"/>
        <v>340.71785999999997</v>
      </c>
      <c r="E16">
        <v>8.9999200000000001E-2</v>
      </c>
      <c r="F16">
        <v>180.274</v>
      </c>
      <c r="G16">
        <f t="shared" si="1"/>
        <v>320.88772</v>
      </c>
      <c r="I16">
        <v>8.9999200000000001E-2</v>
      </c>
      <c r="J16">
        <v>180.274</v>
      </c>
      <c r="K16">
        <f t="shared" si="2"/>
        <v>290.24114000000003</v>
      </c>
      <c r="M16">
        <v>8.9999200000000001E-2</v>
      </c>
      <c r="N16">
        <v>180.274</v>
      </c>
      <c r="O16">
        <f t="shared" si="3"/>
        <v>266.80552</v>
      </c>
    </row>
    <row r="17" spans="1:15" x14ac:dyDescent="0.3">
      <c r="A17">
        <v>9.9941000000000002E-2</v>
      </c>
      <c r="B17">
        <v>183.56200000000001</v>
      </c>
      <c r="C17">
        <f t="shared" si="0"/>
        <v>346.93218000000002</v>
      </c>
      <c r="E17">
        <v>9.9941000000000002E-2</v>
      </c>
      <c r="F17">
        <v>183.56200000000001</v>
      </c>
      <c r="G17">
        <f t="shared" si="1"/>
        <v>326.74036000000001</v>
      </c>
      <c r="I17">
        <v>9.9941000000000002E-2</v>
      </c>
      <c r="J17">
        <v>183.56200000000001</v>
      </c>
      <c r="K17">
        <f t="shared" si="2"/>
        <v>295.53482000000002</v>
      </c>
      <c r="M17">
        <v>9.9941000000000002E-2</v>
      </c>
      <c r="N17">
        <v>183.56200000000001</v>
      </c>
      <c r="O17">
        <f t="shared" si="3"/>
        <v>271.67176000000001</v>
      </c>
    </row>
    <row r="18" spans="1:15" x14ac:dyDescent="0.3">
      <c r="A18">
        <v>0.111874</v>
      </c>
      <c r="B18">
        <v>184.11</v>
      </c>
      <c r="C18">
        <f t="shared" si="0"/>
        <v>347.96789999999999</v>
      </c>
      <c r="E18">
        <v>0.111874</v>
      </c>
      <c r="F18">
        <v>184.11</v>
      </c>
      <c r="G18">
        <f t="shared" si="1"/>
        <v>327.7158</v>
      </c>
      <c r="I18">
        <v>0.111874</v>
      </c>
      <c r="J18">
        <v>184.11</v>
      </c>
      <c r="K18">
        <f t="shared" si="2"/>
        <v>296.41710000000006</v>
      </c>
      <c r="M18">
        <v>0.111874</v>
      </c>
      <c r="N18">
        <v>184.11</v>
      </c>
      <c r="O18">
        <f t="shared" si="3"/>
        <v>272.4828</v>
      </c>
    </row>
    <row r="19" spans="1:15" x14ac:dyDescent="0.3">
      <c r="A19">
        <v>0.11938699999999999</v>
      </c>
      <c r="B19">
        <v>185.20500000000001</v>
      </c>
      <c r="C19">
        <f t="shared" si="0"/>
        <v>350.03744999999998</v>
      </c>
      <c r="E19">
        <v>0.11938699999999999</v>
      </c>
      <c r="F19">
        <v>185.20500000000001</v>
      </c>
      <c r="G19">
        <f t="shared" si="1"/>
        <v>329.66490000000005</v>
      </c>
      <c r="I19">
        <v>0.11938699999999999</v>
      </c>
      <c r="J19">
        <v>185.20500000000001</v>
      </c>
      <c r="K19">
        <f t="shared" si="2"/>
        <v>298.18005000000005</v>
      </c>
      <c r="M19">
        <v>0.11938699999999999</v>
      </c>
      <c r="N19">
        <v>185.20500000000001</v>
      </c>
      <c r="O19">
        <f t="shared" si="3"/>
        <v>274.10340000000002</v>
      </c>
    </row>
    <row r="20" spans="1:15" x14ac:dyDescent="0.3">
      <c r="A20">
        <v>0.13066</v>
      </c>
      <c r="B20">
        <v>183.01400000000001</v>
      </c>
      <c r="C20">
        <f t="shared" si="0"/>
        <v>345.89645999999999</v>
      </c>
      <c r="E20">
        <v>0.13066</v>
      </c>
      <c r="F20">
        <v>183.01400000000001</v>
      </c>
      <c r="G20">
        <f t="shared" si="1"/>
        <v>325.76492000000002</v>
      </c>
      <c r="I20">
        <v>0.13066</v>
      </c>
      <c r="J20">
        <v>183.01400000000001</v>
      </c>
      <c r="K20">
        <f t="shared" si="2"/>
        <v>294.65254000000004</v>
      </c>
      <c r="M20">
        <v>0.13066</v>
      </c>
      <c r="N20">
        <v>183.01400000000001</v>
      </c>
      <c r="O20">
        <f t="shared" si="3"/>
        <v>270.86072000000001</v>
      </c>
    </row>
    <row r="21" spans="1:15" x14ac:dyDescent="0.3">
      <c r="A21">
        <v>0.146345</v>
      </c>
      <c r="B21">
        <v>188.49299999999999</v>
      </c>
      <c r="C21">
        <f t="shared" si="0"/>
        <v>356.25176999999996</v>
      </c>
      <c r="E21">
        <v>0.146345</v>
      </c>
      <c r="F21">
        <v>188.49299999999999</v>
      </c>
      <c r="G21">
        <f t="shared" si="1"/>
        <v>335.51754</v>
      </c>
      <c r="I21">
        <v>0.146345</v>
      </c>
      <c r="J21">
        <v>188.49299999999999</v>
      </c>
      <c r="K21">
        <f t="shared" si="2"/>
        <v>303.47372999999999</v>
      </c>
      <c r="M21">
        <v>0.146345</v>
      </c>
      <c r="N21">
        <v>188.49299999999999</v>
      </c>
      <c r="O21">
        <f t="shared" si="3"/>
        <v>278.96963999999997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89533-DDE6-42FC-82FD-0EF6150B3F4C}">
  <dimension ref="A1:C21"/>
  <sheetViews>
    <sheetView workbookViewId="0">
      <selection sqref="A1:C21"/>
    </sheetView>
  </sheetViews>
  <sheetFormatPr defaultRowHeight="14.4" x14ac:dyDescent="0.3"/>
  <sheetData>
    <row r="1" spans="1:3" x14ac:dyDescent="0.3">
      <c r="A1" s="1">
        <v>1.9929870000000001E-4</v>
      </c>
      <c r="B1">
        <v>23.0137</v>
      </c>
      <c r="C1">
        <f>B1*1.78</f>
        <v>40.964385999999998</v>
      </c>
    </row>
    <row r="2" spans="1:3" x14ac:dyDescent="0.3">
      <c r="A2" s="1">
        <v>1.4682510000000001E-4</v>
      </c>
      <c r="B2">
        <v>80</v>
      </c>
      <c r="C2">
        <f t="shared" ref="C2:C21" si="0">B2*1.78</f>
        <v>142.4</v>
      </c>
    </row>
    <row r="3" spans="1:3" x14ac:dyDescent="0.3">
      <c r="A3" s="1">
        <v>5.5198159999999999E-4</v>
      </c>
      <c r="B3">
        <v>120</v>
      </c>
      <c r="C3">
        <f t="shared" si="0"/>
        <v>213.6</v>
      </c>
    </row>
    <row r="4" spans="1:3" x14ac:dyDescent="0.3">
      <c r="A4" s="1">
        <v>1.3991299999999999E-3</v>
      </c>
      <c r="B4">
        <v>160</v>
      </c>
      <c r="C4">
        <f t="shared" si="0"/>
        <v>284.8</v>
      </c>
    </row>
    <row r="5" spans="1:3" x14ac:dyDescent="0.3">
      <c r="A5">
        <v>1.8204300000000001E-3</v>
      </c>
      <c r="B5">
        <v>182.46600000000001</v>
      </c>
      <c r="C5">
        <f t="shared" si="0"/>
        <v>324.78948000000003</v>
      </c>
    </row>
    <row r="6" spans="1:3" x14ac:dyDescent="0.3">
      <c r="A6">
        <v>4.4557099999999999E-3</v>
      </c>
      <c r="B6">
        <v>200.548</v>
      </c>
      <c r="C6">
        <f t="shared" si="0"/>
        <v>356.97543999999999</v>
      </c>
    </row>
    <row r="7" spans="1:3" x14ac:dyDescent="0.3">
      <c r="A7">
        <v>1.5067000000000001E-2</v>
      </c>
      <c r="B7">
        <v>196.71199999999999</v>
      </c>
      <c r="C7">
        <f t="shared" si="0"/>
        <v>350.14735999999999</v>
      </c>
    </row>
    <row r="8" spans="1:3" x14ac:dyDescent="0.3">
      <c r="A8">
        <v>1.95E-2</v>
      </c>
      <c r="B8">
        <v>182.46600000000001</v>
      </c>
      <c r="C8">
        <f t="shared" si="0"/>
        <v>324.78948000000003</v>
      </c>
    </row>
    <row r="9" spans="1:3" x14ac:dyDescent="0.3">
      <c r="A9">
        <v>2.5474900000000002E-2</v>
      </c>
      <c r="B9">
        <v>173.69900000000001</v>
      </c>
      <c r="C9">
        <f t="shared" si="0"/>
        <v>309.18422000000004</v>
      </c>
    </row>
    <row r="10" spans="1:3" x14ac:dyDescent="0.3">
      <c r="A10">
        <v>3.9838999999999999E-2</v>
      </c>
      <c r="B10">
        <v>174.24700000000001</v>
      </c>
      <c r="C10">
        <f t="shared" si="0"/>
        <v>310.15966000000003</v>
      </c>
    </row>
    <row r="11" spans="1:3" x14ac:dyDescent="0.3">
      <c r="A11">
        <v>4.9781800000000001E-2</v>
      </c>
      <c r="B11">
        <v>176.43799999999999</v>
      </c>
      <c r="C11">
        <f t="shared" si="0"/>
        <v>314.05964</v>
      </c>
    </row>
    <row r="12" spans="1:3" x14ac:dyDescent="0.3">
      <c r="A12">
        <v>5.2436700000000003E-2</v>
      </c>
      <c r="B12">
        <v>173.15100000000001</v>
      </c>
      <c r="C12">
        <f t="shared" si="0"/>
        <v>308.20878000000005</v>
      </c>
    </row>
    <row r="13" spans="1:3" x14ac:dyDescent="0.3">
      <c r="A13">
        <v>5.3538200000000001E-2</v>
      </c>
      <c r="B13">
        <v>176.98599999999999</v>
      </c>
      <c r="C13">
        <f t="shared" si="0"/>
        <v>315.03507999999999</v>
      </c>
    </row>
    <row r="14" spans="1:3" x14ac:dyDescent="0.3">
      <c r="A14">
        <v>7.7623600000000001E-2</v>
      </c>
      <c r="B14">
        <v>180.274</v>
      </c>
      <c r="C14">
        <f t="shared" si="0"/>
        <v>320.88772</v>
      </c>
    </row>
    <row r="15" spans="1:3" x14ac:dyDescent="0.3">
      <c r="A15">
        <v>8.4919400000000006E-2</v>
      </c>
      <c r="B15">
        <v>176.98599999999999</v>
      </c>
      <c r="C15">
        <f t="shared" si="0"/>
        <v>315.03507999999999</v>
      </c>
    </row>
    <row r="16" spans="1:3" x14ac:dyDescent="0.3">
      <c r="A16">
        <v>8.9999200000000001E-2</v>
      </c>
      <c r="B16">
        <v>180.274</v>
      </c>
      <c r="C16">
        <f t="shared" si="0"/>
        <v>320.88772</v>
      </c>
    </row>
    <row r="17" spans="1:3" x14ac:dyDescent="0.3">
      <c r="A17">
        <v>9.9941000000000002E-2</v>
      </c>
      <c r="B17">
        <v>183.56200000000001</v>
      </c>
      <c r="C17">
        <f t="shared" si="0"/>
        <v>326.74036000000001</v>
      </c>
    </row>
    <row r="18" spans="1:3" x14ac:dyDescent="0.3">
      <c r="A18">
        <v>0.111874</v>
      </c>
      <c r="B18">
        <v>184.11</v>
      </c>
      <c r="C18">
        <f t="shared" si="0"/>
        <v>327.7158</v>
      </c>
    </row>
    <row r="19" spans="1:3" x14ac:dyDescent="0.3">
      <c r="A19">
        <v>0.11938699999999999</v>
      </c>
      <c r="B19">
        <v>185.20500000000001</v>
      </c>
      <c r="C19">
        <f t="shared" si="0"/>
        <v>329.66490000000005</v>
      </c>
    </row>
    <row r="20" spans="1:3" x14ac:dyDescent="0.3">
      <c r="A20">
        <v>0.13066</v>
      </c>
      <c r="B20">
        <v>183.01400000000001</v>
      </c>
      <c r="C20">
        <f t="shared" si="0"/>
        <v>325.76492000000002</v>
      </c>
    </row>
    <row r="21" spans="1:3" x14ac:dyDescent="0.3">
      <c r="A21">
        <v>0.146345</v>
      </c>
      <c r="B21">
        <v>188.49299999999999</v>
      </c>
      <c r="C21">
        <f t="shared" si="0"/>
        <v>335.51754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B9FBC-6C1D-44B3-AC38-5BC9CB83F9DB}">
  <dimension ref="A1:C21"/>
  <sheetViews>
    <sheetView workbookViewId="0">
      <selection sqref="A1:C21"/>
    </sheetView>
  </sheetViews>
  <sheetFormatPr defaultRowHeight="14.4" x14ac:dyDescent="0.3"/>
  <sheetData>
    <row r="1" spans="1:3" x14ac:dyDescent="0.3">
      <c r="A1" s="1">
        <v>1.9929870000000001E-4</v>
      </c>
      <c r="B1">
        <v>23.0137</v>
      </c>
      <c r="C1">
        <f>B1*1.61</f>
        <v>37.052057000000005</v>
      </c>
    </row>
    <row r="2" spans="1:3" x14ac:dyDescent="0.3">
      <c r="A2" s="1">
        <v>1.4682510000000001E-4</v>
      </c>
      <c r="B2">
        <v>80</v>
      </c>
      <c r="C2">
        <f t="shared" ref="C2:C21" si="0">B2*1.61</f>
        <v>128.80000000000001</v>
      </c>
    </row>
    <row r="3" spans="1:3" x14ac:dyDescent="0.3">
      <c r="A3" s="1">
        <v>5.5198159999999999E-4</v>
      </c>
      <c r="B3">
        <v>120</v>
      </c>
      <c r="C3">
        <f t="shared" si="0"/>
        <v>193.20000000000002</v>
      </c>
    </row>
    <row r="4" spans="1:3" x14ac:dyDescent="0.3">
      <c r="A4" s="1">
        <v>1.3991299999999999E-3</v>
      </c>
      <c r="B4">
        <v>160</v>
      </c>
      <c r="C4">
        <f t="shared" si="0"/>
        <v>257.60000000000002</v>
      </c>
    </row>
    <row r="5" spans="1:3" x14ac:dyDescent="0.3">
      <c r="A5">
        <v>1.8204300000000001E-3</v>
      </c>
      <c r="B5">
        <v>182.46600000000001</v>
      </c>
      <c r="C5">
        <f t="shared" si="0"/>
        <v>293.77026000000001</v>
      </c>
    </row>
    <row r="6" spans="1:3" x14ac:dyDescent="0.3">
      <c r="A6">
        <v>4.4557099999999999E-3</v>
      </c>
      <c r="B6">
        <v>200.548</v>
      </c>
      <c r="C6">
        <f t="shared" si="0"/>
        <v>322.88228000000004</v>
      </c>
    </row>
    <row r="7" spans="1:3" x14ac:dyDescent="0.3">
      <c r="A7">
        <v>1.5067000000000001E-2</v>
      </c>
      <c r="B7">
        <v>196.71199999999999</v>
      </c>
      <c r="C7">
        <f t="shared" si="0"/>
        <v>316.70632000000001</v>
      </c>
    </row>
    <row r="8" spans="1:3" x14ac:dyDescent="0.3">
      <c r="A8">
        <v>1.95E-2</v>
      </c>
      <c r="B8">
        <v>182.46600000000001</v>
      </c>
      <c r="C8">
        <f t="shared" si="0"/>
        <v>293.77026000000001</v>
      </c>
    </row>
    <row r="9" spans="1:3" x14ac:dyDescent="0.3">
      <c r="A9">
        <v>2.5474900000000002E-2</v>
      </c>
      <c r="B9">
        <v>173.69900000000001</v>
      </c>
      <c r="C9">
        <f t="shared" si="0"/>
        <v>279.65539000000001</v>
      </c>
    </row>
    <row r="10" spans="1:3" x14ac:dyDescent="0.3">
      <c r="A10">
        <v>3.9838999999999999E-2</v>
      </c>
      <c r="B10">
        <v>174.24700000000001</v>
      </c>
      <c r="C10">
        <f t="shared" si="0"/>
        <v>280.53767000000005</v>
      </c>
    </row>
    <row r="11" spans="1:3" x14ac:dyDescent="0.3">
      <c r="A11">
        <v>4.9781800000000001E-2</v>
      </c>
      <c r="B11">
        <v>176.43799999999999</v>
      </c>
      <c r="C11">
        <f t="shared" si="0"/>
        <v>284.06518</v>
      </c>
    </row>
    <row r="12" spans="1:3" x14ac:dyDescent="0.3">
      <c r="A12">
        <v>5.2436700000000003E-2</v>
      </c>
      <c r="B12">
        <v>173.15100000000001</v>
      </c>
      <c r="C12">
        <f t="shared" si="0"/>
        <v>278.77311000000003</v>
      </c>
    </row>
    <row r="13" spans="1:3" x14ac:dyDescent="0.3">
      <c r="A13">
        <v>5.3538200000000001E-2</v>
      </c>
      <c r="B13">
        <v>176.98599999999999</v>
      </c>
      <c r="C13">
        <f t="shared" si="0"/>
        <v>284.94745999999998</v>
      </c>
    </row>
    <row r="14" spans="1:3" x14ac:dyDescent="0.3">
      <c r="A14">
        <v>7.7623600000000001E-2</v>
      </c>
      <c r="B14">
        <v>180.274</v>
      </c>
      <c r="C14">
        <f t="shared" si="0"/>
        <v>290.24114000000003</v>
      </c>
    </row>
    <row r="15" spans="1:3" x14ac:dyDescent="0.3">
      <c r="A15">
        <v>8.4919400000000006E-2</v>
      </c>
      <c r="B15">
        <v>176.98599999999999</v>
      </c>
      <c r="C15">
        <f t="shared" si="0"/>
        <v>284.94745999999998</v>
      </c>
    </row>
    <row r="16" spans="1:3" x14ac:dyDescent="0.3">
      <c r="A16">
        <v>8.9999200000000001E-2</v>
      </c>
      <c r="B16">
        <v>180.274</v>
      </c>
      <c r="C16">
        <f t="shared" si="0"/>
        <v>290.24114000000003</v>
      </c>
    </row>
    <row r="17" spans="1:3" x14ac:dyDescent="0.3">
      <c r="A17">
        <v>9.9941000000000002E-2</v>
      </c>
      <c r="B17">
        <v>183.56200000000001</v>
      </c>
      <c r="C17">
        <f t="shared" si="0"/>
        <v>295.53482000000002</v>
      </c>
    </row>
    <row r="18" spans="1:3" x14ac:dyDescent="0.3">
      <c r="A18">
        <v>0.111874</v>
      </c>
      <c r="B18">
        <v>184.11</v>
      </c>
      <c r="C18">
        <f t="shared" si="0"/>
        <v>296.41710000000006</v>
      </c>
    </row>
    <row r="19" spans="1:3" x14ac:dyDescent="0.3">
      <c r="A19">
        <v>0.11938699999999999</v>
      </c>
      <c r="B19">
        <v>185.20500000000001</v>
      </c>
      <c r="C19">
        <f t="shared" si="0"/>
        <v>298.18005000000005</v>
      </c>
    </row>
    <row r="20" spans="1:3" x14ac:dyDescent="0.3">
      <c r="A20">
        <v>0.13066</v>
      </c>
      <c r="B20">
        <v>183.01400000000001</v>
      </c>
      <c r="C20">
        <f t="shared" si="0"/>
        <v>294.65254000000004</v>
      </c>
    </row>
    <row r="21" spans="1:3" x14ac:dyDescent="0.3">
      <c r="A21">
        <v>0.146345</v>
      </c>
      <c r="B21">
        <v>188.49299999999999</v>
      </c>
      <c r="C21">
        <f t="shared" si="0"/>
        <v>303.47372999999999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85387-EA40-48E8-A4C0-5020379D3F0B}">
  <dimension ref="A1:C21"/>
  <sheetViews>
    <sheetView workbookViewId="0">
      <selection sqref="A1:C21"/>
    </sheetView>
  </sheetViews>
  <sheetFormatPr defaultRowHeight="14.4" x14ac:dyDescent="0.3"/>
  <sheetData>
    <row r="1" spans="1:3" x14ac:dyDescent="0.3">
      <c r="A1" s="1">
        <v>1.9929870000000001E-4</v>
      </c>
      <c r="B1">
        <v>23.0137</v>
      </c>
      <c r="C1">
        <f>B1*1.48</f>
        <v>34.060276000000002</v>
      </c>
    </row>
    <row r="2" spans="1:3" x14ac:dyDescent="0.3">
      <c r="A2" s="1">
        <v>1.4682510000000001E-4</v>
      </c>
      <c r="B2">
        <v>80</v>
      </c>
      <c r="C2">
        <f t="shared" ref="C2:C21" si="0">B2*1.48</f>
        <v>118.4</v>
      </c>
    </row>
    <row r="3" spans="1:3" x14ac:dyDescent="0.3">
      <c r="A3" s="1">
        <v>5.5198159999999999E-4</v>
      </c>
      <c r="B3">
        <v>120</v>
      </c>
      <c r="C3">
        <f t="shared" si="0"/>
        <v>177.6</v>
      </c>
    </row>
    <row r="4" spans="1:3" x14ac:dyDescent="0.3">
      <c r="A4" s="1">
        <v>1.3991299999999999E-3</v>
      </c>
      <c r="B4">
        <v>160</v>
      </c>
      <c r="C4">
        <f t="shared" si="0"/>
        <v>236.8</v>
      </c>
    </row>
    <row r="5" spans="1:3" x14ac:dyDescent="0.3">
      <c r="A5">
        <v>1.8204300000000001E-3</v>
      </c>
      <c r="B5">
        <v>182.46600000000001</v>
      </c>
      <c r="C5">
        <f t="shared" si="0"/>
        <v>270.04968000000002</v>
      </c>
    </row>
    <row r="6" spans="1:3" x14ac:dyDescent="0.3">
      <c r="A6">
        <v>4.4557099999999999E-3</v>
      </c>
      <c r="B6">
        <v>200.548</v>
      </c>
      <c r="C6">
        <f t="shared" si="0"/>
        <v>296.81103999999999</v>
      </c>
    </row>
    <row r="7" spans="1:3" x14ac:dyDescent="0.3">
      <c r="A7">
        <v>1.5067000000000001E-2</v>
      </c>
      <c r="B7">
        <v>196.71199999999999</v>
      </c>
      <c r="C7">
        <f t="shared" si="0"/>
        <v>291.13376</v>
      </c>
    </row>
    <row r="8" spans="1:3" x14ac:dyDescent="0.3">
      <c r="A8">
        <v>1.95E-2</v>
      </c>
      <c r="B8">
        <v>182.46600000000001</v>
      </c>
      <c r="C8">
        <f t="shared" si="0"/>
        <v>270.04968000000002</v>
      </c>
    </row>
    <row r="9" spans="1:3" x14ac:dyDescent="0.3">
      <c r="A9">
        <v>2.5474900000000002E-2</v>
      </c>
      <c r="B9">
        <v>173.69900000000001</v>
      </c>
      <c r="C9">
        <f t="shared" si="0"/>
        <v>257.07452000000001</v>
      </c>
    </row>
    <row r="10" spans="1:3" x14ac:dyDescent="0.3">
      <c r="A10">
        <v>3.9838999999999999E-2</v>
      </c>
      <c r="B10">
        <v>174.24700000000001</v>
      </c>
      <c r="C10">
        <f t="shared" si="0"/>
        <v>257.88556</v>
      </c>
    </row>
    <row r="11" spans="1:3" x14ac:dyDescent="0.3">
      <c r="A11">
        <v>4.9781800000000001E-2</v>
      </c>
      <c r="B11">
        <v>176.43799999999999</v>
      </c>
      <c r="C11">
        <f t="shared" si="0"/>
        <v>261.12824000000001</v>
      </c>
    </row>
    <row r="12" spans="1:3" x14ac:dyDescent="0.3">
      <c r="A12">
        <v>5.2436700000000003E-2</v>
      </c>
      <c r="B12">
        <v>173.15100000000001</v>
      </c>
      <c r="C12">
        <f t="shared" si="0"/>
        <v>256.26348000000002</v>
      </c>
    </row>
    <row r="13" spans="1:3" x14ac:dyDescent="0.3">
      <c r="A13">
        <v>5.3538200000000001E-2</v>
      </c>
      <c r="B13">
        <v>176.98599999999999</v>
      </c>
      <c r="C13">
        <f t="shared" si="0"/>
        <v>261.93928</v>
      </c>
    </row>
    <row r="14" spans="1:3" x14ac:dyDescent="0.3">
      <c r="A14">
        <v>7.7623600000000001E-2</v>
      </c>
      <c r="B14">
        <v>180.274</v>
      </c>
      <c r="C14">
        <f t="shared" si="0"/>
        <v>266.80552</v>
      </c>
    </row>
    <row r="15" spans="1:3" x14ac:dyDescent="0.3">
      <c r="A15">
        <v>8.4919400000000006E-2</v>
      </c>
      <c r="B15">
        <v>176.98599999999999</v>
      </c>
      <c r="C15">
        <f t="shared" si="0"/>
        <v>261.93928</v>
      </c>
    </row>
    <row r="16" spans="1:3" x14ac:dyDescent="0.3">
      <c r="A16">
        <v>8.9999200000000001E-2</v>
      </c>
      <c r="B16">
        <v>180.274</v>
      </c>
      <c r="C16">
        <f t="shared" si="0"/>
        <v>266.80552</v>
      </c>
    </row>
    <row r="17" spans="1:3" x14ac:dyDescent="0.3">
      <c r="A17">
        <v>9.9941000000000002E-2</v>
      </c>
      <c r="B17">
        <v>183.56200000000001</v>
      </c>
      <c r="C17">
        <f t="shared" si="0"/>
        <v>271.67176000000001</v>
      </c>
    </row>
    <row r="18" spans="1:3" x14ac:dyDescent="0.3">
      <c r="A18">
        <v>0.111874</v>
      </c>
      <c r="B18">
        <v>184.11</v>
      </c>
      <c r="C18">
        <f t="shared" si="0"/>
        <v>272.4828</v>
      </c>
    </row>
    <row r="19" spans="1:3" x14ac:dyDescent="0.3">
      <c r="A19">
        <v>0.11938699999999999</v>
      </c>
      <c r="B19">
        <v>185.20500000000001</v>
      </c>
      <c r="C19">
        <f t="shared" si="0"/>
        <v>274.10340000000002</v>
      </c>
    </row>
    <row r="20" spans="1:3" x14ac:dyDescent="0.3">
      <c r="A20">
        <v>0.13066</v>
      </c>
      <c r="B20">
        <v>183.01400000000001</v>
      </c>
      <c r="C20">
        <f t="shared" si="0"/>
        <v>270.86072000000001</v>
      </c>
    </row>
    <row r="21" spans="1:3" x14ac:dyDescent="0.3">
      <c r="A21">
        <v>0.146345</v>
      </c>
      <c r="B21">
        <v>188.49299999999999</v>
      </c>
      <c r="C21">
        <f t="shared" si="0"/>
        <v>278.96963999999997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2021-08-29T21:20:56Z</dcterms:created>
  <dcterms:modified xsi:type="dcterms:W3CDTF">2021-09-04T12:52:48Z</dcterms:modified>
</cp:coreProperties>
</file>